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47.232.130\donnees\Le Havre\ESAT\Bueautique\Commun administratif\Details congés\2022-2023\"/>
    </mc:Choice>
  </mc:AlternateContent>
  <bookViews>
    <workbookView xWindow="0" yWindow="0" windowWidth="28800" windowHeight="12300" tabRatio="670"/>
  </bookViews>
  <sheets>
    <sheet name="Juin" sheetId="1" r:id="rId1"/>
    <sheet name="Juillet" sheetId="14" r:id="rId2"/>
    <sheet name="Aout" sheetId="15" r:id="rId3"/>
    <sheet name="Septembre" sheetId="16" r:id="rId4"/>
    <sheet name="Octobre" sheetId="17" r:id="rId5"/>
    <sheet name="Novembre" sheetId="18" r:id="rId6"/>
    <sheet name="Decembre" sheetId="19" r:id="rId7"/>
    <sheet name="Janvier" sheetId="20" r:id="rId8"/>
    <sheet name="Fevrier" sheetId="21" r:id="rId9"/>
    <sheet name="Mars" sheetId="22" r:id="rId10"/>
    <sheet name="Avril" sheetId="23" r:id="rId11"/>
    <sheet name="Mai" sheetId="24" r:id="rId12"/>
    <sheet name="Récapitulatif" sheetId="13" r:id="rId13"/>
  </sheets>
  <definedNames>
    <definedName name="_xlnm._FilterDatabase" localSheetId="2" hidden="1">Aout!$F$2:$F$34</definedName>
    <definedName name="_xlnm._FilterDatabase" localSheetId="10" hidden="1">Avril!$F$2:$F$34</definedName>
    <definedName name="_xlnm._FilterDatabase" localSheetId="6" hidden="1">Decembre!$F$2:$F$34</definedName>
    <definedName name="_xlnm._FilterDatabase" localSheetId="8" hidden="1">Fevrier!$F$2:$F$34</definedName>
    <definedName name="_xlnm._FilterDatabase" localSheetId="7" hidden="1">Janvier!$F$2:$F$34</definedName>
    <definedName name="_xlnm._FilterDatabase" localSheetId="1" hidden="1">Juillet!$F$2:$F$34</definedName>
    <definedName name="_xlnm._FilterDatabase" localSheetId="0" hidden="1">Juin!$F$2:$F$34</definedName>
    <definedName name="_xlnm._FilterDatabase" localSheetId="11" hidden="1">Mai!$F$2:$F$34</definedName>
    <definedName name="_xlnm._FilterDatabase" localSheetId="9" hidden="1">Mars!$F$2:$F$34</definedName>
    <definedName name="_xlnm._FilterDatabase" localSheetId="5" hidden="1">Novembre!$F$2:$F$34</definedName>
    <definedName name="_xlnm._FilterDatabase" localSheetId="4" hidden="1">Octobre!$F$2:$F$34</definedName>
    <definedName name="_xlnm._FilterDatabase" localSheetId="12" hidden="1">Récapitulatif!$A$2:$D$6</definedName>
    <definedName name="_xlnm._FilterDatabase" localSheetId="3" hidden="1">Septembre!$F$2:$F$34</definedName>
    <definedName name="_xlnm.Print_Titles" localSheetId="2">Aout!$1:$2</definedName>
    <definedName name="_xlnm.Print_Titles" localSheetId="10">Avril!$1:$2</definedName>
    <definedName name="_xlnm.Print_Titles" localSheetId="6">Decembre!$1:$2</definedName>
    <definedName name="_xlnm.Print_Titles" localSheetId="8">Fevrier!$1:$2</definedName>
    <definedName name="_xlnm.Print_Titles" localSheetId="7">Janvier!$1:$2</definedName>
    <definedName name="_xlnm.Print_Titles" localSheetId="1">Juillet!$1:$2</definedName>
    <definedName name="_xlnm.Print_Titles" localSheetId="0">Juin!$1:$2</definedName>
    <definedName name="_xlnm.Print_Titles" localSheetId="11">Mai!$1:$2</definedName>
    <definedName name="_xlnm.Print_Titles" localSheetId="9">Mars!$1:$2</definedName>
    <definedName name="_xlnm.Print_Titles" localSheetId="5">Novembre!$1:$2</definedName>
    <definedName name="_xlnm.Print_Titles" localSheetId="4">Octobre!$1:$2</definedName>
    <definedName name="_xlnm.Print_Titles" localSheetId="12">Récapitulatif!$2:$2</definedName>
    <definedName name="_xlnm.Print_Titles" localSheetId="3">Septembre!$1:$2</definedName>
    <definedName name="Z_330BBB32_7411_4C6E_80FE_1E234315B723_.wvu.FilterData" localSheetId="2" hidden="1">Aout!$F$2:$F$34</definedName>
    <definedName name="Z_330BBB32_7411_4C6E_80FE_1E234315B723_.wvu.FilterData" localSheetId="10" hidden="1">Avril!$F$2:$F$34</definedName>
    <definedName name="Z_330BBB32_7411_4C6E_80FE_1E234315B723_.wvu.FilterData" localSheetId="6" hidden="1">Decembre!$F$2:$F$34</definedName>
    <definedName name="Z_330BBB32_7411_4C6E_80FE_1E234315B723_.wvu.FilterData" localSheetId="8" hidden="1">Fevrier!$F$2:$F$34</definedName>
    <definedName name="Z_330BBB32_7411_4C6E_80FE_1E234315B723_.wvu.FilterData" localSheetId="7" hidden="1">Janvier!$F$2:$F$34</definedName>
    <definedName name="Z_330BBB32_7411_4C6E_80FE_1E234315B723_.wvu.FilterData" localSheetId="1" hidden="1">Juillet!$F$2:$F$34</definedName>
    <definedName name="Z_330BBB32_7411_4C6E_80FE_1E234315B723_.wvu.FilterData" localSheetId="0" hidden="1">Juin!$F$2:$F$34</definedName>
    <definedName name="Z_330BBB32_7411_4C6E_80FE_1E234315B723_.wvu.FilterData" localSheetId="11" hidden="1">Mai!$F$2:$F$34</definedName>
    <definedName name="Z_330BBB32_7411_4C6E_80FE_1E234315B723_.wvu.FilterData" localSheetId="9" hidden="1">Mars!$F$2:$F$34</definedName>
    <definedName name="Z_330BBB32_7411_4C6E_80FE_1E234315B723_.wvu.FilterData" localSheetId="5" hidden="1">Novembre!$F$2:$F$34</definedName>
    <definedName name="Z_330BBB32_7411_4C6E_80FE_1E234315B723_.wvu.FilterData" localSheetId="4" hidden="1">Octobre!$F$2:$F$34</definedName>
    <definedName name="Z_330BBB32_7411_4C6E_80FE_1E234315B723_.wvu.FilterData" localSheetId="3" hidden="1">Septembre!$F$2:$F$34</definedName>
    <definedName name="Z_330BBB32_7411_4C6E_80FE_1E234315B723_.wvu.PrintArea" localSheetId="12" hidden="1">Récapitulatif!#REF!</definedName>
    <definedName name="Z_330BBB32_7411_4C6E_80FE_1E234315B723_.wvu.PrintTitles" localSheetId="2" hidden="1">Aout!$1:$2</definedName>
    <definedName name="Z_330BBB32_7411_4C6E_80FE_1E234315B723_.wvu.PrintTitles" localSheetId="10" hidden="1">Avril!$1:$2</definedName>
    <definedName name="Z_330BBB32_7411_4C6E_80FE_1E234315B723_.wvu.PrintTitles" localSheetId="6" hidden="1">Decembre!$1:$2</definedName>
    <definedName name="Z_330BBB32_7411_4C6E_80FE_1E234315B723_.wvu.PrintTitles" localSheetId="8" hidden="1">Fevrier!$1:$2</definedName>
    <definedName name="Z_330BBB32_7411_4C6E_80FE_1E234315B723_.wvu.PrintTitles" localSheetId="7" hidden="1">Janvier!$1:$2</definedName>
    <definedName name="Z_330BBB32_7411_4C6E_80FE_1E234315B723_.wvu.PrintTitles" localSheetId="1" hidden="1">Juillet!$1:$2</definedName>
    <definedName name="Z_330BBB32_7411_4C6E_80FE_1E234315B723_.wvu.PrintTitles" localSheetId="0" hidden="1">Juin!$1:$2</definedName>
    <definedName name="Z_330BBB32_7411_4C6E_80FE_1E234315B723_.wvu.PrintTitles" localSheetId="11" hidden="1">Mai!$1:$2</definedName>
    <definedName name="Z_330BBB32_7411_4C6E_80FE_1E234315B723_.wvu.PrintTitles" localSheetId="9" hidden="1">Mars!$1:$2</definedName>
    <definedName name="Z_330BBB32_7411_4C6E_80FE_1E234315B723_.wvu.PrintTitles" localSheetId="5" hidden="1">Novembre!$1:$2</definedName>
    <definedName name="Z_330BBB32_7411_4C6E_80FE_1E234315B723_.wvu.PrintTitles" localSheetId="4" hidden="1">Octobre!$1:$2</definedName>
    <definedName name="Z_330BBB32_7411_4C6E_80FE_1E234315B723_.wvu.PrintTitles" localSheetId="12" hidden="1">Récapitulatif!$2:$2</definedName>
    <definedName name="Z_330BBB32_7411_4C6E_80FE_1E234315B723_.wvu.PrintTitles" localSheetId="3" hidden="1">Septembre!$1:$2</definedName>
    <definedName name="_xlnm.Print_Area" localSheetId="12">Récapitulatif!$A$2:$D$6</definedName>
  </definedNames>
  <calcPr calcId="162913"/>
  <customWorkbookViews>
    <customWorkbookView name="Martine M.L.. LUCAS - Affichage personnalisé" guid="{330BBB32-7411-4C6E-80FE-1E234315B723}" mergeInterval="0" personalView="1" maximized="1" windowWidth="1436" windowHeight="615" tabRatio="776" activeSheetId="1"/>
  </customWorkbookViews>
</workbook>
</file>

<file path=xl/calcChain.xml><?xml version="1.0" encoding="utf-8"?>
<calcChain xmlns="http://schemas.openxmlformats.org/spreadsheetml/2006/main">
  <c r="D4" i="23" l="1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D217" i="23"/>
  <c r="D218" i="23"/>
  <c r="D219" i="23"/>
  <c r="D220" i="23"/>
  <c r="D221" i="23"/>
  <c r="D222" i="23"/>
  <c r="D223" i="23"/>
  <c r="D224" i="23"/>
  <c r="D225" i="23"/>
  <c r="D226" i="23"/>
  <c r="D227" i="23"/>
  <c r="D228" i="23"/>
  <c r="D229" i="23"/>
  <c r="D230" i="23"/>
  <c r="D231" i="23"/>
  <c r="D232" i="23"/>
  <c r="D233" i="23"/>
  <c r="D234" i="23"/>
  <c r="D235" i="23"/>
  <c r="D236" i="23"/>
  <c r="D237" i="23"/>
  <c r="D238" i="23"/>
  <c r="D239" i="23"/>
  <c r="D240" i="23"/>
  <c r="D241" i="23"/>
  <c r="D242" i="23"/>
  <c r="D243" i="23"/>
  <c r="D244" i="23"/>
  <c r="D245" i="23"/>
  <c r="D246" i="23"/>
  <c r="D247" i="23"/>
  <c r="D248" i="23"/>
  <c r="D249" i="23"/>
  <c r="D250" i="23"/>
  <c r="D251" i="23"/>
  <c r="D252" i="23"/>
  <c r="D253" i="23"/>
  <c r="D254" i="23"/>
  <c r="D255" i="23"/>
  <c r="D256" i="23"/>
  <c r="D257" i="23"/>
  <c r="D258" i="23"/>
  <c r="D259" i="23"/>
  <c r="D260" i="23"/>
  <c r="D261" i="23"/>
  <c r="D262" i="23"/>
  <c r="D263" i="23"/>
  <c r="D264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82" i="23"/>
  <c r="D283" i="23"/>
  <c r="D284" i="23"/>
  <c r="D285" i="23"/>
  <c r="D286" i="23"/>
  <c r="D287" i="23"/>
  <c r="D288" i="23"/>
  <c r="D289" i="23"/>
  <c r="D290" i="23"/>
  <c r="D291" i="23"/>
  <c r="D292" i="23"/>
  <c r="D293" i="23"/>
  <c r="D294" i="23"/>
  <c r="D295" i="23"/>
  <c r="D296" i="23"/>
  <c r="D297" i="23"/>
  <c r="D298" i="23"/>
  <c r="D299" i="23"/>
  <c r="D300" i="23"/>
  <c r="D301" i="23"/>
  <c r="D302" i="23"/>
  <c r="D303" i="23"/>
  <c r="D304" i="23"/>
  <c r="D305" i="23"/>
  <c r="D306" i="23"/>
  <c r="D307" i="23"/>
  <c r="D308" i="23"/>
  <c r="D309" i="23"/>
  <c r="D310" i="23"/>
  <c r="D311" i="23"/>
  <c r="D312" i="23"/>
  <c r="D313" i="23"/>
  <c r="D314" i="23"/>
  <c r="D315" i="23"/>
  <c r="D316" i="23"/>
  <c r="D317" i="23"/>
  <c r="D318" i="23"/>
  <c r="D319" i="23"/>
  <c r="D320" i="23"/>
  <c r="D321" i="23"/>
  <c r="D322" i="23"/>
  <c r="D323" i="23"/>
  <c r="D324" i="23"/>
  <c r="D325" i="23"/>
  <c r="D326" i="23"/>
  <c r="D327" i="23"/>
  <c r="D328" i="23"/>
  <c r="D329" i="23"/>
  <c r="D330" i="23"/>
  <c r="D331" i="23"/>
  <c r="D332" i="23"/>
  <c r="D333" i="23"/>
  <c r="D334" i="23"/>
  <c r="D335" i="23"/>
  <c r="D336" i="23"/>
  <c r="D337" i="23"/>
  <c r="D338" i="23"/>
  <c r="D339" i="23"/>
  <c r="D340" i="23"/>
  <c r="D341" i="23"/>
  <c r="D342" i="23"/>
  <c r="D343" i="23"/>
  <c r="D344" i="23"/>
  <c r="D345" i="23"/>
  <c r="D346" i="23"/>
  <c r="D347" i="23"/>
  <c r="D348" i="23"/>
  <c r="D349" i="23"/>
  <c r="D350" i="23"/>
  <c r="D351" i="23"/>
  <c r="D352" i="23"/>
  <c r="D353" i="23"/>
  <c r="D354" i="23"/>
  <c r="D356" i="23"/>
  <c r="D357" i="23"/>
  <c r="D358" i="23"/>
  <c r="D359" i="23"/>
  <c r="D360" i="23"/>
  <c r="D361" i="23"/>
  <c r="D362" i="23"/>
  <c r="D363" i="23"/>
  <c r="D364" i="23"/>
  <c r="D365" i="23"/>
  <c r="D366" i="23"/>
  <c r="D368" i="23"/>
  <c r="D369" i="23"/>
  <c r="D370" i="23"/>
  <c r="D371" i="23"/>
  <c r="D372" i="23"/>
  <c r="D373" i="23"/>
  <c r="D374" i="23"/>
  <c r="D375" i="23"/>
  <c r="D376" i="23"/>
  <c r="D377" i="23"/>
  <c r="D378" i="23"/>
  <c r="D379" i="23"/>
  <c r="D380" i="23"/>
  <c r="D381" i="23"/>
  <c r="D382" i="23"/>
  <c r="D3" i="23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216" i="22"/>
  <c r="D217" i="22"/>
  <c r="D218" i="22"/>
  <c r="D219" i="22"/>
  <c r="D220" i="22"/>
  <c r="D221" i="22"/>
  <c r="D222" i="22"/>
  <c r="D223" i="22"/>
  <c r="D224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D247" i="22"/>
  <c r="D248" i="22"/>
  <c r="D249" i="22"/>
  <c r="D250" i="22"/>
  <c r="D251" i="22"/>
  <c r="D252" i="22"/>
  <c r="D253" i="22"/>
  <c r="D254" i="22"/>
  <c r="D255" i="22"/>
  <c r="D256" i="22"/>
  <c r="D257" i="22"/>
  <c r="D258" i="22"/>
  <c r="D259" i="22"/>
  <c r="D260" i="22"/>
  <c r="D261" i="22"/>
  <c r="D262" i="22"/>
  <c r="D263" i="22"/>
  <c r="D264" i="22"/>
  <c r="D265" i="22"/>
  <c r="D266" i="22"/>
  <c r="D267" i="22"/>
  <c r="D268" i="22"/>
  <c r="D269" i="22"/>
  <c r="D270" i="22"/>
  <c r="D271" i="22"/>
  <c r="D272" i="22"/>
  <c r="D273" i="22"/>
  <c r="D274" i="22"/>
  <c r="D275" i="22"/>
  <c r="D276" i="22"/>
  <c r="D277" i="22"/>
  <c r="D278" i="22"/>
  <c r="D279" i="22"/>
  <c r="D280" i="22"/>
  <c r="D281" i="22"/>
  <c r="D282" i="22"/>
  <c r="D283" i="22"/>
  <c r="D284" i="22"/>
  <c r="D285" i="22"/>
  <c r="D286" i="22"/>
  <c r="D287" i="22"/>
  <c r="D288" i="22"/>
  <c r="D289" i="22"/>
  <c r="D290" i="22"/>
  <c r="D291" i="22"/>
  <c r="D292" i="22"/>
  <c r="D293" i="22"/>
  <c r="D294" i="22"/>
  <c r="D295" i="22"/>
  <c r="D296" i="22"/>
  <c r="D297" i="22"/>
  <c r="D298" i="22"/>
  <c r="D299" i="22"/>
  <c r="D300" i="22"/>
  <c r="D301" i="22"/>
  <c r="D302" i="22"/>
  <c r="D303" i="22"/>
  <c r="D304" i="22"/>
  <c r="D305" i="22"/>
  <c r="D306" i="22"/>
  <c r="D307" i="22"/>
  <c r="D308" i="22"/>
  <c r="D309" i="22"/>
  <c r="D310" i="22"/>
  <c r="D311" i="22"/>
  <c r="D312" i="22"/>
  <c r="D313" i="22"/>
  <c r="D314" i="22"/>
  <c r="D315" i="22"/>
  <c r="D316" i="22"/>
  <c r="D317" i="22"/>
  <c r="D318" i="22"/>
  <c r="D319" i="22"/>
  <c r="D320" i="22"/>
  <c r="D321" i="22"/>
  <c r="D322" i="22"/>
  <c r="D323" i="22"/>
  <c r="D324" i="22"/>
  <c r="D325" i="22"/>
  <c r="D326" i="22"/>
  <c r="D327" i="22"/>
  <c r="D328" i="22"/>
  <c r="D329" i="22"/>
  <c r="D330" i="22"/>
  <c r="D331" i="22"/>
  <c r="D332" i="22"/>
  <c r="D333" i="22"/>
  <c r="D334" i="22"/>
  <c r="D335" i="22"/>
  <c r="D336" i="22"/>
  <c r="D337" i="22"/>
  <c r="D338" i="22"/>
  <c r="D339" i="22"/>
  <c r="D340" i="22"/>
  <c r="D341" i="22"/>
  <c r="D342" i="22"/>
  <c r="D343" i="22"/>
  <c r="D344" i="22"/>
  <c r="D345" i="22"/>
  <c r="D346" i="22"/>
  <c r="D347" i="22"/>
  <c r="D348" i="22"/>
  <c r="D349" i="22"/>
  <c r="D350" i="22"/>
  <c r="D351" i="22"/>
  <c r="D352" i="22"/>
  <c r="D353" i="22"/>
  <c r="D354" i="22"/>
  <c r="D356" i="22"/>
  <c r="D357" i="22"/>
  <c r="D358" i="22"/>
  <c r="D359" i="22"/>
  <c r="D360" i="22"/>
  <c r="D361" i="22"/>
  <c r="D362" i="22"/>
  <c r="D363" i="22"/>
  <c r="D364" i="22"/>
  <c r="D365" i="22"/>
  <c r="D366" i="22"/>
  <c r="D368" i="22"/>
  <c r="D369" i="22"/>
  <c r="D370" i="22"/>
  <c r="D371" i="22"/>
  <c r="D372" i="22"/>
  <c r="D373" i="22"/>
  <c r="D374" i="22"/>
  <c r="D375" i="22"/>
  <c r="D376" i="22"/>
  <c r="D377" i="22"/>
  <c r="D378" i="22"/>
  <c r="D379" i="22"/>
  <c r="D380" i="22"/>
  <c r="D381" i="22"/>
  <c r="D382" i="22"/>
  <c r="D3" i="22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D236" i="21"/>
  <c r="D237" i="21"/>
  <c r="D238" i="21"/>
  <c r="D239" i="21"/>
  <c r="D240" i="21"/>
  <c r="D241" i="21"/>
  <c r="D242" i="21"/>
  <c r="D243" i="21"/>
  <c r="D244" i="21"/>
  <c r="D245" i="21"/>
  <c r="D246" i="21"/>
  <c r="D247" i="21"/>
  <c r="D248" i="21"/>
  <c r="D249" i="21"/>
  <c r="D250" i="21"/>
  <c r="D251" i="21"/>
  <c r="D252" i="21"/>
  <c r="D253" i="21"/>
  <c r="D254" i="21"/>
  <c r="D255" i="21"/>
  <c r="D256" i="21"/>
  <c r="D257" i="21"/>
  <c r="D258" i="21"/>
  <c r="D259" i="21"/>
  <c r="D260" i="21"/>
  <c r="D261" i="21"/>
  <c r="D262" i="21"/>
  <c r="D263" i="21"/>
  <c r="D264" i="21"/>
  <c r="D265" i="21"/>
  <c r="D266" i="21"/>
  <c r="D267" i="21"/>
  <c r="D268" i="21"/>
  <c r="D269" i="21"/>
  <c r="D270" i="21"/>
  <c r="D271" i="21"/>
  <c r="D272" i="21"/>
  <c r="D273" i="21"/>
  <c r="D274" i="21"/>
  <c r="D275" i="21"/>
  <c r="D276" i="21"/>
  <c r="D277" i="21"/>
  <c r="D278" i="21"/>
  <c r="D279" i="21"/>
  <c r="D280" i="21"/>
  <c r="D281" i="21"/>
  <c r="D282" i="21"/>
  <c r="D283" i="21"/>
  <c r="D284" i="21"/>
  <c r="D285" i="21"/>
  <c r="D286" i="21"/>
  <c r="D287" i="21"/>
  <c r="D288" i="21"/>
  <c r="D289" i="21"/>
  <c r="D290" i="21"/>
  <c r="D291" i="21"/>
  <c r="D292" i="21"/>
  <c r="D293" i="21"/>
  <c r="D294" i="21"/>
  <c r="D295" i="21"/>
  <c r="D296" i="21"/>
  <c r="D297" i="21"/>
  <c r="D298" i="21"/>
  <c r="D299" i="21"/>
  <c r="D300" i="21"/>
  <c r="D301" i="21"/>
  <c r="D302" i="21"/>
  <c r="D303" i="21"/>
  <c r="D304" i="21"/>
  <c r="D305" i="21"/>
  <c r="D306" i="21"/>
  <c r="D307" i="21"/>
  <c r="D308" i="21"/>
  <c r="D309" i="21"/>
  <c r="D310" i="21"/>
  <c r="D311" i="21"/>
  <c r="D312" i="21"/>
  <c r="D313" i="21"/>
  <c r="D314" i="21"/>
  <c r="D315" i="21"/>
  <c r="D316" i="21"/>
  <c r="D317" i="21"/>
  <c r="D318" i="21"/>
  <c r="D319" i="21"/>
  <c r="D320" i="21"/>
  <c r="D321" i="21"/>
  <c r="D322" i="21"/>
  <c r="D323" i="21"/>
  <c r="D324" i="21"/>
  <c r="D325" i="21"/>
  <c r="D326" i="21"/>
  <c r="D327" i="21"/>
  <c r="D328" i="21"/>
  <c r="D329" i="21"/>
  <c r="D330" i="21"/>
  <c r="D331" i="21"/>
  <c r="D332" i="21"/>
  <c r="D333" i="21"/>
  <c r="D334" i="21"/>
  <c r="D335" i="21"/>
  <c r="D336" i="21"/>
  <c r="D337" i="21"/>
  <c r="D338" i="21"/>
  <c r="D339" i="21"/>
  <c r="D340" i="21"/>
  <c r="D341" i="21"/>
  <c r="D342" i="21"/>
  <c r="D343" i="21"/>
  <c r="D344" i="21"/>
  <c r="D345" i="21"/>
  <c r="D346" i="21"/>
  <c r="D347" i="21"/>
  <c r="D348" i="21"/>
  <c r="D349" i="21"/>
  <c r="D350" i="21"/>
  <c r="D351" i="21"/>
  <c r="D352" i="21"/>
  <c r="D353" i="21"/>
  <c r="D354" i="21"/>
  <c r="D356" i="21"/>
  <c r="D357" i="21"/>
  <c r="D358" i="21"/>
  <c r="D359" i="21"/>
  <c r="D360" i="21"/>
  <c r="D361" i="21"/>
  <c r="D362" i="21"/>
  <c r="D363" i="21"/>
  <c r="D364" i="21"/>
  <c r="D365" i="21"/>
  <c r="D366" i="21"/>
  <c r="D368" i="21"/>
  <c r="D369" i="21"/>
  <c r="D370" i="21"/>
  <c r="D371" i="21"/>
  <c r="D372" i="21"/>
  <c r="D373" i="21"/>
  <c r="D374" i="21"/>
  <c r="D375" i="21"/>
  <c r="D376" i="21"/>
  <c r="D377" i="21"/>
  <c r="D378" i="21"/>
  <c r="D379" i="21"/>
  <c r="D380" i="21"/>
  <c r="D381" i="21"/>
  <c r="D382" i="21"/>
  <c r="D3" i="21"/>
  <c r="D4" i="20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6" i="20"/>
  <c r="D357" i="20"/>
  <c r="D358" i="20"/>
  <c r="D359" i="20"/>
  <c r="D360" i="20"/>
  <c r="D361" i="20"/>
  <c r="D362" i="20"/>
  <c r="D363" i="20"/>
  <c r="D364" i="20"/>
  <c r="D365" i="20"/>
  <c r="D366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" i="20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112" i="18"/>
  <c r="D113" i="18"/>
  <c r="D114" i="18"/>
  <c r="D115" i="18"/>
  <c r="D116" i="18"/>
  <c r="D117" i="18"/>
  <c r="D118" i="18"/>
  <c r="D119" i="18"/>
  <c r="D120" i="18"/>
  <c r="D121" i="18"/>
  <c r="D122" i="18"/>
  <c r="D123" i="18"/>
  <c r="D124" i="18"/>
  <c r="D125" i="18"/>
  <c r="D126" i="18"/>
  <c r="D127" i="18"/>
  <c r="D128" i="18"/>
  <c r="D129" i="18"/>
  <c r="D130" i="18"/>
  <c r="D131" i="18"/>
  <c r="D132" i="18"/>
  <c r="D133" i="18"/>
  <c r="D134" i="18"/>
  <c r="D135" i="18"/>
  <c r="D136" i="18"/>
  <c r="D137" i="18"/>
  <c r="D138" i="18"/>
  <c r="D139" i="18"/>
  <c r="D140" i="18"/>
  <c r="D141" i="18"/>
  <c r="D142" i="18"/>
  <c r="D143" i="18"/>
  <c r="D144" i="18"/>
  <c r="D145" i="18"/>
  <c r="D146" i="18"/>
  <c r="D147" i="18"/>
  <c r="D148" i="18"/>
  <c r="D149" i="18"/>
  <c r="D150" i="18"/>
  <c r="D151" i="18"/>
  <c r="D152" i="18"/>
  <c r="D153" i="18"/>
  <c r="D154" i="18"/>
  <c r="D155" i="18"/>
  <c r="D156" i="18"/>
  <c r="D157" i="18"/>
  <c r="D158" i="18"/>
  <c r="D159" i="18"/>
  <c r="D160" i="18"/>
  <c r="D161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80" i="18"/>
  <c r="D181" i="18"/>
  <c r="D182" i="18"/>
  <c r="D183" i="18"/>
  <c r="D184" i="18"/>
  <c r="D185" i="18"/>
  <c r="D186" i="18"/>
  <c r="D187" i="18"/>
  <c r="D188" i="18"/>
  <c r="D189" i="18"/>
  <c r="D190" i="18"/>
  <c r="D191" i="18"/>
  <c r="D192" i="18"/>
  <c r="D193" i="18"/>
  <c r="D194" i="18"/>
  <c r="D195" i="18"/>
  <c r="D196" i="18"/>
  <c r="D197" i="18"/>
  <c r="D198" i="18"/>
  <c r="D199" i="18"/>
  <c r="D200" i="18"/>
  <c r="D201" i="18"/>
  <c r="D202" i="18"/>
  <c r="D203" i="18"/>
  <c r="D204" i="18"/>
  <c r="D205" i="18"/>
  <c r="D206" i="18"/>
  <c r="D207" i="18"/>
  <c r="D208" i="18"/>
  <c r="D209" i="18"/>
  <c r="D210" i="18"/>
  <c r="D211" i="18"/>
  <c r="D212" i="18"/>
  <c r="D213" i="18"/>
  <c r="D214" i="18"/>
  <c r="D215" i="18"/>
  <c r="D216" i="18"/>
  <c r="D217" i="18"/>
  <c r="D218" i="18"/>
  <c r="D219" i="18"/>
  <c r="D220" i="18"/>
  <c r="D221" i="18"/>
  <c r="D222" i="18"/>
  <c r="D223" i="18"/>
  <c r="D224" i="18"/>
  <c r="D225" i="18"/>
  <c r="D226" i="18"/>
  <c r="D227" i="18"/>
  <c r="D228" i="18"/>
  <c r="D229" i="18"/>
  <c r="D230" i="18"/>
  <c r="D231" i="18"/>
  <c r="D232" i="18"/>
  <c r="D233" i="18"/>
  <c r="D234" i="18"/>
  <c r="D235" i="18"/>
  <c r="D236" i="18"/>
  <c r="D237" i="18"/>
  <c r="D238" i="18"/>
  <c r="D239" i="18"/>
  <c r="D240" i="18"/>
  <c r="D241" i="18"/>
  <c r="D242" i="18"/>
  <c r="D243" i="18"/>
  <c r="D244" i="18"/>
  <c r="D245" i="18"/>
  <c r="D246" i="18"/>
  <c r="D247" i="18"/>
  <c r="D248" i="18"/>
  <c r="D249" i="18"/>
  <c r="D250" i="18"/>
  <c r="D251" i="18"/>
  <c r="D252" i="18"/>
  <c r="D253" i="18"/>
  <c r="D254" i="18"/>
  <c r="D255" i="18"/>
  <c r="D256" i="18"/>
  <c r="D257" i="18"/>
  <c r="D258" i="18"/>
  <c r="D259" i="18"/>
  <c r="D260" i="18"/>
  <c r="D261" i="18"/>
  <c r="D262" i="18"/>
  <c r="D263" i="18"/>
  <c r="D264" i="18"/>
  <c r="D265" i="18"/>
  <c r="D266" i="18"/>
  <c r="D267" i="18"/>
  <c r="D268" i="18"/>
  <c r="D269" i="18"/>
  <c r="D270" i="18"/>
  <c r="D271" i="18"/>
  <c r="D272" i="18"/>
  <c r="D273" i="18"/>
  <c r="D274" i="18"/>
  <c r="D275" i="18"/>
  <c r="D276" i="18"/>
  <c r="D277" i="18"/>
  <c r="D278" i="18"/>
  <c r="D279" i="18"/>
  <c r="D280" i="18"/>
  <c r="D281" i="18"/>
  <c r="D282" i="18"/>
  <c r="D283" i="18"/>
  <c r="D284" i="18"/>
  <c r="D285" i="18"/>
  <c r="D286" i="18"/>
  <c r="D287" i="18"/>
  <c r="D288" i="18"/>
  <c r="D289" i="18"/>
  <c r="D290" i="18"/>
  <c r="D291" i="18"/>
  <c r="D292" i="18"/>
  <c r="D293" i="18"/>
  <c r="D294" i="18"/>
  <c r="D295" i="18"/>
  <c r="D296" i="18"/>
  <c r="D297" i="18"/>
  <c r="D298" i="18"/>
  <c r="D299" i="18"/>
  <c r="D300" i="18"/>
  <c r="D301" i="18"/>
  <c r="D302" i="18"/>
  <c r="D303" i="18"/>
  <c r="D304" i="18"/>
  <c r="D305" i="18"/>
  <c r="D306" i="18"/>
  <c r="D307" i="18"/>
  <c r="D308" i="18"/>
  <c r="D309" i="18"/>
  <c r="D310" i="18"/>
  <c r="D311" i="18"/>
  <c r="D312" i="18"/>
  <c r="D313" i="18"/>
  <c r="D314" i="18"/>
  <c r="D315" i="18"/>
  <c r="D316" i="18"/>
  <c r="D317" i="18"/>
  <c r="D318" i="18"/>
  <c r="D319" i="18"/>
  <c r="D320" i="18"/>
  <c r="D321" i="18"/>
  <c r="D322" i="18"/>
  <c r="D323" i="18"/>
  <c r="D324" i="18"/>
  <c r="D325" i="18"/>
  <c r="D326" i="18"/>
  <c r="D327" i="18"/>
  <c r="D328" i="18"/>
  <c r="D329" i="18"/>
  <c r="D330" i="18"/>
  <c r="D331" i="18"/>
  <c r="D332" i="18"/>
  <c r="D333" i="18"/>
  <c r="D334" i="18"/>
  <c r="D335" i="18"/>
  <c r="D336" i="18"/>
  <c r="D337" i="18"/>
  <c r="D338" i="18"/>
  <c r="D339" i="18"/>
  <c r="D340" i="18"/>
  <c r="D341" i="18"/>
  <c r="D342" i="18"/>
  <c r="D343" i="18"/>
  <c r="D344" i="18"/>
  <c r="D345" i="18"/>
  <c r="D346" i="18"/>
  <c r="D347" i="18"/>
  <c r="D348" i="18"/>
  <c r="D349" i="18"/>
  <c r="D350" i="18"/>
  <c r="D351" i="18"/>
  <c r="D352" i="18"/>
  <c r="D353" i="18"/>
  <c r="D354" i="18"/>
  <c r="D356" i="18"/>
  <c r="D357" i="18"/>
  <c r="D358" i="18"/>
  <c r="D359" i="18"/>
  <c r="D360" i="18"/>
  <c r="D361" i="18"/>
  <c r="D362" i="18"/>
  <c r="D363" i="18"/>
  <c r="D364" i="18"/>
  <c r="D365" i="18"/>
  <c r="D366" i="18"/>
  <c r="D368" i="18"/>
  <c r="D369" i="18"/>
  <c r="D370" i="18"/>
  <c r="D371" i="18"/>
  <c r="D372" i="18"/>
  <c r="D373" i="18"/>
  <c r="D374" i="18"/>
  <c r="D375" i="18"/>
  <c r="D376" i="18"/>
  <c r="D377" i="18"/>
  <c r="D378" i="18"/>
  <c r="D379" i="18"/>
  <c r="D380" i="18"/>
  <c r="D381" i="18"/>
  <c r="D382" i="18"/>
  <c r="D3" i="18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6" i="16"/>
  <c r="D357" i="16"/>
  <c r="D358" i="16"/>
  <c r="D359" i="16"/>
  <c r="D360" i="16"/>
  <c r="D361" i="16"/>
  <c r="D362" i="16"/>
  <c r="D363" i="16"/>
  <c r="D364" i="16"/>
  <c r="D365" i="16"/>
  <c r="D366" i="16"/>
  <c r="D368" i="16"/>
  <c r="D369" i="16"/>
  <c r="D370" i="16"/>
  <c r="D371" i="16"/>
  <c r="D372" i="16"/>
  <c r="D373" i="16"/>
  <c r="D374" i="16"/>
  <c r="D375" i="16"/>
  <c r="D376" i="16"/>
  <c r="D377" i="16"/>
  <c r="D378" i="16"/>
  <c r="D379" i="16"/>
  <c r="D380" i="16"/>
  <c r="D381" i="16"/>
  <c r="D382" i="16"/>
  <c r="D3" i="16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6" i="15"/>
  <c r="D357" i="15"/>
  <c r="D358" i="15"/>
  <c r="D359" i="15"/>
  <c r="D360" i="15"/>
  <c r="D361" i="15"/>
  <c r="D362" i="15"/>
  <c r="D363" i="15"/>
  <c r="D364" i="15"/>
  <c r="D365" i="15"/>
  <c r="D366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" i="15"/>
  <c r="E4" i="23" l="1"/>
  <c r="E5" i="23"/>
  <c r="E6" i="23"/>
  <c r="E8" i="23"/>
  <c r="E9" i="23"/>
  <c r="E10" i="23"/>
  <c r="E12" i="23"/>
  <c r="E13" i="23"/>
  <c r="E14" i="23"/>
  <c r="E15" i="23"/>
  <c r="E16" i="23"/>
  <c r="E17" i="23"/>
  <c r="E18" i="23"/>
  <c r="E20" i="23"/>
  <c r="E21" i="23"/>
  <c r="E22" i="23"/>
  <c r="E24" i="23"/>
  <c r="E25" i="23"/>
  <c r="E26" i="23"/>
  <c r="E27" i="23"/>
  <c r="E28" i="23"/>
  <c r="E29" i="23"/>
  <c r="E30" i="23"/>
  <c r="E31" i="23"/>
  <c r="E32" i="23"/>
  <c r="E33" i="23"/>
  <c r="E34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6" i="23"/>
  <c r="E77" i="23"/>
  <c r="E78" i="23"/>
  <c r="E80" i="23"/>
  <c r="E81" i="23"/>
  <c r="E82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110" i="23"/>
  <c r="E111" i="23"/>
  <c r="E112" i="23"/>
  <c r="E113" i="23"/>
  <c r="E114" i="23"/>
  <c r="E115" i="23"/>
  <c r="E116" i="23"/>
  <c r="E117" i="23"/>
  <c r="E118" i="23"/>
  <c r="E119" i="23"/>
  <c r="E120" i="23"/>
  <c r="E121" i="23"/>
  <c r="E122" i="23"/>
  <c r="E124" i="23"/>
  <c r="E125" i="23"/>
  <c r="E126" i="23"/>
  <c r="E127" i="23"/>
  <c r="E128" i="23"/>
  <c r="E129" i="23"/>
  <c r="E130" i="23"/>
  <c r="E131" i="23"/>
  <c r="E132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51" i="23"/>
  <c r="E152" i="23"/>
  <c r="E153" i="23"/>
  <c r="E154" i="23"/>
  <c r="E156" i="23"/>
  <c r="E157" i="23"/>
  <c r="E158" i="23"/>
  <c r="E160" i="23"/>
  <c r="E161" i="23"/>
  <c r="E162" i="23"/>
  <c r="E164" i="23"/>
  <c r="E165" i="23"/>
  <c r="E166" i="23"/>
  <c r="E168" i="23"/>
  <c r="E169" i="23"/>
  <c r="E170" i="23"/>
  <c r="E171" i="23"/>
  <c r="E172" i="23"/>
  <c r="E173" i="23"/>
  <c r="E174" i="23"/>
  <c r="E176" i="23"/>
  <c r="E177" i="23"/>
  <c r="E178" i="23"/>
  <c r="E179" i="23"/>
  <c r="E180" i="23"/>
  <c r="E181" i="23"/>
  <c r="E182" i="23"/>
  <c r="E184" i="23"/>
  <c r="E185" i="23"/>
  <c r="E186" i="23"/>
  <c r="E187" i="23"/>
  <c r="E188" i="23"/>
  <c r="E189" i="23"/>
  <c r="E190" i="23"/>
  <c r="E192" i="23"/>
  <c r="E193" i="23"/>
  <c r="E194" i="23"/>
  <c r="E195" i="23"/>
  <c r="E196" i="23"/>
  <c r="E197" i="23"/>
  <c r="E198" i="23"/>
  <c r="E199" i="23"/>
  <c r="E200" i="23"/>
  <c r="E201" i="23"/>
  <c r="E202" i="23"/>
  <c r="E203" i="23"/>
  <c r="E204" i="23"/>
  <c r="E205" i="23"/>
  <c r="E206" i="23"/>
  <c r="E207" i="23"/>
  <c r="E208" i="23"/>
  <c r="E209" i="23"/>
  <c r="E210" i="23"/>
  <c r="E211" i="23"/>
  <c r="E212" i="23"/>
  <c r="E213" i="23"/>
  <c r="E214" i="23"/>
  <c r="E215" i="23"/>
  <c r="E216" i="23"/>
  <c r="E217" i="23"/>
  <c r="E218" i="23"/>
  <c r="E219" i="23"/>
  <c r="E220" i="23"/>
  <c r="E221" i="23"/>
  <c r="E222" i="23"/>
  <c r="E223" i="23"/>
  <c r="E224" i="23"/>
  <c r="E225" i="23"/>
  <c r="E226" i="23"/>
  <c r="E228" i="23"/>
  <c r="E229" i="23"/>
  <c r="E230" i="23"/>
  <c r="E232" i="23"/>
  <c r="E233" i="23"/>
  <c r="E234" i="23"/>
  <c r="E236" i="23"/>
  <c r="E237" i="23"/>
  <c r="E238" i="23"/>
  <c r="E240" i="23"/>
  <c r="E241" i="23"/>
  <c r="E242" i="23"/>
  <c r="E243" i="23"/>
  <c r="E244" i="23"/>
  <c r="E245" i="23"/>
  <c r="E246" i="23"/>
  <c r="E248" i="23"/>
  <c r="E249" i="23"/>
  <c r="E250" i="23"/>
  <c r="E252" i="23"/>
  <c r="E253" i="23"/>
  <c r="E254" i="23"/>
  <c r="E255" i="23"/>
  <c r="E256" i="23"/>
  <c r="E257" i="23"/>
  <c r="E258" i="23"/>
  <c r="E260" i="23"/>
  <c r="E261" i="23"/>
  <c r="E262" i="23"/>
  <c r="E263" i="23"/>
  <c r="E264" i="23"/>
  <c r="E265" i="23"/>
  <c r="E266" i="23"/>
  <c r="E268" i="23"/>
  <c r="E269" i="23"/>
  <c r="E270" i="23"/>
  <c r="E271" i="23"/>
  <c r="E272" i="23"/>
  <c r="E273" i="23"/>
  <c r="E274" i="23"/>
  <c r="E275" i="23"/>
  <c r="E276" i="23"/>
  <c r="E277" i="23"/>
  <c r="E278" i="23"/>
  <c r="E280" i="23"/>
  <c r="E281" i="23"/>
  <c r="E282" i="23"/>
  <c r="E283" i="23"/>
  <c r="E284" i="23"/>
  <c r="E285" i="23"/>
  <c r="E286" i="23"/>
  <c r="E288" i="23"/>
  <c r="E289" i="23"/>
  <c r="E290" i="23"/>
  <c r="E291" i="23"/>
  <c r="E292" i="23"/>
  <c r="E293" i="23"/>
  <c r="E294" i="23"/>
  <c r="E295" i="23"/>
  <c r="E296" i="23"/>
  <c r="E297" i="23"/>
  <c r="E298" i="23"/>
  <c r="E299" i="23"/>
  <c r="E300" i="23"/>
  <c r="E301" i="23"/>
  <c r="E302" i="23"/>
  <c r="E304" i="23"/>
  <c r="E305" i="23"/>
  <c r="E306" i="23"/>
  <c r="E308" i="23"/>
  <c r="E309" i="23"/>
  <c r="E310" i="23"/>
  <c r="E311" i="23"/>
  <c r="E312" i="23"/>
  <c r="E313" i="23"/>
  <c r="E314" i="23"/>
  <c r="E316" i="23"/>
  <c r="E317" i="23"/>
  <c r="E318" i="23"/>
  <c r="E320" i="23"/>
  <c r="E321" i="23"/>
  <c r="E322" i="23"/>
  <c r="E323" i="23"/>
  <c r="E324" i="23"/>
  <c r="E325" i="23"/>
  <c r="E326" i="23"/>
  <c r="E327" i="23"/>
  <c r="E328" i="23"/>
  <c r="E329" i="23"/>
  <c r="E330" i="23"/>
  <c r="E331" i="23"/>
  <c r="E332" i="23"/>
  <c r="E333" i="23"/>
  <c r="E334" i="23"/>
  <c r="E336" i="23"/>
  <c r="E337" i="23"/>
  <c r="E338" i="23"/>
  <c r="E340" i="23"/>
  <c r="E341" i="23"/>
  <c r="E342" i="23"/>
  <c r="E343" i="23"/>
  <c r="E344" i="23"/>
  <c r="E345" i="23"/>
  <c r="E346" i="23"/>
  <c r="E348" i="23"/>
  <c r="E349" i="23"/>
  <c r="E350" i="23"/>
  <c r="E351" i="23"/>
  <c r="E352" i="23"/>
  <c r="E353" i="23"/>
  <c r="E354" i="23"/>
  <c r="E356" i="23"/>
  <c r="E357" i="23"/>
  <c r="E358" i="23"/>
  <c r="E359" i="23"/>
  <c r="E360" i="23"/>
  <c r="E361" i="23"/>
  <c r="E362" i="23"/>
  <c r="E364" i="23"/>
  <c r="E365" i="23"/>
  <c r="E366" i="23"/>
  <c r="E368" i="23"/>
  <c r="E369" i="23"/>
  <c r="E370" i="23"/>
  <c r="E372" i="23"/>
  <c r="E373" i="23"/>
  <c r="E374" i="23"/>
  <c r="E375" i="23"/>
  <c r="E376" i="23"/>
  <c r="E377" i="23"/>
  <c r="E378" i="23"/>
  <c r="E380" i="23"/>
  <c r="E381" i="23"/>
  <c r="E382" i="23"/>
  <c r="E3" i="23"/>
  <c r="E4" i="22"/>
  <c r="E5" i="22"/>
  <c r="E6" i="22"/>
  <c r="E8" i="22"/>
  <c r="E9" i="22"/>
  <c r="E10" i="22"/>
  <c r="E12" i="22"/>
  <c r="E13" i="22"/>
  <c r="E14" i="22"/>
  <c r="E15" i="22"/>
  <c r="E16" i="22"/>
  <c r="E17" i="22"/>
  <c r="E18" i="22"/>
  <c r="E20" i="22"/>
  <c r="E21" i="22"/>
  <c r="E22" i="22"/>
  <c r="E24" i="22"/>
  <c r="E25" i="22"/>
  <c r="E26" i="22"/>
  <c r="E27" i="22"/>
  <c r="E28" i="22"/>
  <c r="E29" i="22"/>
  <c r="E30" i="22"/>
  <c r="E31" i="22"/>
  <c r="E32" i="22"/>
  <c r="E33" i="22"/>
  <c r="E34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6" i="22"/>
  <c r="E77" i="22"/>
  <c r="E78" i="22"/>
  <c r="E80" i="22"/>
  <c r="E81" i="22"/>
  <c r="E82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2" i="22"/>
  <c r="E113" i="22"/>
  <c r="E114" i="22"/>
  <c r="E115" i="22"/>
  <c r="E116" i="22"/>
  <c r="E117" i="22"/>
  <c r="E118" i="22"/>
  <c r="E119" i="22"/>
  <c r="E120" i="22"/>
  <c r="E121" i="22"/>
  <c r="E122" i="22"/>
  <c r="E124" i="22"/>
  <c r="E125" i="22"/>
  <c r="E126" i="22"/>
  <c r="E127" i="22"/>
  <c r="E128" i="22"/>
  <c r="E129" i="22"/>
  <c r="E130" i="22"/>
  <c r="E131" i="22"/>
  <c r="E132" i="22"/>
  <c r="E133" i="22"/>
  <c r="E134" i="22"/>
  <c r="E135" i="22"/>
  <c r="E136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56" i="22"/>
  <c r="E157" i="22"/>
  <c r="E158" i="22"/>
  <c r="E160" i="22"/>
  <c r="E161" i="22"/>
  <c r="E162" i="22"/>
  <c r="E164" i="22"/>
  <c r="E165" i="22"/>
  <c r="E166" i="22"/>
  <c r="E168" i="22"/>
  <c r="E169" i="22"/>
  <c r="E170" i="22"/>
  <c r="E171" i="22"/>
  <c r="E172" i="22"/>
  <c r="E173" i="22"/>
  <c r="E174" i="22"/>
  <c r="E176" i="22"/>
  <c r="E177" i="22"/>
  <c r="E178" i="22"/>
  <c r="E179" i="22"/>
  <c r="E180" i="22"/>
  <c r="E181" i="22"/>
  <c r="E182" i="22"/>
  <c r="E184" i="22"/>
  <c r="E185" i="22"/>
  <c r="E186" i="22"/>
  <c r="E187" i="22"/>
  <c r="E188" i="22"/>
  <c r="E189" i="22"/>
  <c r="E190" i="22"/>
  <c r="E192" i="22"/>
  <c r="E193" i="22"/>
  <c r="E194" i="22"/>
  <c r="E195" i="22"/>
  <c r="E196" i="22"/>
  <c r="E197" i="22"/>
  <c r="E198" i="22"/>
  <c r="E199" i="22"/>
  <c r="E200" i="22"/>
  <c r="E201" i="22"/>
  <c r="E202" i="22"/>
  <c r="E203" i="22"/>
  <c r="E204" i="22"/>
  <c r="E205" i="22"/>
  <c r="E206" i="22"/>
  <c r="E207" i="22"/>
  <c r="E208" i="22"/>
  <c r="E209" i="22"/>
  <c r="E210" i="22"/>
  <c r="E211" i="22"/>
  <c r="E212" i="22"/>
  <c r="E213" i="22"/>
  <c r="E214" i="22"/>
  <c r="E215" i="22"/>
  <c r="E216" i="22"/>
  <c r="E217" i="22"/>
  <c r="E218" i="22"/>
  <c r="E219" i="22"/>
  <c r="E220" i="22"/>
  <c r="E221" i="22"/>
  <c r="E222" i="22"/>
  <c r="E223" i="22"/>
  <c r="E224" i="22"/>
  <c r="E225" i="22"/>
  <c r="E226" i="22"/>
  <c r="E228" i="22"/>
  <c r="E229" i="22"/>
  <c r="E230" i="22"/>
  <c r="E232" i="22"/>
  <c r="E233" i="22"/>
  <c r="E234" i="22"/>
  <c r="E236" i="22"/>
  <c r="E237" i="22"/>
  <c r="E238" i="22"/>
  <c r="E240" i="22"/>
  <c r="E241" i="22"/>
  <c r="E242" i="22"/>
  <c r="E243" i="22"/>
  <c r="E244" i="22"/>
  <c r="E245" i="22"/>
  <c r="E246" i="22"/>
  <c r="E248" i="22"/>
  <c r="E249" i="22"/>
  <c r="E250" i="22"/>
  <c r="E252" i="22"/>
  <c r="E253" i="22"/>
  <c r="E254" i="22"/>
  <c r="E255" i="22"/>
  <c r="E256" i="22"/>
  <c r="E257" i="22"/>
  <c r="E258" i="22"/>
  <c r="E260" i="22"/>
  <c r="E261" i="22"/>
  <c r="E262" i="22"/>
  <c r="E263" i="22"/>
  <c r="E264" i="22"/>
  <c r="E265" i="22"/>
  <c r="E266" i="22"/>
  <c r="E268" i="22"/>
  <c r="E269" i="22"/>
  <c r="E270" i="22"/>
  <c r="E271" i="22"/>
  <c r="E272" i="22"/>
  <c r="E273" i="22"/>
  <c r="E274" i="22"/>
  <c r="E275" i="22"/>
  <c r="E276" i="22"/>
  <c r="E277" i="22"/>
  <c r="E278" i="22"/>
  <c r="E280" i="22"/>
  <c r="E281" i="22"/>
  <c r="E282" i="22"/>
  <c r="E283" i="22"/>
  <c r="E284" i="22"/>
  <c r="E285" i="22"/>
  <c r="E286" i="22"/>
  <c r="E288" i="22"/>
  <c r="E289" i="22"/>
  <c r="E290" i="22"/>
  <c r="E291" i="22"/>
  <c r="E292" i="22"/>
  <c r="E293" i="22"/>
  <c r="E294" i="22"/>
  <c r="E295" i="22"/>
  <c r="E296" i="22"/>
  <c r="E297" i="22"/>
  <c r="E298" i="22"/>
  <c r="E299" i="22"/>
  <c r="E300" i="22"/>
  <c r="E301" i="22"/>
  <c r="E302" i="22"/>
  <c r="E304" i="22"/>
  <c r="E305" i="22"/>
  <c r="E306" i="22"/>
  <c r="E308" i="22"/>
  <c r="E309" i="22"/>
  <c r="E310" i="22"/>
  <c r="E311" i="22"/>
  <c r="E312" i="22"/>
  <c r="E313" i="22"/>
  <c r="E314" i="22"/>
  <c r="E316" i="22"/>
  <c r="E317" i="22"/>
  <c r="E318" i="22"/>
  <c r="E320" i="22"/>
  <c r="E321" i="22"/>
  <c r="E322" i="22"/>
  <c r="E323" i="22"/>
  <c r="E324" i="22"/>
  <c r="E325" i="22"/>
  <c r="E326" i="22"/>
  <c r="E327" i="22"/>
  <c r="E328" i="22"/>
  <c r="E329" i="22"/>
  <c r="E330" i="22"/>
  <c r="E331" i="22"/>
  <c r="E332" i="22"/>
  <c r="E333" i="22"/>
  <c r="E334" i="22"/>
  <c r="E336" i="22"/>
  <c r="E337" i="22"/>
  <c r="E338" i="22"/>
  <c r="E340" i="22"/>
  <c r="E341" i="22"/>
  <c r="E342" i="22"/>
  <c r="E343" i="22"/>
  <c r="E344" i="22"/>
  <c r="E345" i="22"/>
  <c r="E346" i="22"/>
  <c r="E348" i="22"/>
  <c r="E349" i="22"/>
  <c r="E350" i="22"/>
  <c r="E351" i="22"/>
  <c r="E352" i="22"/>
  <c r="E353" i="22"/>
  <c r="E354" i="22"/>
  <c r="E356" i="22"/>
  <c r="E357" i="22"/>
  <c r="E358" i="22"/>
  <c r="E359" i="22"/>
  <c r="E360" i="22"/>
  <c r="E361" i="22"/>
  <c r="E362" i="22"/>
  <c r="E364" i="22"/>
  <c r="E365" i="22"/>
  <c r="E366" i="22"/>
  <c r="E368" i="22"/>
  <c r="E369" i="22"/>
  <c r="E370" i="22"/>
  <c r="E372" i="22"/>
  <c r="E373" i="22"/>
  <c r="E374" i="22"/>
  <c r="E375" i="22"/>
  <c r="E376" i="22"/>
  <c r="E377" i="22"/>
  <c r="E378" i="22"/>
  <c r="E380" i="22"/>
  <c r="E381" i="22"/>
  <c r="E382" i="22"/>
  <c r="E3" i="22"/>
  <c r="E4" i="21"/>
  <c r="E5" i="21"/>
  <c r="E6" i="21"/>
  <c r="E8" i="21"/>
  <c r="E9" i="21"/>
  <c r="E10" i="21"/>
  <c r="E12" i="21"/>
  <c r="E13" i="21"/>
  <c r="E14" i="21"/>
  <c r="E15" i="21"/>
  <c r="E16" i="21"/>
  <c r="E17" i="21"/>
  <c r="E18" i="21"/>
  <c r="E20" i="21"/>
  <c r="E21" i="21"/>
  <c r="E22" i="21"/>
  <c r="E24" i="21"/>
  <c r="E25" i="21"/>
  <c r="E26" i="21"/>
  <c r="E27" i="21"/>
  <c r="E28" i="21"/>
  <c r="E29" i="21"/>
  <c r="E30" i="21"/>
  <c r="E31" i="21"/>
  <c r="E32" i="21"/>
  <c r="E33" i="21"/>
  <c r="E34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6" i="21"/>
  <c r="E77" i="21"/>
  <c r="E78" i="21"/>
  <c r="E80" i="21"/>
  <c r="E81" i="21"/>
  <c r="E82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38" i="21"/>
  <c r="E139" i="21"/>
  <c r="E140" i="21"/>
  <c r="E141" i="21"/>
  <c r="E142" i="21"/>
  <c r="E143" i="21"/>
  <c r="E144" i="21"/>
  <c r="E145" i="21"/>
  <c r="E146" i="21"/>
  <c r="E147" i="21"/>
  <c r="E148" i="21"/>
  <c r="E149" i="21"/>
  <c r="E150" i="21"/>
  <c r="E151" i="21"/>
  <c r="E152" i="21"/>
  <c r="E153" i="21"/>
  <c r="E154" i="21"/>
  <c r="E156" i="21"/>
  <c r="E157" i="21"/>
  <c r="E158" i="21"/>
  <c r="E160" i="21"/>
  <c r="E161" i="21"/>
  <c r="E162" i="21"/>
  <c r="E164" i="21"/>
  <c r="E165" i="21"/>
  <c r="E166" i="21"/>
  <c r="E168" i="21"/>
  <c r="E169" i="21"/>
  <c r="E170" i="21"/>
  <c r="E171" i="21"/>
  <c r="E172" i="21"/>
  <c r="E173" i="21"/>
  <c r="E174" i="21"/>
  <c r="E176" i="21"/>
  <c r="E177" i="21"/>
  <c r="E178" i="21"/>
  <c r="E179" i="21"/>
  <c r="E180" i="21"/>
  <c r="E181" i="21"/>
  <c r="E182" i="21"/>
  <c r="E184" i="21"/>
  <c r="E185" i="21"/>
  <c r="E186" i="21"/>
  <c r="E187" i="21"/>
  <c r="E188" i="21"/>
  <c r="E189" i="21"/>
  <c r="E190" i="21"/>
  <c r="E192" i="21"/>
  <c r="E193" i="21"/>
  <c r="E194" i="21"/>
  <c r="E195" i="21"/>
  <c r="E196" i="21"/>
  <c r="E197" i="21"/>
  <c r="E198" i="21"/>
  <c r="E199" i="21"/>
  <c r="E200" i="21"/>
  <c r="E201" i="21"/>
  <c r="E202" i="21"/>
  <c r="E203" i="21"/>
  <c r="E204" i="21"/>
  <c r="E205" i="21"/>
  <c r="E206" i="21"/>
  <c r="E207" i="21"/>
  <c r="E208" i="21"/>
  <c r="E209" i="21"/>
  <c r="E210" i="21"/>
  <c r="E211" i="21"/>
  <c r="E212" i="21"/>
  <c r="E213" i="21"/>
  <c r="E214" i="21"/>
  <c r="E215" i="21"/>
  <c r="E216" i="21"/>
  <c r="E217" i="21"/>
  <c r="E218" i="21"/>
  <c r="E219" i="21"/>
  <c r="E220" i="21"/>
  <c r="E221" i="21"/>
  <c r="E222" i="21"/>
  <c r="E223" i="21"/>
  <c r="E224" i="21"/>
  <c r="E225" i="21"/>
  <c r="E226" i="21"/>
  <c r="E228" i="21"/>
  <c r="E229" i="21"/>
  <c r="E230" i="21"/>
  <c r="E232" i="21"/>
  <c r="E233" i="21"/>
  <c r="E234" i="21"/>
  <c r="E236" i="21"/>
  <c r="E237" i="21"/>
  <c r="E238" i="21"/>
  <c r="E240" i="21"/>
  <c r="E241" i="21"/>
  <c r="E242" i="21"/>
  <c r="E243" i="21"/>
  <c r="E244" i="21"/>
  <c r="E245" i="21"/>
  <c r="E246" i="21"/>
  <c r="E248" i="21"/>
  <c r="E249" i="21"/>
  <c r="E250" i="21"/>
  <c r="E252" i="21"/>
  <c r="E253" i="21"/>
  <c r="E254" i="21"/>
  <c r="E255" i="21"/>
  <c r="E256" i="21"/>
  <c r="E257" i="21"/>
  <c r="E258" i="21"/>
  <c r="E260" i="21"/>
  <c r="E261" i="21"/>
  <c r="E262" i="21"/>
  <c r="E263" i="21"/>
  <c r="E264" i="21"/>
  <c r="E265" i="21"/>
  <c r="E266" i="21"/>
  <c r="E268" i="21"/>
  <c r="E269" i="21"/>
  <c r="E270" i="21"/>
  <c r="E271" i="21"/>
  <c r="E272" i="21"/>
  <c r="E273" i="21"/>
  <c r="E274" i="21"/>
  <c r="E275" i="21"/>
  <c r="E276" i="21"/>
  <c r="E277" i="21"/>
  <c r="E278" i="21"/>
  <c r="E280" i="21"/>
  <c r="E281" i="21"/>
  <c r="E282" i="21"/>
  <c r="E283" i="21"/>
  <c r="E284" i="21"/>
  <c r="E285" i="21"/>
  <c r="E286" i="21"/>
  <c r="E288" i="21"/>
  <c r="E289" i="21"/>
  <c r="E290" i="21"/>
  <c r="E291" i="21"/>
  <c r="E292" i="21"/>
  <c r="E293" i="21"/>
  <c r="E294" i="21"/>
  <c r="E295" i="21"/>
  <c r="E296" i="21"/>
  <c r="E297" i="21"/>
  <c r="E298" i="21"/>
  <c r="E299" i="21"/>
  <c r="E300" i="21"/>
  <c r="E301" i="21"/>
  <c r="E302" i="21"/>
  <c r="E304" i="21"/>
  <c r="E305" i="21"/>
  <c r="E306" i="21"/>
  <c r="E308" i="21"/>
  <c r="E309" i="21"/>
  <c r="E310" i="21"/>
  <c r="E311" i="21"/>
  <c r="E312" i="21"/>
  <c r="E313" i="21"/>
  <c r="E314" i="21"/>
  <c r="E316" i="21"/>
  <c r="E317" i="21"/>
  <c r="E318" i="21"/>
  <c r="E320" i="21"/>
  <c r="E321" i="21"/>
  <c r="E322" i="21"/>
  <c r="E323" i="21"/>
  <c r="E324" i="21"/>
  <c r="E325" i="21"/>
  <c r="E326" i="21"/>
  <c r="E327" i="21"/>
  <c r="E328" i="21"/>
  <c r="E329" i="21"/>
  <c r="E330" i="21"/>
  <c r="E331" i="21"/>
  <c r="E332" i="21"/>
  <c r="E333" i="21"/>
  <c r="E334" i="21"/>
  <c r="E336" i="21"/>
  <c r="E337" i="21"/>
  <c r="E338" i="21"/>
  <c r="E340" i="21"/>
  <c r="E341" i="21"/>
  <c r="E342" i="21"/>
  <c r="E343" i="21"/>
  <c r="E344" i="21"/>
  <c r="E345" i="21"/>
  <c r="E346" i="21"/>
  <c r="E348" i="21"/>
  <c r="E349" i="21"/>
  <c r="E350" i="21"/>
  <c r="E351" i="21"/>
  <c r="E352" i="21"/>
  <c r="E353" i="21"/>
  <c r="E354" i="21"/>
  <c r="E356" i="21"/>
  <c r="E357" i="21"/>
  <c r="E358" i="21"/>
  <c r="E359" i="21"/>
  <c r="E360" i="21"/>
  <c r="E361" i="21"/>
  <c r="E362" i="21"/>
  <c r="E364" i="21"/>
  <c r="E365" i="21"/>
  <c r="E366" i="21"/>
  <c r="E368" i="21"/>
  <c r="E369" i="21"/>
  <c r="E370" i="21"/>
  <c r="E372" i="21"/>
  <c r="E373" i="21"/>
  <c r="E374" i="21"/>
  <c r="E375" i="21"/>
  <c r="E376" i="21"/>
  <c r="E377" i="21"/>
  <c r="E378" i="21"/>
  <c r="E380" i="21"/>
  <c r="E381" i="21"/>
  <c r="E382" i="21"/>
  <c r="E3" i="21"/>
  <c r="E4" i="20"/>
  <c r="E5" i="20"/>
  <c r="E6" i="20"/>
  <c r="E8" i="20"/>
  <c r="E9" i="20"/>
  <c r="E10" i="20"/>
  <c r="E12" i="20"/>
  <c r="E13" i="20"/>
  <c r="E14" i="20"/>
  <c r="E15" i="20"/>
  <c r="E16" i="20"/>
  <c r="E17" i="20"/>
  <c r="E18" i="20"/>
  <c r="E20" i="20"/>
  <c r="E21" i="20"/>
  <c r="E22" i="20"/>
  <c r="E24" i="20"/>
  <c r="E25" i="20"/>
  <c r="E26" i="20"/>
  <c r="E27" i="20"/>
  <c r="E28" i="20"/>
  <c r="E29" i="20"/>
  <c r="E30" i="20"/>
  <c r="E31" i="20"/>
  <c r="E32" i="20"/>
  <c r="E33" i="20"/>
  <c r="E34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6" i="20"/>
  <c r="E77" i="20"/>
  <c r="E78" i="20"/>
  <c r="E80" i="20"/>
  <c r="E81" i="20"/>
  <c r="E82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6" i="20"/>
  <c r="E157" i="20"/>
  <c r="E158" i="20"/>
  <c r="E160" i="20"/>
  <c r="E161" i="20"/>
  <c r="E162" i="20"/>
  <c r="E164" i="20"/>
  <c r="E165" i="20"/>
  <c r="E166" i="20"/>
  <c r="E168" i="20"/>
  <c r="E169" i="20"/>
  <c r="E170" i="20"/>
  <c r="E171" i="20"/>
  <c r="E172" i="20"/>
  <c r="E173" i="20"/>
  <c r="E174" i="20"/>
  <c r="E176" i="20"/>
  <c r="E177" i="20"/>
  <c r="E178" i="20"/>
  <c r="E179" i="20"/>
  <c r="E180" i="20"/>
  <c r="E181" i="20"/>
  <c r="E182" i="20"/>
  <c r="E184" i="20"/>
  <c r="E185" i="20"/>
  <c r="E186" i="20"/>
  <c r="E187" i="20"/>
  <c r="E188" i="20"/>
  <c r="E189" i="20"/>
  <c r="E190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8" i="20"/>
  <c r="E229" i="20"/>
  <c r="E230" i="20"/>
  <c r="E232" i="20"/>
  <c r="E233" i="20"/>
  <c r="E234" i="20"/>
  <c r="E236" i="20"/>
  <c r="E237" i="20"/>
  <c r="E238" i="20"/>
  <c r="E240" i="20"/>
  <c r="E241" i="20"/>
  <c r="E242" i="20"/>
  <c r="E243" i="20"/>
  <c r="E244" i="20"/>
  <c r="E245" i="20"/>
  <c r="E246" i="20"/>
  <c r="E248" i="20"/>
  <c r="E249" i="20"/>
  <c r="E250" i="20"/>
  <c r="E252" i="20"/>
  <c r="E253" i="20"/>
  <c r="E254" i="20"/>
  <c r="E255" i="20"/>
  <c r="E256" i="20"/>
  <c r="E257" i="20"/>
  <c r="E258" i="20"/>
  <c r="E260" i="20"/>
  <c r="E261" i="20"/>
  <c r="E262" i="20"/>
  <c r="E263" i="20"/>
  <c r="E264" i="20"/>
  <c r="E265" i="20"/>
  <c r="E266" i="20"/>
  <c r="E268" i="20"/>
  <c r="E269" i="20"/>
  <c r="E270" i="20"/>
  <c r="E271" i="20"/>
  <c r="E272" i="20"/>
  <c r="E273" i="20"/>
  <c r="E274" i="20"/>
  <c r="E275" i="20"/>
  <c r="E276" i="20"/>
  <c r="E277" i="20"/>
  <c r="E278" i="20"/>
  <c r="E280" i="20"/>
  <c r="E281" i="20"/>
  <c r="E282" i="20"/>
  <c r="E283" i="20"/>
  <c r="E284" i="20"/>
  <c r="E285" i="20"/>
  <c r="E286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4" i="20"/>
  <c r="E305" i="20"/>
  <c r="E306" i="20"/>
  <c r="E308" i="20"/>
  <c r="E309" i="20"/>
  <c r="E310" i="20"/>
  <c r="E311" i="20"/>
  <c r="E312" i="20"/>
  <c r="E313" i="20"/>
  <c r="E314" i="20"/>
  <c r="E316" i="20"/>
  <c r="E317" i="20"/>
  <c r="E318" i="20"/>
  <c r="E320" i="20"/>
  <c r="E321" i="20"/>
  <c r="E322" i="20"/>
  <c r="E323" i="20"/>
  <c r="E324" i="20"/>
  <c r="E325" i="20"/>
  <c r="E326" i="20"/>
  <c r="E327" i="20"/>
  <c r="E328" i="20"/>
  <c r="E329" i="20"/>
  <c r="E330" i="20"/>
  <c r="E331" i="20"/>
  <c r="E332" i="20"/>
  <c r="E333" i="20"/>
  <c r="E334" i="20"/>
  <c r="E336" i="20"/>
  <c r="E337" i="20"/>
  <c r="E338" i="20"/>
  <c r="E340" i="20"/>
  <c r="E341" i="20"/>
  <c r="E342" i="20"/>
  <c r="E343" i="20"/>
  <c r="E344" i="20"/>
  <c r="E345" i="20"/>
  <c r="E346" i="20"/>
  <c r="E348" i="20"/>
  <c r="E349" i="20"/>
  <c r="E350" i="20"/>
  <c r="E351" i="20"/>
  <c r="E352" i="20"/>
  <c r="E353" i="20"/>
  <c r="E354" i="20"/>
  <c r="E356" i="20"/>
  <c r="E357" i="20"/>
  <c r="E358" i="20"/>
  <c r="E359" i="20"/>
  <c r="E360" i="20"/>
  <c r="E361" i="20"/>
  <c r="E362" i="20"/>
  <c r="E364" i="20"/>
  <c r="E365" i="20"/>
  <c r="E366" i="20"/>
  <c r="E368" i="20"/>
  <c r="E369" i="20"/>
  <c r="E370" i="20"/>
  <c r="E372" i="20"/>
  <c r="E373" i="20"/>
  <c r="E374" i="20"/>
  <c r="E375" i="20"/>
  <c r="E376" i="20"/>
  <c r="E377" i="20"/>
  <c r="E378" i="20"/>
  <c r="E380" i="20"/>
  <c r="E381" i="20"/>
  <c r="E382" i="20"/>
  <c r="E3" i="20"/>
  <c r="E4" i="18"/>
  <c r="E5" i="18"/>
  <c r="E6" i="18"/>
  <c r="E8" i="18"/>
  <c r="E9" i="18"/>
  <c r="E10" i="18"/>
  <c r="E12" i="18"/>
  <c r="E13" i="18"/>
  <c r="E14" i="18"/>
  <c r="E15" i="18"/>
  <c r="E16" i="18"/>
  <c r="E17" i="18"/>
  <c r="E18" i="18"/>
  <c r="E20" i="18"/>
  <c r="E21" i="18"/>
  <c r="E22" i="18"/>
  <c r="E24" i="18"/>
  <c r="E25" i="18"/>
  <c r="E26" i="18"/>
  <c r="E27" i="18"/>
  <c r="E28" i="18"/>
  <c r="E29" i="18"/>
  <c r="E30" i="18"/>
  <c r="E31" i="18"/>
  <c r="E32" i="18"/>
  <c r="E33" i="18"/>
  <c r="E34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6" i="18"/>
  <c r="E77" i="18"/>
  <c r="E78" i="18"/>
  <c r="E80" i="18"/>
  <c r="E81" i="18"/>
  <c r="E82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6" i="18"/>
  <c r="E157" i="18"/>
  <c r="E158" i="18"/>
  <c r="E160" i="18"/>
  <c r="E161" i="18"/>
  <c r="E162" i="18"/>
  <c r="E164" i="18"/>
  <c r="E165" i="18"/>
  <c r="E166" i="18"/>
  <c r="E168" i="18"/>
  <c r="E169" i="18"/>
  <c r="E170" i="18"/>
  <c r="E171" i="18"/>
  <c r="E172" i="18"/>
  <c r="E173" i="18"/>
  <c r="E174" i="18"/>
  <c r="E176" i="18"/>
  <c r="E177" i="18"/>
  <c r="E178" i="18"/>
  <c r="E179" i="18"/>
  <c r="E180" i="18"/>
  <c r="E181" i="18"/>
  <c r="E182" i="18"/>
  <c r="E184" i="18"/>
  <c r="E185" i="18"/>
  <c r="E186" i="18"/>
  <c r="E187" i="18"/>
  <c r="E188" i="18"/>
  <c r="E189" i="18"/>
  <c r="E190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8" i="18"/>
  <c r="E229" i="18"/>
  <c r="E230" i="18"/>
  <c r="E232" i="18"/>
  <c r="E233" i="18"/>
  <c r="E234" i="18"/>
  <c r="E236" i="18"/>
  <c r="E237" i="18"/>
  <c r="E238" i="18"/>
  <c r="E240" i="18"/>
  <c r="E241" i="18"/>
  <c r="E242" i="18"/>
  <c r="E243" i="18"/>
  <c r="E244" i="18"/>
  <c r="E245" i="18"/>
  <c r="E246" i="18"/>
  <c r="E248" i="18"/>
  <c r="E249" i="18"/>
  <c r="E250" i="18"/>
  <c r="E252" i="18"/>
  <c r="E253" i="18"/>
  <c r="E254" i="18"/>
  <c r="E255" i="18"/>
  <c r="E256" i="18"/>
  <c r="E257" i="18"/>
  <c r="E258" i="18"/>
  <c r="E260" i="18"/>
  <c r="E261" i="18"/>
  <c r="E262" i="18"/>
  <c r="E263" i="18"/>
  <c r="E264" i="18"/>
  <c r="E265" i="18"/>
  <c r="E266" i="18"/>
  <c r="E268" i="18"/>
  <c r="E269" i="18"/>
  <c r="E270" i="18"/>
  <c r="E271" i="18"/>
  <c r="E272" i="18"/>
  <c r="E273" i="18"/>
  <c r="E274" i="18"/>
  <c r="E275" i="18"/>
  <c r="E276" i="18"/>
  <c r="E277" i="18"/>
  <c r="E278" i="18"/>
  <c r="E280" i="18"/>
  <c r="E281" i="18"/>
  <c r="E282" i="18"/>
  <c r="E283" i="18"/>
  <c r="E284" i="18"/>
  <c r="E285" i="18"/>
  <c r="E286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4" i="18"/>
  <c r="E305" i="18"/>
  <c r="E306" i="18"/>
  <c r="E308" i="18"/>
  <c r="E309" i="18"/>
  <c r="E310" i="18"/>
  <c r="E311" i="18"/>
  <c r="E312" i="18"/>
  <c r="E313" i="18"/>
  <c r="E314" i="18"/>
  <c r="E316" i="18"/>
  <c r="E317" i="18"/>
  <c r="E318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6" i="18"/>
  <c r="E337" i="18"/>
  <c r="E338" i="18"/>
  <c r="E340" i="18"/>
  <c r="E341" i="18"/>
  <c r="E342" i="18"/>
  <c r="E343" i="18"/>
  <c r="E344" i="18"/>
  <c r="E345" i="18"/>
  <c r="E346" i="18"/>
  <c r="E348" i="18"/>
  <c r="E349" i="18"/>
  <c r="E350" i="18"/>
  <c r="E351" i="18"/>
  <c r="E352" i="18"/>
  <c r="E353" i="18"/>
  <c r="E354" i="18"/>
  <c r="E356" i="18"/>
  <c r="E357" i="18"/>
  <c r="E358" i="18"/>
  <c r="E359" i="18"/>
  <c r="E360" i="18"/>
  <c r="E361" i="18"/>
  <c r="E362" i="18"/>
  <c r="E364" i="18"/>
  <c r="E365" i="18"/>
  <c r="E366" i="18"/>
  <c r="E368" i="18"/>
  <c r="E369" i="18"/>
  <c r="E370" i="18"/>
  <c r="E372" i="18"/>
  <c r="E373" i="18"/>
  <c r="E374" i="18"/>
  <c r="E375" i="18"/>
  <c r="E376" i="18"/>
  <c r="E377" i="18"/>
  <c r="E378" i="18"/>
  <c r="E380" i="18"/>
  <c r="E381" i="18"/>
  <c r="E382" i="18"/>
  <c r="E3" i="18"/>
  <c r="E4" i="16"/>
  <c r="E5" i="16"/>
  <c r="E6" i="16"/>
  <c r="E8" i="16"/>
  <c r="E9" i="16"/>
  <c r="E10" i="16"/>
  <c r="E12" i="16"/>
  <c r="E13" i="16"/>
  <c r="E14" i="16"/>
  <c r="E15" i="16"/>
  <c r="E16" i="16"/>
  <c r="E17" i="16"/>
  <c r="E18" i="16"/>
  <c r="E20" i="16"/>
  <c r="E21" i="16"/>
  <c r="E22" i="16"/>
  <c r="E24" i="16"/>
  <c r="E25" i="16"/>
  <c r="E26" i="16"/>
  <c r="E27" i="16"/>
  <c r="E28" i="16"/>
  <c r="E29" i="16"/>
  <c r="E30" i="16"/>
  <c r="E31" i="16"/>
  <c r="E32" i="16"/>
  <c r="E33" i="16"/>
  <c r="E34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6" i="16"/>
  <c r="E77" i="16"/>
  <c r="E78" i="16"/>
  <c r="E80" i="16"/>
  <c r="E81" i="16"/>
  <c r="E82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6" i="16"/>
  <c r="E157" i="16"/>
  <c r="E158" i="16"/>
  <c r="E160" i="16"/>
  <c r="E161" i="16"/>
  <c r="E162" i="16"/>
  <c r="E164" i="16"/>
  <c r="E165" i="16"/>
  <c r="E166" i="16"/>
  <c r="E168" i="16"/>
  <c r="E169" i="16"/>
  <c r="E170" i="16"/>
  <c r="E171" i="16"/>
  <c r="E172" i="16"/>
  <c r="E173" i="16"/>
  <c r="E174" i="16"/>
  <c r="E176" i="16"/>
  <c r="E177" i="16"/>
  <c r="E178" i="16"/>
  <c r="E179" i="16"/>
  <c r="E180" i="16"/>
  <c r="E181" i="16"/>
  <c r="E182" i="16"/>
  <c r="E184" i="16"/>
  <c r="E185" i="16"/>
  <c r="E186" i="16"/>
  <c r="E187" i="16"/>
  <c r="E188" i="16"/>
  <c r="E189" i="16"/>
  <c r="E190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8" i="16"/>
  <c r="E229" i="16"/>
  <c r="E230" i="16"/>
  <c r="E232" i="16"/>
  <c r="E233" i="16"/>
  <c r="E234" i="16"/>
  <c r="E236" i="16"/>
  <c r="E237" i="16"/>
  <c r="E238" i="16"/>
  <c r="E240" i="16"/>
  <c r="E241" i="16"/>
  <c r="E242" i="16"/>
  <c r="E243" i="16"/>
  <c r="E244" i="16"/>
  <c r="E245" i="16"/>
  <c r="E246" i="16"/>
  <c r="E248" i="16"/>
  <c r="E249" i="16"/>
  <c r="E250" i="16"/>
  <c r="E252" i="16"/>
  <c r="E253" i="16"/>
  <c r="E254" i="16"/>
  <c r="E255" i="16"/>
  <c r="E256" i="16"/>
  <c r="E257" i="16"/>
  <c r="E258" i="16"/>
  <c r="E260" i="16"/>
  <c r="E261" i="16"/>
  <c r="E262" i="16"/>
  <c r="E263" i="16"/>
  <c r="E264" i="16"/>
  <c r="E265" i="16"/>
  <c r="E266" i="16"/>
  <c r="E268" i="16"/>
  <c r="E269" i="16"/>
  <c r="E270" i="16"/>
  <c r="E271" i="16"/>
  <c r="E272" i="16"/>
  <c r="E273" i="16"/>
  <c r="E274" i="16"/>
  <c r="E275" i="16"/>
  <c r="E276" i="16"/>
  <c r="E277" i="16"/>
  <c r="E278" i="16"/>
  <c r="E280" i="16"/>
  <c r="E281" i="16"/>
  <c r="E282" i="16"/>
  <c r="E283" i="16"/>
  <c r="E284" i="16"/>
  <c r="E285" i="16"/>
  <c r="E286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4" i="16"/>
  <c r="E305" i="16"/>
  <c r="E306" i="16"/>
  <c r="E308" i="16"/>
  <c r="E309" i="16"/>
  <c r="E310" i="16"/>
  <c r="E311" i="16"/>
  <c r="E312" i="16"/>
  <c r="E313" i="16"/>
  <c r="E314" i="16"/>
  <c r="E316" i="16"/>
  <c r="E317" i="16"/>
  <c r="E318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6" i="16"/>
  <c r="E337" i="16"/>
  <c r="E338" i="16"/>
  <c r="E340" i="16"/>
  <c r="E341" i="16"/>
  <c r="E342" i="16"/>
  <c r="E343" i="16"/>
  <c r="E344" i="16"/>
  <c r="E345" i="16"/>
  <c r="E346" i="16"/>
  <c r="E348" i="16"/>
  <c r="E349" i="16"/>
  <c r="E350" i="16"/>
  <c r="E351" i="16"/>
  <c r="E352" i="16"/>
  <c r="E353" i="16"/>
  <c r="E354" i="16"/>
  <c r="E356" i="16"/>
  <c r="E357" i="16"/>
  <c r="E358" i="16"/>
  <c r="E359" i="16"/>
  <c r="E360" i="16"/>
  <c r="E361" i="16"/>
  <c r="E362" i="16"/>
  <c r="E364" i="16"/>
  <c r="E365" i="16"/>
  <c r="E366" i="16"/>
  <c r="E368" i="16"/>
  <c r="E369" i="16"/>
  <c r="E370" i="16"/>
  <c r="E372" i="16"/>
  <c r="E373" i="16"/>
  <c r="E374" i="16"/>
  <c r="E375" i="16"/>
  <c r="E376" i="16"/>
  <c r="E377" i="16"/>
  <c r="E378" i="16"/>
  <c r="E380" i="16"/>
  <c r="E381" i="16"/>
  <c r="E3" i="16"/>
  <c r="E4" i="15"/>
  <c r="E5" i="15"/>
  <c r="E6" i="15"/>
  <c r="E8" i="15"/>
  <c r="E9" i="15"/>
  <c r="E10" i="15"/>
  <c r="E12" i="15"/>
  <c r="E13" i="15"/>
  <c r="E14" i="15"/>
  <c r="E15" i="15"/>
  <c r="E16" i="15"/>
  <c r="E17" i="15"/>
  <c r="E18" i="15"/>
  <c r="E20" i="15"/>
  <c r="E21" i="15"/>
  <c r="E22" i="15"/>
  <c r="E24" i="15"/>
  <c r="E25" i="15"/>
  <c r="E26" i="15"/>
  <c r="E27" i="15"/>
  <c r="E28" i="15"/>
  <c r="E29" i="15"/>
  <c r="E30" i="15"/>
  <c r="E31" i="15"/>
  <c r="E32" i="15"/>
  <c r="E33" i="15"/>
  <c r="E34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6" i="15"/>
  <c r="E77" i="15"/>
  <c r="E78" i="15"/>
  <c r="E80" i="15"/>
  <c r="E81" i="15"/>
  <c r="E82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6" i="15"/>
  <c r="E157" i="15"/>
  <c r="E158" i="15"/>
  <c r="E160" i="15"/>
  <c r="E161" i="15"/>
  <c r="E162" i="15"/>
  <c r="E164" i="15"/>
  <c r="E165" i="15"/>
  <c r="E166" i="15"/>
  <c r="E168" i="15"/>
  <c r="E169" i="15"/>
  <c r="E170" i="15"/>
  <c r="E171" i="15"/>
  <c r="E172" i="15"/>
  <c r="E173" i="15"/>
  <c r="E174" i="15"/>
  <c r="E176" i="15"/>
  <c r="E177" i="15"/>
  <c r="E178" i="15"/>
  <c r="E179" i="15"/>
  <c r="E180" i="15"/>
  <c r="E181" i="15"/>
  <c r="E182" i="15"/>
  <c r="E184" i="15"/>
  <c r="E185" i="15"/>
  <c r="E186" i="15"/>
  <c r="E187" i="15"/>
  <c r="E188" i="15"/>
  <c r="E189" i="15"/>
  <c r="E190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8" i="15"/>
  <c r="E229" i="15"/>
  <c r="E230" i="15"/>
  <c r="E232" i="15"/>
  <c r="E233" i="15"/>
  <c r="E234" i="15"/>
  <c r="E236" i="15"/>
  <c r="E237" i="15"/>
  <c r="E238" i="15"/>
  <c r="E240" i="15"/>
  <c r="E241" i="15"/>
  <c r="E242" i="15"/>
  <c r="E243" i="15"/>
  <c r="E244" i="15"/>
  <c r="E245" i="15"/>
  <c r="E246" i="15"/>
  <c r="E248" i="15"/>
  <c r="E249" i="15"/>
  <c r="E250" i="15"/>
  <c r="E252" i="15"/>
  <c r="E253" i="15"/>
  <c r="E254" i="15"/>
  <c r="E255" i="15"/>
  <c r="E256" i="15"/>
  <c r="E257" i="15"/>
  <c r="E258" i="15"/>
  <c r="E260" i="15"/>
  <c r="E261" i="15"/>
  <c r="E262" i="15"/>
  <c r="E263" i="15"/>
  <c r="E264" i="15"/>
  <c r="E265" i="15"/>
  <c r="E266" i="15"/>
  <c r="E268" i="15"/>
  <c r="E269" i="15"/>
  <c r="E270" i="15"/>
  <c r="E271" i="15"/>
  <c r="E272" i="15"/>
  <c r="E273" i="15"/>
  <c r="E274" i="15"/>
  <c r="E275" i="15"/>
  <c r="E276" i="15"/>
  <c r="E277" i="15"/>
  <c r="E278" i="15"/>
  <c r="E280" i="15"/>
  <c r="E281" i="15"/>
  <c r="E282" i="15"/>
  <c r="E283" i="15"/>
  <c r="E284" i="15"/>
  <c r="E285" i="15"/>
  <c r="E286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4" i="15"/>
  <c r="E305" i="15"/>
  <c r="E306" i="15"/>
  <c r="E308" i="15"/>
  <c r="E309" i="15"/>
  <c r="E310" i="15"/>
  <c r="E311" i="15"/>
  <c r="E312" i="15"/>
  <c r="E313" i="15"/>
  <c r="E314" i="15"/>
  <c r="E316" i="15"/>
  <c r="E317" i="15"/>
  <c r="E318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6" i="15"/>
  <c r="E337" i="15"/>
  <c r="E338" i="15"/>
  <c r="E340" i="15"/>
  <c r="E341" i="15"/>
  <c r="E342" i="15"/>
  <c r="E343" i="15"/>
  <c r="E344" i="15"/>
  <c r="E345" i="15"/>
  <c r="E346" i="15"/>
  <c r="E348" i="15"/>
  <c r="E349" i="15"/>
  <c r="E350" i="15"/>
  <c r="E351" i="15"/>
  <c r="E352" i="15"/>
  <c r="E353" i="15"/>
  <c r="E354" i="15"/>
  <c r="E356" i="15"/>
  <c r="E357" i="15"/>
  <c r="E358" i="15"/>
  <c r="E359" i="15"/>
  <c r="E360" i="15"/>
  <c r="E361" i="15"/>
  <c r="E362" i="15"/>
  <c r="E364" i="15"/>
  <c r="E365" i="15"/>
  <c r="E366" i="15"/>
  <c r="E368" i="15"/>
  <c r="E369" i="15"/>
  <c r="E370" i="15"/>
  <c r="E372" i="15"/>
  <c r="E373" i="15"/>
  <c r="E374" i="15"/>
  <c r="E375" i="15"/>
  <c r="E376" i="15"/>
  <c r="E377" i="15"/>
  <c r="E378" i="15"/>
  <c r="E380" i="15"/>
  <c r="E381" i="15"/>
  <c r="E382" i="15"/>
  <c r="E3" i="15"/>
  <c r="AN4" i="24" l="1"/>
  <c r="AN5" i="24"/>
  <c r="AN6" i="24"/>
  <c r="AN7" i="24"/>
  <c r="AN8" i="24"/>
  <c r="AN9" i="24"/>
  <c r="AN10" i="24"/>
  <c r="AN11" i="24"/>
  <c r="AN12" i="24"/>
  <c r="AN13" i="24"/>
  <c r="AN14" i="24"/>
  <c r="AN15" i="24"/>
  <c r="AN16" i="24"/>
  <c r="AN17" i="24"/>
  <c r="AN18" i="24"/>
  <c r="AN19" i="24"/>
  <c r="AN20" i="24"/>
  <c r="AN21" i="24"/>
  <c r="AN22" i="24"/>
  <c r="AN23" i="24"/>
  <c r="AN24" i="24"/>
  <c r="AN25" i="24"/>
  <c r="AN26" i="24"/>
  <c r="AN27" i="24"/>
  <c r="AN28" i="24"/>
  <c r="AN29" i="24"/>
  <c r="AN30" i="24"/>
  <c r="AN32" i="24"/>
  <c r="AN33" i="24"/>
  <c r="AN34" i="24"/>
  <c r="AN35" i="24"/>
  <c r="AN36" i="24"/>
  <c r="AN37" i="24"/>
  <c r="AN38" i="24"/>
  <c r="AN39" i="24"/>
  <c r="AN40" i="24"/>
  <c r="AN41" i="24"/>
  <c r="AN42" i="24"/>
  <c r="AN43" i="24"/>
  <c r="AN44" i="24"/>
  <c r="AN45" i="24"/>
  <c r="AN46" i="24"/>
  <c r="AN48" i="24"/>
  <c r="AN49" i="24"/>
  <c r="AN50" i="24"/>
  <c r="AN51" i="24"/>
  <c r="AN52" i="24"/>
  <c r="AN53" i="24"/>
  <c r="AN54" i="24"/>
  <c r="AN55" i="24"/>
  <c r="AN56" i="24"/>
  <c r="AN57" i="24"/>
  <c r="AN58" i="24"/>
  <c r="AN59" i="24"/>
  <c r="AN60" i="24"/>
  <c r="AN61" i="24"/>
  <c r="AN62" i="24"/>
  <c r="AN63" i="24"/>
  <c r="AN64" i="24"/>
  <c r="AN65" i="24"/>
  <c r="AN66" i="24"/>
  <c r="AN67" i="24"/>
  <c r="AN68" i="24"/>
  <c r="AN69" i="24"/>
  <c r="AN70" i="24"/>
  <c r="AN71" i="24"/>
  <c r="AN72" i="24"/>
  <c r="AN73" i="24"/>
  <c r="AN74" i="24"/>
  <c r="AN75" i="24"/>
  <c r="AN76" i="24"/>
  <c r="AN77" i="24"/>
  <c r="AN78" i="24"/>
  <c r="AN79" i="24"/>
  <c r="AN80" i="24"/>
  <c r="AN81" i="24"/>
  <c r="AN82" i="24"/>
  <c r="AN83" i="24"/>
  <c r="AN84" i="24"/>
  <c r="AN85" i="24"/>
  <c r="AN86" i="24"/>
  <c r="AN87" i="24"/>
  <c r="AN88" i="24"/>
  <c r="AN89" i="24"/>
  <c r="AN90" i="24"/>
  <c r="AN92" i="24"/>
  <c r="AN93" i="24"/>
  <c r="AN94" i="24"/>
  <c r="AN95" i="24"/>
  <c r="AN96" i="24"/>
  <c r="AN97" i="24"/>
  <c r="AN98" i="24"/>
  <c r="AN99" i="24"/>
  <c r="AN100" i="24"/>
  <c r="AN101" i="24"/>
  <c r="AN102" i="24"/>
  <c r="AN103" i="24"/>
  <c r="AN104" i="24"/>
  <c r="AN105" i="24"/>
  <c r="AN106" i="24"/>
  <c r="AN107" i="24"/>
  <c r="AN108" i="24"/>
  <c r="AN109" i="24"/>
  <c r="AN110" i="24"/>
  <c r="AN111" i="24"/>
  <c r="AN112" i="24"/>
  <c r="AN113" i="24"/>
  <c r="AN114" i="24"/>
  <c r="AN115" i="24"/>
  <c r="AN116" i="24"/>
  <c r="AN117" i="24"/>
  <c r="AN118" i="24"/>
  <c r="AN119" i="24"/>
  <c r="AN120" i="24"/>
  <c r="AN121" i="24"/>
  <c r="AN122" i="24"/>
  <c r="AN123" i="24"/>
  <c r="AN124" i="24"/>
  <c r="AN125" i="24"/>
  <c r="AN126" i="24"/>
  <c r="AN127" i="24"/>
  <c r="AN128" i="24"/>
  <c r="AN129" i="24"/>
  <c r="AN130" i="24"/>
  <c r="AN131" i="24"/>
  <c r="AN132" i="24"/>
  <c r="AN133" i="24"/>
  <c r="AN134" i="24"/>
  <c r="AN135" i="24"/>
  <c r="AN136" i="24"/>
  <c r="AN137" i="24"/>
  <c r="AN138" i="24"/>
  <c r="AN139" i="24"/>
  <c r="AN140" i="24"/>
  <c r="AN141" i="24"/>
  <c r="AN142" i="24"/>
  <c r="AN143" i="24"/>
  <c r="AN144" i="24"/>
  <c r="AN145" i="24"/>
  <c r="AN146" i="24"/>
  <c r="AN147" i="24"/>
  <c r="AN148" i="24"/>
  <c r="AN149" i="24"/>
  <c r="AN150" i="24"/>
  <c r="AN151" i="24"/>
  <c r="AN152" i="24"/>
  <c r="AN153" i="24"/>
  <c r="AN154" i="24"/>
  <c r="AN155" i="24"/>
  <c r="AN156" i="24"/>
  <c r="AN157" i="24"/>
  <c r="AN158" i="24"/>
  <c r="AN159" i="24"/>
  <c r="AN160" i="24"/>
  <c r="AN161" i="24"/>
  <c r="AN162" i="24"/>
  <c r="AN163" i="24"/>
  <c r="AN164" i="24"/>
  <c r="AN165" i="24"/>
  <c r="AN166" i="24"/>
  <c r="AN167" i="24"/>
  <c r="AN168" i="24"/>
  <c r="AN169" i="24"/>
  <c r="AN170" i="24"/>
  <c r="AN171" i="24"/>
  <c r="AN172" i="24"/>
  <c r="AN173" i="24"/>
  <c r="AN174" i="24"/>
  <c r="AN175" i="24"/>
  <c r="AN176" i="24"/>
  <c r="AN177" i="24"/>
  <c r="AN178" i="24"/>
  <c r="AN179" i="24"/>
  <c r="AN180" i="24"/>
  <c r="AN181" i="24"/>
  <c r="AN182" i="24"/>
  <c r="AN183" i="24"/>
  <c r="AN184" i="24"/>
  <c r="AN185" i="24"/>
  <c r="AN186" i="24"/>
  <c r="AN187" i="24"/>
  <c r="AN188" i="24"/>
  <c r="AN189" i="24"/>
  <c r="AN190" i="24"/>
  <c r="AN191" i="24"/>
  <c r="AN192" i="24"/>
  <c r="AN193" i="24"/>
  <c r="AN194" i="24"/>
  <c r="AN196" i="24"/>
  <c r="AN197" i="24"/>
  <c r="AN198" i="24"/>
  <c r="AN199" i="24"/>
  <c r="AN200" i="24"/>
  <c r="AN201" i="24"/>
  <c r="AN202" i="24"/>
  <c r="AN204" i="24"/>
  <c r="AN205" i="24"/>
  <c r="AN206" i="24"/>
  <c r="AN207" i="24"/>
  <c r="AN208" i="24"/>
  <c r="AN209" i="24"/>
  <c r="AN210" i="24"/>
  <c r="AN211" i="24"/>
  <c r="AN212" i="24"/>
  <c r="AN213" i="24"/>
  <c r="AN214" i="24"/>
  <c r="AN215" i="24"/>
  <c r="AN216" i="24"/>
  <c r="AN217" i="24"/>
  <c r="AN218" i="24"/>
  <c r="AN219" i="24"/>
  <c r="AN220" i="24"/>
  <c r="AN221" i="24"/>
  <c r="AN222" i="24"/>
  <c r="AN223" i="24"/>
  <c r="AN224" i="24"/>
  <c r="AN225" i="24"/>
  <c r="AN226" i="24"/>
  <c r="AN227" i="24"/>
  <c r="AN228" i="24"/>
  <c r="AN229" i="24"/>
  <c r="AN230" i="24"/>
  <c r="AN231" i="24"/>
  <c r="AN232" i="24"/>
  <c r="AN233" i="24"/>
  <c r="AN234" i="24"/>
  <c r="AN235" i="24"/>
  <c r="AN236" i="24"/>
  <c r="AN237" i="24"/>
  <c r="AN238" i="24"/>
  <c r="AN239" i="24"/>
  <c r="AN240" i="24"/>
  <c r="AN241" i="24"/>
  <c r="AN242" i="24"/>
  <c r="AN243" i="24"/>
  <c r="AN244" i="24"/>
  <c r="AN245" i="24"/>
  <c r="AN246" i="24"/>
  <c r="AN247" i="24"/>
  <c r="AN248" i="24"/>
  <c r="AN249" i="24"/>
  <c r="AN250" i="24"/>
  <c r="AN251" i="24"/>
  <c r="AN252" i="24"/>
  <c r="AN253" i="24"/>
  <c r="AN254" i="24"/>
  <c r="AN255" i="24"/>
  <c r="AN256" i="24"/>
  <c r="AN257" i="24"/>
  <c r="AN258" i="24"/>
  <c r="AN259" i="24"/>
  <c r="AN260" i="24"/>
  <c r="AN261" i="24"/>
  <c r="AN262" i="24"/>
  <c r="AN264" i="24"/>
  <c r="AN265" i="24"/>
  <c r="AN266" i="24"/>
  <c r="AN267" i="24"/>
  <c r="AN268" i="24"/>
  <c r="AN269" i="24"/>
  <c r="AN270" i="24"/>
  <c r="AN272" i="24"/>
  <c r="AN273" i="24"/>
  <c r="AN274" i="24"/>
  <c r="AN275" i="24"/>
  <c r="AN276" i="24"/>
  <c r="AN277" i="24"/>
  <c r="AN278" i="24"/>
  <c r="AN279" i="24"/>
  <c r="AN280" i="24"/>
  <c r="AN281" i="24"/>
  <c r="AN282" i="24"/>
  <c r="AN283" i="24"/>
  <c r="AN284" i="24"/>
  <c r="AN285" i="24"/>
  <c r="AN286" i="24"/>
  <c r="AN287" i="24"/>
  <c r="AN288" i="24"/>
  <c r="AN289" i="24"/>
  <c r="AN290" i="24"/>
  <c r="AN291" i="24"/>
  <c r="AN292" i="24"/>
  <c r="AN293" i="24"/>
  <c r="AN294" i="24"/>
  <c r="AN295" i="24"/>
  <c r="AN296" i="24"/>
  <c r="AN297" i="24"/>
  <c r="AN298" i="24"/>
  <c r="AN299" i="24"/>
  <c r="AN300" i="24"/>
  <c r="AN301" i="24"/>
  <c r="AN302" i="24"/>
  <c r="AN303" i="24"/>
  <c r="AN304" i="24"/>
  <c r="AN305" i="24"/>
  <c r="AN306" i="24"/>
  <c r="AN307" i="24"/>
  <c r="AN308" i="24"/>
  <c r="AN309" i="24"/>
  <c r="AN310" i="24"/>
  <c r="AN311" i="24"/>
  <c r="AN312" i="24"/>
  <c r="AN313" i="24"/>
  <c r="AN314" i="24"/>
  <c r="AN315" i="24"/>
  <c r="AN316" i="24"/>
  <c r="AN317" i="24"/>
  <c r="AN318" i="24"/>
  <c r="AN319" i="24"/>
  <c r="AN320" i="24"/>
  <c r="AN321" i="24"/>
  <c r="AN322" i="24"/>
  <c r="AN323" i="24"/>
  <c r="AN324" i="24"/>
  <c r="AN325" i="24"/>
  <c r="AN326" i="24"/>
  <c r="AN328" i="24"/>
  <c r="AN329" i="24"/>
  <c r="AN330" i="24"/>
  <c r="AN331" i="24"/>
  <c r="AN332" i="24"/>
  <c r="AN333" i="24"/>
  <c r="AN334" i="24"/>
  <c r="AN335" i="24"/>
  <c r="AN336" i="24"/>
  <c r="AN337" i="24"/>
  <c r="AN338" i="24"/>
  <c r="AN339" i="24"/>
  <c r="AN340" i="24"/>
  <c r="AN341" i="24"/>
  <c r="AN342" i="24"/>
  <c r="AN343" i="24"/>
  <c r="AN344" i="24"/>
  <c r="AN345" i="24"/>
  <c r="AN346" i="24"/>
  <c r="AN347" i="24"/>
  <c r="AN348" i="24"/>
  <c r="AN349" i="24"/>
  <c r="AN350" i="24"/>
  <c r="AN351" i="24"/>
  <c r="AN352" i="24"/>
  <c r="AN353" i="24"/>
  <c r="AN354" i="24"/>
  <c r="AN356" i="24"/>
  <c r="AN357" i="24"/>
  <c r="AN358" i="24"/>
  <c r="AN359" i="24"/>
  <c r="AN360" i="24"/>
  <c r="AN361" i="24"/>
  <c r="AN362" i="24"/>
  <c r="AN363" i="24"/>
  <c r="AN364" i="24"/>
  <c r="AN365" i="24"/>
  <c r="AN366" i="24"/>
  <c r="AN368" i="24"/>
  <c r="AN369" i="24"/>
  <c r="AN370" i="24"/>
  <c r="AN371" i="24"/>
  <c r="AN372" i="24"/>
  <c r="AN373" i="24"/>
  <c r="AN374" i="24"/>
  <c r="AN375" i="24"/>
  <c r="AN376" i="24"/>
  <c r="AN377" i="24"/>
  <c r="AN378" i="24"/>
  <c r="AN379" i="24"/>
  <c r="AN380" i="24"/>
  <c r="AN381" i="24"/>
  <c r="AN382" i="24"/>
  <c r="AM4" i="23"/>
  <c r="AM5" i="23"/>
  <c r="AM6" i="23"/>
  <c r="AM7" i="23"/>
  <c r="AM8" i="23"/>
  <c r="AM9" i="23"/>
  <c r="AM10" i="23"/>
  <c r="AM11" i="23"/>
  <c r="AM12" i="23"/>
  <c r="AM13" i="23"/>
  <c r="AM14" i="23"/>
  <c r="AM15" i="23"/>
  <c r="AM16" i="23"/>
  <c r="AM17" i="23"/>
  <c r="AM18" i="23"/>
  <c r="AM19" i="23"/>
  <c r="AM20" i="23"/>
  <c r="AM21" i="23"/>
  <c r="AM22" i="23"/>
  <c r="AM23" i="23"/>
  <c r="AM24" i="23"/>
  <c r="AM25" i="23"/>
  <c r="AM26" i="23"/>
  <c r="AM27" i="23"/>
  <c r="AM28" i="23"/>
  <c r="AM29" i="23"/>
  <c r="AM30" i="23"/>
  <c r="AM32" i="23"/>
  <c r="AM33" i="23"/>
  <c r="AM34" i="23"/>
  <c r="AM35" i="23"/>
  <c r="AM36" i="23"/>
  <c r="AM37" i="23"/>
  <c r="AM38" i="23"/>
  <c r="AM39" i="23"/>
  <c r="AM40" i="23"/>
  <c r="AM41" i="23"/>
  <c r="AM42" i="23"/>
  <c r="AM43" i="23"/>
  <c r="AM44" i="23"/>
  <c r="AM45" i="23"/>
  <c r="AM46" i="23"/>
  <c r="AM48" i="23"/>
  <c r="AM49" i="23"/>
  <c r="AM50" i="23"/>
  <c r="AM51" i="23"/>
  <c r="AM52" i="23"/>
  <c r="AM53" i="23"/>
  <c r="AM54" i="23"/>
  <c r="AM55" i="23"/>
  <c r="AM56" i="23"/>
  <c r="AM57" i="23"/>
  <c r="AM58" i="23"/>
  <c r="AM59" i="23"/>
  <c r="AM60" i="23"/>
  <c r="AM61" i="23"/>
  <c r="AM62" i="23"/>
  <c r="AM63" i="23"/>
  <c r="AM64" i="23"/>
  <c r="AM65" i="23"/>
  <c r="AM66" i="23"/>
  <c r="AM67" i="23"/>
  <c r="AM68" i="23"/>
  <c r="AM69" i="23"/>
  <c r="AM70" i="23"/>
  <c r="AM71" i="23"/>
  <c r="AM72" i="23"/>
  <c r="AM73" i="23"/>
  <c r="AM74" i="23"/>
  <c r="AM75" i="23"/>
  <c r="AM76" i="23"/>
  <c r="AM77" i="23"/>
  <c r="AM78" i="23"/>
  <c r="AM79" i="23"/>
  <c r="AM80" i="23"/>
  <c r="AM81" i="23"/>
  <c r="AM82" i="23"/>
  <c r="AM83" i="23"/>
  <c r="AM84" i="23"/>
  <c r="AM85" i="23"/>
  <c r="AM86" i="23"/>
  <c r="AM87" i="23"/>
  <c r="AM88" i="23"/>
  <c r="AM89" i="23"/>
  <c r="AM90" i="23"/>
  <c r="AM92" i="23"/>
  <c r="AM93" i="23"/>
  <c r="AM94" i="23"/>
  <c r="AM95" i="23"/>
  <c r="AM96" i="23"/>
  <c r="AM97" i="23"/>
  <c r="AM98" i="23"/>
  <c r="AM99" i="23"/>
  <c r="AM100" i="23"/>
  <c r="AM101" i="23"/>
  <c r="AM102" i="23"/>
  <c r="AM103" i="23"/>
  <c r="AM104" i="23"/>
  <c r="AM105" i="23"/>
  <c r="AM106" i="23"/>
  <c r="AM107" i="23"/>
  <c r="AM108" i="23"/>
  <c r="AM109" i="23"/>
  <c r="AM110" i="23"/>
  <c r="AM111" i="23"/>
  <c r="AM112" i="23"/>
  <c r="AM113" i="23"/>
  <c r="AM114" i="23"/>
  <c r="AM115" i="23"/>
  <c r="AM116" i="23"/>
  <c r="AM117" i="23"/>
  <c r="AM118" i="23"/>
  <c r="AM119" i="23"/>
  <c r="AM120" i="23"/>
  <c r="AM121" i="23"/>
  <c r="AM122" i="23"/>
  <c r="AM123" i="23"/>
  <c r="AM124" i="23"/>
  <c r="AM125" i="23"/>
  <c r="AM126" i="23"/>
  <c r="AM127" i="23"/>
  <c r="AM128" i="23"/>
  <c r="AM129" i="23"/>
  <c r="AM130" i="23"/>
  <c r="AM131" i="23"/>
  <c r="AM132" i="23"/>
  <c r="AM133" i="23"/>
  <c r="AM134" i="23"/>
  <c r="AM135" i="23"/>
  <c r="AM136" i="23"/>
  <c r="AM137" i="23"/>
  <c r="AM138" i="23"/>
  <c r="AM139" i="23"/>
  <c r="AM140" i="23"/>
  <c r="AM141" i="23"/>
  <c r="AM142" i="23"/>
  <c r="AM143" i="23"/>
  <c r="AM144" i="23"/>
  <c r="AM145" i="23"/>
  <c r="AM146" i="23"/>
  <c r="AM147" i="23"/>
  <c r="AM148" i="23"/>
  <c r="AM149" i="23"/>
  <c r="AM150" i="23"/>
  <c r="AM151" i="23"/>
  <c r="AM152" i="23"/>
  <c r="AM153" i="23"/>
  <c r="AM154" i="23"/>
  <c r="AM155" i="23"/>
  <c r="AM156" i="23"/>
  <c r="AM157" i="23"/>
  <c r="AM158" i="23"/>
  <c r="AM159" i="23"/>
  <c r="AM160" i="23"/>
  <c r="AM161" i="23"/>
  <c r="AM162" i="23"/>
  <c r="AM163" i="23"/>
  <c r="AM164" i="23"/>
  <c r="AM165" i="23"/>
  <c r="AM166" i="23"/>
  <c r="AM167" i="23"/>
  <c r="AM168" i="23"/>
  <c r="AM169" i="23"/>
  <c r="AM170" i="23"/>
  <c r="AM171" i="23"/>
  <c r="AM172" i="23"/>
  <c r="AM173" i="23"/>
  <c r="AM174" i="23"/>
  <c r="AM175" i="23"/>
  <c r="AM176" i="23"/>
  <c r="AM177" i="23"/>
  <c r="AM178" i="23"/>
  <c r="AM179" i="23"/>
  <c r="AM180" i="23"/>
  <c r="AM181" i="23"/>
  <c r="AM182" i="23"/>
  <c r="AM183" i="23"/>
  <c r="AM184" i="23"/>
  <c r="AM185" i="23"/>
  <c r="AM186" i="23"/>
  <c r="AM187" i="23"/>
  <c r="AM188" i="23"/>
  <c r="AM189" i="23"/>
  <c r="AM190" i="23"/>
  <c r="AM191" i="23"/>
  <c r="AM192" i="23"/>
  <c r="AM193" i="23"/>
  <c r="AM194" i="23"/>
  <c r="AM196" i="23"/>
  <c r="AM197" i="23"/>
  <c r="AM198" i="23"/>
  <c r="AM199" i="23"/>
  <c r="AM200" i="23"/>
  <c r="AM201" i="23"/>
  <c r="AM202" i="23"/>
  <c r="AM204" i="23"/>
  <c r="AM205" i="23"/>
  <c r="AM206" i="23"/>
  <c r="AM207" i="23"/>
  <c r="AM208" i="23"/>
  <c r="AM209" i="23"/>
  <c r="AM210" i="23"/>
  <c r="AM211" i="23"/>
  <c r="AM212" i="23"/>
  <c r="AM213" i="23"/>
  <c r="AM214" i="23"/>
  <c r="AM215" i="23"/>
  <c r="AM216" i="23"/>
  <c r="AM217" i="23"/>
  <c r="AM218" i="23"/>
  <c r="AM219" i="23"/>
  <c r="AM220" i="23"/>
  <c r="AM221" i="23"/>
  <c r="AM222" i="23"/>
  <c r="AM223" i="23"/>
  <c r="AM224" i="23"/>
  <c r="AM225" i="23"/>
  <c r="AM226" i="23"/>
  <c r="AM227" i="23"/>
  <c r="AM228" i="23"/>
  <c r="AM229" i="23"/>
  <c r="AM230" i="23"/>
  <c r="AM231" i="23"/>
  <c r="AM232" i="23"/>
  <c r="AM233" i="23"/>
  <c r="AM234" i="23"/>
  <c r="AM235" i="23"/>
  <c r="AM236" i="23"/>
  <c r="AM237" i="23"/>
  <c r="AM238" i="23"/>
  <c r="AM239" i="23"/>
  <c r="AM240" i="23"/>
  <c r="AM241" i="23"/>
  <c r="AM242" i="23"/>
  <c r="AM243" i="23"/>
  <c r="AM244" i="23"/>
  <c r="AM245" i="23"/>
  <c r="AM246" i="23"/>
  <c r="AM247" i="23"/>
  <c r="AM248" i="23"/>
  <c r="AM249" i="23"/>
  <c r="AM250" i="23"/>
  <c r="AM251" i="23"/>
  <c r="AM252" i="23"/>
  <c r="AM253" i="23"/>
  <c r="AM254" i="23"/>
  <c r="AM255" i="23"/>
  <c r="AM256" i="23"/>
  <c r="AM257" i="23"/>
  <c r="AM258" i="23"/>
  <c r="AM259" i="23"/>
  <c r="AM260" i="23"/>
  <c r="AM261" i="23"/>
  <c r="AM262" i="23"/>
  <c r="AM264" i="23"/>
  <c r="AM265" i="23"/>
  <c r="AM266" i="23"/>
  <c r="AM267" i="23"/>
  <c r="AM268" i="23"/>
  <c r="AM269" i="23"/>
  <c r="AM270" i="23"/>
  <c r="AM272" i="23"/>
  <c r="AM273" i="23"/>
  <c r="AM274" i="23"/>
  <c r="AM275" i="23"/>
  <c r="AM276" i="23"/>
  <c r="AM277" i="23"/>
  <c r="AM278" i="23"/>
  <c r="AM279" i="23"/>
  <c r="AM280" i="23"/>
  <c r="AM281" i="23"/>
  <c r="AM282" i="23"/>
  <c r="AM283" i="23"/>
  <c r="AM284" i="23"/>
  <c r="AM285" i="23"/>
  <c r="AM286" i="23"/>
  <c r="AM287" i="23"/>
  <c r="AM288" i="23"/>
  <c r="AM289" i="23"/>
  <c r="AM290" i="23"/>
  <c r="AM291" i="23"/>
  <c r="AM292" i="23"/>
  <c r="AM293" i="23"/>
  <c r="AM294" i="23"/>
  <c r="AM295" i="23"/>
  <c r="AM296" i="23"/>
  <c r="AM297" i="23"/>
  <c r="AM298" i="23"/>
  <c r="AM299" i="23"/>
  <c r="AM300" i="23"/>
  <c r="AM301" i="23"/>
  <c r="AM302" i="23"/>
  <c r="AM303" i="23"/>
  <c r="AM304" i="23"/>
  <c r="AM305" i="23"/>
  <c r="AM306" i="23"/>
  <c r="AM307" i="23"/>
  <c r="AM308" i="23"/>
  <c r="AM309" i="23"/>
  <c r="AM310" i="23"/>
  <c r="AM311" i="23"/>
  <c r="AM312" i="23"/>
  <c r="AM313" i="23"/>
  <c r="AM314" i="23"/>
  <c r="AM315" i="23"/>
  <c r="AM316" i="23"/>
  <c r="AM317" i="23"/>
  <c r="AM318" i="23"/>
  <c r="AM319" i="23"/>
  <c r="AM320" i="23"/>
  <c r="AM321" i="23"/>
  <c r="AM322" i="23"/>
  <c r="AM323" i="23"/>
  <c r="AM324" i="23"/>
  <c r="AM325" i="23"/>
  <c r="AM326" i="23"/>
  <c r="AM328" i="23"/>
  <c r="AM329" i="23"/>
  <c r="AM330" i="23"/>
  <c r="AM331" i="23"/>
  <c r="AM332" i="23"/>
  <c r="AM333" i="23"/>
  <c r="AM334" i="23"/>
  <c r="AM335" i="23"/>
  <c r="AM336" i="23"/>
  <c r="AM337" i="23"/>
  <c r="AM338" i="23"/>
  <c r="AM339" i="23"/>
  <c r="AM340" i="23"/>
  <c r="AM341" i="23"/>
  <c r="AM342" i="23"/>
  <c r="AM343" i="23"/>
  <c r="AM344" i="23"/>
  <c r="AM345" i="23"/>
  <c r="AM346" i="23"/>
  <c r="AM347" i="23"/>
  <c r="AM348" i="23"/>
  <c r="AM349" i="23"/>
  <c r="AM350" i="23"/>
  <c r="AM351" i="23"/>
  <c r="AM352" i="23"/>
  <c r="AM353" i="23"/>
  <c r="AM354" i="23"/>
  <c r="AM356" i="23"/>
  <c r="AM357" i="23"/>
  <c r="AM358" i="23"/>
  <c r="AM359" i="23"/>
  <c r="AM360" i="23"/>
  <c r="AM361" i="23"/>
  <c r="AM362" i="23"/>
  <c r="AM363" i="23"/>
  <c r="AM364" i="23"/>
  <c r="AM365" i="23"/>
  <c r="AM366" i="23"/>
  <c r="AM368" i="23"/>
  <c r="AM369" i="23"/>
  <c r="AM370" i="23"/>
  <c r="AM371" i="23"/>
  <c r="AM372" i="23"/>
  <c r="AM373" i="23"/>
  <c r="AM374" i="23"/>
  <c r="AM375" i="23"/>
  <c r="AM376" i="23"/>
  <c r="AM377" i="23"/>
  <c r="AM378" i="23"/>
  <c r="AM379" i="23"/>
  <c r="AM380" i="23"/>
  <c r="AM381" i="23"/>
  <c r="AM382" i="23"/>
  <c r="AN4" i="22"/>
  <c r="AN5" i="22"/>
  <c r="AN6" i="22"/>
  <c r="AN7" i="22"/>
  <c r="AN8" i="22"/>
  <c r="AN9" i="22"/>
  <c r="AN10" i="22"/>
  <c r="AN11" i="22"/>
  <c r="AN12" i="22"/>
  <c r="AN13" i="22"/>
  <c r="AN14" i="22"/>
  <c r="AN15" i="22"/>
  <c r="AN16" i="22"/>
  <c r="AN17" i="22"/>
  <c r="AN18" i="22"/>
  <c r="AN19" i="22"/>
  <c r="AN20" i="22"/>
  <c r="AN21" i="22"/>
  <c r="AN22" i="22"/>
  <c r="AN23" i="22"/>
  <c r="AN24" i="22"/>
  <c r="AN25" i="22"/>
  <c r="AN26" i="22"/>
  <c r="AN27" i="22"/>
  <c r="AN28" i="22"/>
  <c r="AN29" i="22"/>
  <c r="AN30" i="22"/>
  <c r="AN32" i="22"/>
  <c r="AN33" i="22"/>
  <c r="AN34" i="22"/>
  <c r="AN35" i="22"/>
  <c r="AN36" i="22"/>
  <c r="AN37" i="22"/>
  <c r="AN38" i="22"/>
  <c r="AN39" i="22"/>
  <c r="AN40" i="22"/>
  <c r="AN41" i="22"/>
  <c r="AN42" i="22"/>
  <c r="AN43" i="22"/>
  <c r="AN44" i="22"/>
  <c r="AN45" i="22"/>
  <c r="AN46" i="22"/>
  <c r="AN48" i="22"/>
  <c r="AN49" i="22"/>
  <c r="AN50" i="22"/>
  <c r="AN51" i="22"/>
  <c r="AN52" i="22"/>
  <c r="AN53" i="22"/>
  <c r="AN54" i="22"/>
  <c r="AN55" i="22"/>
  <c r="AN56" i="22"/>
  <c r="AN57" i="22"/>
  <c r="AN58" i="22"/>
  <c r="AN59" i="22"/>
  <c r="AN60" i="22"/>
  <c r="AN61" i="22"/>
  <c r="AN62" i="22"/>
  <c r="AN63" i="22"/>
  <c r="AN64" i="22"/>
  <c r="AN65" i="22"/>
  <c r="AN66" i="22"/>
  <c r="AN67" i="22"/>
  <c r="AN68" i="22"/>
  <c r="AN69" i="22"/>
  <c r="AN70" i="22"/>
  <c r="AN71" i="22"/>
  <c r="AN72" i="22"/>
  <c r="AN73" i="22"/>
  <c r="AN74" i="22"/>
  <c r="AN75" i="22"/>
  <c r="AN76" i="22"/>
  <c r="AN77" i="22"/>
  <c r="AN78" i="22"/>
  <c r="AN79" i="22"/>
  <c r="AN80" i="22"/>
  <c r="AN81" i="22"/>
  <c r="AN82" i="22"/>
  <c r="AN83" i="22"/>
  <c r="AN84" i="22"/>
  <c r="AN85" i="22"/>
  <c r="AN86" i="22"/>
  <c r="AN87" i="22"/>
  <c r="AN88" i="22"/>
  <c r="AN89" i="22"/>
  <c r="AN90" i="22"/>
  <c r="AN92" i="22"/>
  <c r="AN93" i="22"/>
  <c r="AN94" i="22"/>
  <c r="AN95" i="22"/>
  <c r="AN96" i="22"/>
  <c r="AN97" i="22"/>
  <c r="AN98" i="22"/>
  <c r="AN99" i="22"/>
  <c r="AN100" i="22"/>
  <c r="AN101" i="22"/>
  <c r="AN102" i="22"/>
  <c r="AN103" i="22"/>
  <c r="AN104" i="22"/>
  <c r="AN105" i="22"/>
  <c r="AN106" i="22"/>
  <c r="AN107" i="22"/>
  <c r="AN108" i="22"/>
  <c r="AN109" i="22"/>
  <c r="AN110" i="22"/>
  <c r="AN111" i="22"/>
  <c r="AN112" i="22"/>
  <c r="AN113" i="22"/>
  <c r="AN114" i="22"/>
  <c r="AN115" i="22"/>
  <c r="AN116" i="22"/>
  <c r="AN117" i="22"/>
  <c r="AN118" i="22"/>
  <c r="AN119" i="22"/>
  <c r="AN120" i="22"/>
  <c r="AN121" i="22"/>
  <c r="AN122" i="22"/>
  <c r="AN123" i="22"/>
  <c r="AN124" i="22"/>
  <c r="AN125" i="22"/>
  <c r="AN126" i="22"/>
  <c r="AN127" i="22"/>
  <c r="AN128" i="22"/>
  <c r="AN129" i="22"/>
  <c r="AN130" i="22"/>
  <c r="AN131" i="22"/>
  <c r="AN132" i="22"/>
  <c r="AN133" i="22"/>
  <c r="AN134" i="22"/>
  <c r="AN135" i="22"/>
  <c r="AN136" i="22"/>
  <c r="AN137" i="22"/>
  <c r="AN138" i="22"/>
  <c r="AN139" i="22"/>
  <c r="AN140" i="22"/>
  <c r="AN141" i="22"/>
  <c r="AN142" i="22"/>
  <c r="AN143" i="22"/>
  <c r="AN144" i="22"/>
  <c r="AN145" i="22"/>
  <c r="AN146" i="22"/>
  <c r="AN147" i="22"/>
  <c r="AN148" i="22"/>
  <c r="AN149" i="22"/>
  <c r="AN150" i="22"/>
  <c r="AN151" i="22"/>
  <c r="AN152" i="22"/>
  <c r="AN153" i="22"/>
  <c r="AN154" i="22"/>
  <c r="AN155" i="22"/>
  <c r="AN156" i="22"/>
  <c r="AN157" i="22"/>
  <c r="AN158" i="22"/>
  <c r="AN159" i="22"/>
  <c r="AN160" i="22"/>
  <c r="AN161" i="22"/>
  <c r="AN162" i="22"/>
  <c r="AN163" i="22"/>
  <c r="AN164" i="22"/>
  <c r="AN165" i="22"/>
  <c r="AN166" i="22"/>
  <c r="AN167" i="22"/>
  <c r="AN168" i="22"/>
  <c r="AN169" i="22"/>
  <c r="AN170" i="22"/>
  <c r="AN171" i="22"/>
  <c r="AN172" i="22"/>
  <c r="AN173" i="22"/>
  <c r="AN174" i="22"/>
  <c r="AN175" i="22"/>
  <c r="AN176" i="22"/>
  <c r="AN177" i="22"/>
  <c r="AN178" i="22"/>
  <c r="AN179" i="22"/>
  <c r="AN180" i="22"/>
  <c r="AN181" i="22"/>
  <c r="AN182" i="22"/>
  <c r="AN183" i="22"/>
  <c r="AN184" i="22"/>
  <c r="AN185" i="22"/>
  <c r="AN186" i="22"/>
  <c r="AN187" i="22"/>
  <c r="AN188" i="22"/>
  <c r="AN189" i="22"/>
  <c r="AN190" i="22"/>
  <c r="AN191" i="22"/>
  <c r="AN192" i="22"/>
  <c r="AN193" i="22"/>
  <c r="AN194" i="22"/>
  <c r="AN196" i="22"/>
  <c r="AN197" i="22"/>
  <c r="AN198" i="22"/>
  <c r="AN199" i="22"/>
  <c r="AN200" i="22"/>
  <c r="AN201" i="22"/>
  <c r="AN202" i="22"/>
  <c r="AN204" i="22"/>
  <c r="AN205" i="22"/>
  <c r="AN206" i="22"/>
  <c r="AN207" i="22"/>
  <c r="AN208" i="22"/>
  <c r="AN209" i="22"/>
  <c r="AN210" i="22"/>
  <c r="AN211" i="22"/>
  <c r="AN212" i="22"/>
  <c r="AN213" i="22"/>
  <c r="AN214" i="22"/>
  <c r="AN215" i="22"/>
  <c r="AN216" i="22"/>
  <c r="AN217" i="22"/>
  <c r="AN218" i="22"/>
  <c r="AN219" i="22"/>
  <c r="AN220" i="22"/>
  <c r="AN221" i="22"/>
  <c r="AN222" i="22"/>
  <c r="AN223" i="22"/>
  <c r="AN224" i="22"/>
  <c r="AN225" i="22"/>
  <c r="AN226" i="22"/>
  <c r="AN227" i="22"/>
  <c r="AN228" i="22"/>
  <c r="AN229" i="22"/>
  <c r="AN230" i="22"/>
  <c r="AN231" i="22"/>
  <c r="AN232" i="22"/>
  <c r="AN233" i="22"/>
  <c r="AN234" i="22"/>
  <c r="AN235" i="22"/>
  <c r="AN236" i="22"/>
  <c r="AN237" i="22"/>
  <c r="AN238" i="22"/>
  <c r="AN239" i="22"/>
  <c r="AN240" i="22"/>
  <c r="AN241" i="22"/>
  <c r="AN242" i="22"/>
  <c r="AN243" i="22"/>
  <c r="AN244" i="22"/>
  <c r="AN245" i="22"/>
  <c r="AN246" i="22"/>
  <c r="AN247" i="22"/>
  <c r="AN248" i="22"/>
  <c r="AN249" i="22"/>
  <c r="AN250" i="22"/>
  <c r="AN251" i="22"/>
  <c r="AN252" i="22"/>
  <c r="AN253" i="22"/>
  <c r="AN254" i="22"/>
  <c r="AN255" i="22"/>
  <c r="AN256" i="22"/>
  <c r="AN257" i="22"/>
  <c r="AN258" i="22"/>
  <c r="AN259" i="22"/>
  <c r="AN260" i="22"/>
  <c r="AN261" i="22"/>
  <c r="AN262" i="22"/>
  <c r="AN264" i="22"/>
  <c r="AN265" i="22"/>
  <c r="AN266" i="22"/>
  <c r="AN267" i="22"/>
  <c r="AN268" i="22"/>
  <c r="AN269" i="22"/>
  <c r="AN270" i="22"/>
  <c r="AN272" i="22"/>
  <c r="AN273" i="22"/>
  <c r="AN274" i="22"/>
  <c r="AN275" i="22"/>
  <c r="AN276" i="22"/>
  <c r="AN277" i="22"/>
  <c r="AN278" i="22"/>
  <c r="AN279" i="22"/>
  <c r="AN280" i="22"/>
  <c r="AN281" i="22"/>
  <c r="AN282" i="22"/>
  <c r="AN283" i="22"/>
  <c r="AN284" i="22"/>
  <c r="AN285" i="22"/>
  <c r="AN286" i="22"/>
  <c r="AN287" i="22"/>
  <c r="AN288" i="22"/>
  <c r="AN289" i="22"/>
  <c r="AN290" i="22"/>
  <c r="AN291" i="22"/>
  <c r="AN292" i="22"/>
  <c r="AN293" i="22"/>
  <c r="AN294" i="22"/>
  <c r="AN295" i="22"/>
  <c r="AN296" i="22"/>
  <c r="AN297" i="22"/>
  <c r="AN298" i="22"/>
  <c r="AN299" i="22"/>
  <c r="AN300" i="22"/>
  <c r="AN301" i="22"/>
  <c r="AN302" i="22"/>
  <c r="AN303" i="22"/>
  <c r="AN304" i="22"/>
  <c r="AN305" i="22"/>
  <c r="AN306" i="22"/>
  <c r="AN307" i="22"/>
  <c r="AN308" i="22"/>
  <c r="AN309" i="22"/>
  <c r="AN310" i="22"/>
  <c r="AN311" i="22"/>
  <c r="AN312" i="22"/>
  <c r="AN313" i="22"/>
  <c r="AN314" i="22"/>
  <c r="AN315" i="22"/>
  <c r="AN316" i="22"/>
  <c r="AN317" i="22"/>
  <c r="AN318" i="22"/>
  <c r="AN319" i="22"/>
  <c r="AN320" i="22"/>
  <c r="AN321" i="22"/>
  <c r="AN322" i="22"/>
  <c r="AN323" i="22"/>
  <c r="AN324" i="22"/>
  <c r="AN325" i="22"/>
  <c r="AN326" i="22"/>
  <c r="AN328" i="22"/>
  <c r="AN329" i="22"/>
  <c r="AN330" i="22"/>
  <c r="AN331" i="22"/>
  <c r="AN332" i="22"/>
  <c r="AN333" i="22"/>
  <c r="AN334" i="22"/>
  <c r="AN335" i="22"/>
  <c r="AN336" i="22"/>
  <c r="AN337" i="22"/>
  <c r="AN338" i="22"/>
  <c r="AN339" i="22"/>
  <c r="AN340" i="22"/>
  <c r="AN341" i="22"/>
  <c r="AN342" i="22"/>
  <c r="AN343" i="22"/>
  <c r="AN344" i="22"/>
  <c r="AN345" i="22"/>
  <c r="AN346" i="22"/>
  <c r="AN347" i="22"/>
  <c r="AN348" i="22"/>
  <c r="AN349" i="22"/>
  <c r="AN350" i="22"/>
  <c r="AN351" i="22"/>
  <c r="AN352" i="22"/>
  <c r="AN353" i="22"/>
  <c r="AN354" i="22"/>
  <c r="AN356" i="22"/>
  <c r="AN357" i="22"/>
  <c r="AN358" i="22"/>
  <c r="AN359" i="22"/>
  <c r="AN360" i="22"/>
  <c r="AN361" i="22"/>
  <c r="AN362" i="22"/>
  <c r="AN363" i="22"/>
  <c r="AN364" i="22"/>
  <c r="AN365" i="22"/>
  <c r="AN366" i="22"/>
  <c r="AN368" i="22"/>
  <c r="AN369" i="22"/>
  <c r="AN370" i="22"/>
  <c r="AN371" i="22"/>
  <c r="AN372" i="22"/>
  <c r="AN373" i="22"/>
  <c r="AN374" i="22"/>
  <c r="AN375" i="22"/>
  <c r="AN376" i="22"/>
  <c r="AN377" i="22"/>
  <c r="AN378" i="22"/>
  <c r="AN379" i="22"/>
  <c r="AN380" i="22"/>
  <c r="AN381" i="22"/>
  <c r="AN382" i="22"/>
  <c r="AK4" i="21"/>
  <c r="AK5" i="21"/>
  <c r="AK6" i="21"/>
  <c r="AK7" i="21"/>
  <c r="AK8" i="21"/>
  <c r="AK9" i="21"/>
  <c r="AK10" i="21"/>
  <c r="AK11" i="21"/>
  <c r="AK12" i="21"/>
  <c r="AK13" i="21"/>
  <c r="AK14" i="21"/>
  <c r="AK15" i="21"/>
  <c r="AK16" i="21"/>
  <c r="AK17" i="21"/>
  <c r="AK18" i="21"/>
  <c r="AK19" i="21"/>
  <c r="AK20" i="21"/>
  <c r="AK21" i="21"/>
  <c r="AK22" i="21"/>
  <c r="AK23" i="21"/>
  <c r="AK24" i="21"/>
  <c r="AK25" i="21"/>
  <c r="AK26" i="21"/>
  <c r="AK27" i="21"/>
  <c r="AK28" i="21"/>
  <c r="AK29" i="21"/>
  <c r="AK30" i="21"/>
  <c r="AK32" i="21"/>
  <c r="AK33" i="21"/>
  <c r="AK34" i="21"/>
  <c r="AK35" i="21"/>
  <c r="AK36" i="21"/>
  <c r="AK37" i="21"/>
  <c r="AK38" i="21"/>
  <c r="AK39" i="21"/>
  <c r="AK40" i="21"/>
  <c r="AK41" i="21"/>
  <c r="AK42" i="21"/>
  <c r="AK43" i="21"/>
  <c r="AK44" i="21"/>
  <c r="AK45" i="21"/>
  <c r="AK46" i="21"/>
  <c r="AK48" i="21"/>
  <c r="AK49" i="21"/>
  <c r="AK50" i="21"/>
  <c r="AK51" i="21"/>
  <c r="AK52" i="21"/>
  <c r="AK53" i="21"/>
  <c r="AK54" i="21"/>
  <c r="AK55" i="21"/>
  <c r="AK56" i="21"/>
  <c r="AK57" i="21"/>
  <c r="AK58" i="21"/>
  <c r="AK59" i="21"/>
  <c r="AK60" i="21"/>
  <c r="AK61" i="21"/>
  <c r="AK62" i="21"/>
  <c r="AK63" i="21"/>
  <c r="AK64" i="21"/>
  <c r="AK65" i="21"/>
  <c r="AK66" i="21"/>
  <c r="AK67" i="21"/>
  <c r="AK68" i="21"/>
  <c r="AK69" i="21"/>
  <c r="AK70" i="21"/>
  <c r="AK71" i="21"/>
  <c r="AK72" i="21"/>
  <c r="AK73" i="21"/>
  <c r="AK74" i="21"/>
  <c r="AK75" i="21"/>
  <c r="AK76" i="21"/>
  <c r="AK77" i="21"/>
  <c r="AK78" i="21"/>
  <c r="AK79" i="21"/>
  <c r="AK80" i="21"/>
  <c r="AK81" i="21"/>
  <c r="AK82" i="21"/>
  <c r="AK83" i="21"/>
  <c r="AK84" i="21"/>
  <c r="AK85" i="21"/>
  <c r="AK86" i="21"/>
  <c r="AK87" i="21"/>
  <c r="AK88" i="21"/>
  <c r="AK89" i="21"/>
  <c r="AK90" i="21"/>
  <c r="AK92" i="21"/>
  <c r="AK93" i="21"/>
  <c r="AK94" i="21"/>
  <c r="AK95" i="21"/>
  <c r="AK96" i="21"/>
  <c r="AK97" i="21"/>
  <c r="AK98" i="21"/>
  <c r="AK99" i="21"/>
  <c r="AK100" i="21"/>
  <c r="AK101" i="21"/>
  <c r="AK102" i="21"/>
  <c r="AK103" i="21"/>
  <c r="AK104" i="21"/>
  <c r="AK105" i="21"/>
  <c r="AK106" i="21"/>
  <c r="AK107" i="21"/>
  <c r="AK108" i="21"/>
  <c r="AK109" i="21"/>
  <c r="AK110" i="21"/>
  <c r="AK111" i="21"/>
  <c r="AK112" i="21"/>
  <c r="AK113" i="21"/>
  <c r="AK114" i="21"/>
  <c r="AK115" i="21"/>
  <c r="AK116" i="21"/>
  <c r="AK117" i="21"/>
  <c r="AK118" i="21"/>
  <c r="AK119" i="21"/>
  <c r="AK120" i="21"/>
  <c r="AK121" i="21"/>
  <c r="AK122" i="21"/>
  <c r="AK123" i="21"/>
  <c r="AK124" i="21"/>
  <c r="AK125" i="21"/>
  <c r="AK126" i="21"/>
  <c r="AK127" i="21"/>
  <c r="AK128" i="21"/>
  <c r="AK129" i="21"/>
  <c r="AK130" i="21"/>
  <c r="AK131" i="21"/>
  <c r="AK132" i="21"/>
  <c r="AK133" i="21"/>
  <c r="AK134" i="21"/>
  <c r="AK135" i="21"/>
  <c r="AK136" i="21"/>
  <c r="AK137" i="21"/>
  <c r="AK138" i="21"/>
  <c r="AK139" i="21"/>
  <c r="AK140" i="21"/>
  <c r="AK141" i="21"/>
  <c r="AK142" i="21"/>
  <c r="AK143" i="21"/>
  <c r="AK144" i="21"/>
  <c r="AK145" i="21"/>
  <c r="AK146" i="21"/>
  <c r="AK147" i="21"/>
  <c r="AK148" i="21"/>
  <c r="AK149" i="21"/>
  <c r="AK150" i="21"/>
  <c r="AK151" i="21"/>
  <c r="AK152" i="21"/>
  <c r="AK153" i="21"/>
  <c r="AK154" i="21"/>
  <c r="AK155" i="21"/>
  <c r="AK156" i="21"/>
  <c r="AK157" i="21"/>
  <c r="AK158" i="21"/>
  <c r="AK159" i="21"/>
  <c r="AK160" i="21"/>
  <c r="AK161" i="21"/>
  <c r="AK162" i="21"/>
  <c r="AK163" i="21"/>
  <c r="AK164" i="21"/>
  <c r="AK165" i="21"/>
  <c r="AK166" i="21"/>
  <c r="AK167" i="21"/>
  <c r="AK168" i="21"/>
  <c r="AK169" i="21"/>
  <c r="AK170" i="21"/>
  <c r="AK171" i="21"/>
  <c r="AK172" i="21"/>
  <c r="AK173" i="21"/>
  <c r="AK174" i="21"/>
  <c r="AK175" i="21"/>
  <c r="AK176" i="21"/>
  <c r="AK177" i="21"/>
  <c r="AK178" i="21"/>
  <c r="AK179" i="21"/>
  <c r="AK180" i="21"/>
  <c r="AK181" i="21"/>
  <c r="AK182" i="21"/>
  <c r="AK183" i="21"/>
  <c r="AK184" i="21"/>
  <c r="AK185" i="21"/>
  <c r="AK186" i="21"/>
  <c r="AK187" i="21"/>
  <c r="AK188" i="21"/>
  <c r="AK189" i="21"/>
  <c r="AK190" i="21"/>
  <c r="AK191" i="21"/>
  <c r="AK192" i="21"/>
  <c r="AK193" i="21"/>
  <c r="AK194" i="21"/>
  <c r="AK196" i="21"/>
  <c r="AK197" i="21"/>
  <c r="AK198" i="21"/>
  <c r="AK199" i="21"/>
  <c r="AK200" i="21"/>
  <c r="AK201" i="21"/>
  <c r="AK202" i="21"/>
  <c r="AK204" i="21"/>
  <c r="AK205" i="21"/>
  <c r="AK206" i="21"/>
  <c r="AK207" i="21"/>
  <c r="AK208" i="21"/>
  <c r="AK209" i="21"/>
  <c r="AK210" i="21"/>
  <c r="AK211" i="21"/>
  <c r="AK212" i="21"/>
  <c r="AK213" i="21"/>
  <c r="AK214" i="21"/>
  <c r="AK215" i="21"/>
  <c r="AK216" i="21"/>
  <c r="AK217" i="21"/>
  <c r="AK218" i="21"/>
  <c r="AK219" i="21"/>
  <c r="AK220" i="21"/>
  <c r="AK221" i="21"/>
  <c r="AK222" i="21"/>
  <c r="AK223" i="21"/>
  <c r="AK224" i="21"/>
  <c r="AK225" i="21"/>
  <c r="AK226" i="21"/>
  <c r="AK227" i="21"/>
  <c r="AK228" i="21"/>
  <c r="AK229" i="21"/>
  <c r="AK230" i="21"/>
  <c r="AK231" i="21"/>
  <c r="AK232" i="21"/>
  <c r="AK233" i="21"/>
  <c r="AK234" i="21"/>
  <c r="AK235" i="21"/>
  <c r="AK236" i="21"/>
  <c r="AK237" i="21"/>
  <c r="AK238" i="21"/>
  <c r="AK239" i="21"/>
  <c r="AK240" i="21"/>
  <c r="AK241" i="21"/>
  <c r="AK242" i="21"/>
  <c r="AK243" i="21"/>
  <c r="AK244" i="21"/>
  <c r="AK245" i="21"/>
  <c r="AK246" i="21"/>
  <c r="AK247" i="21"/>
  <c r="AK248" i="21"/>
  <c r="AK249" i="21"/>
  <c r="AK250" i="21"/>
  <c r="AK251" i="21"/>
  <c r="AK252" i="21"/>
  <c r="AK253" i="21"/>
  <c r="AK254" i="21"/>
  <c r="AK255" i="21"/>
  <c r="AK256" i="21"/>
  <c r="AK257" i="21"/>
  <c r="AK258" i="21"/>
  <c r="AK259" i="21"/>
  <c r="AK260" i="21"/>
  <c r="AK261" i="21"/>
  <c r="AK262" i="21"/>
  <c r="AK264" i="21"/>
  <c r="AK265" i="21"/>
  <c r="AK266" i="21"/>
  <c r="AK267" i="21"/>
  <c r="AK268" i="21"/>
  <c r="AK269" i="21"/>
  <c r="AK270" i="21"/>
  <c r="AK272" i="21"/>
  <c r="AK273" i="21"/>
  <c r="AK274" i="21"/>
  <c r="AK275" i="21"/>
  <c r="AK276" i="21"/>
  <c r="AK277" i="21"/>
  <c r="AK278" i="21"/>
  <c r="AK279" i="21"/>
  <c r="AK280" i="21"/>
  <c r="AK281" i="21"/>
  <c r="AK282" i="21"/>
  <c r="AK283" i="21"/>
  <c r="AK284" i="21"/>
  <c r="AK285" i="21"/>
  <c r="AK286" i="21"/>
  <c r="AK287" i="21"/>
  <c r="AK288" i="21"/>
  <c r="AK289" i="21"/>
  <c r="AK290" i="21"/>
  <c r="AK291" i="21"/>
  <c r="AK292" i="21"/>
  <c r="AK293" i="21"/>
  <c r="AK294" i="21"/>
  <c r="AK295" i="21"/>
  <c r="AK296" i="21"/>
  <c r="AK297" i="21"/>
  <c r="AK298" i="21"/>
  <c r="AK299" i="21"/>
  <c r="AK300" i="21"/>
  <c r="AK301" i="21"/>
  <c r="AK302" i="21"/>
  <c r="AK303" i="21"/>
  <c r="AK304" i="21"/>
  <c r="AK305" i="21"/>
  <c r="AK306" i="21"/>
  <c r="AK307" i="21"/>
  <c r="AK308" i="21"/>
  <c r="AK309" i="21"/>
  <c r="AK310" i="21"/>
  <c r="AK311" i="21"/>
  <c r="AK312" i="21"/>
  <c r="AK313" i="21"/>
  <c r="AK314" i="21"/>
  <c r="AK315" i="21"/>
  <c r="AK316" i="21"/>
  <c r="AK317" i="21"/>
  <c r="AK318" i="21"/>
  <c r="AK319" i="21"/>
  <c r="AK320" i="21"/>
  <c r="AK321" i="21"/>
  <c r="AK322" i="21"/>
  <c r="AK323" i="21"/>
  <c r="AK324" i="21"/>
  <c r="AK325" i="21"/>
  <c r="AK326" i="21"/>
  <c r="AK328" i="21"/>
  <c r="AK329" i="21"/>
  <c r="AK330" i="21"/>
  <c r="AK331" i="21"/>
  <c r="AK332" i="21"/>
  <c r="AK333" i="21"/>
  <c r="AK334" i="21"/>
  <c r="AK335" i="21"/>
  <c r="AK336" i="21"/>
  <c r="AK337" i="21"/>
  <c r="AK338" i="21"/>
  <c r="AK339" i="21"/>
  <c r="AK340" i="21"/>
  <c r="AK341" i="21"/>
  <c r="AK342" i="21"/>
  <c r="AK343" i="21"/>
  <c r="AK344" i="21"/>
  <c r="AK345" i="21"/>
  <c r="AK346" i="21"/>
  <c r="AK347" i="21"/>
  <c r="AK348" i="21"/>
  <c r="AK349" i="21"/>
  <c r="AK350" i="21"/>
  <c r="AK351" i="21"/>
  <c r="AK352" i="21"/>
  <c r="AK353" i="21"/>
  <c r="AK354" i="21"/>
  <c r="AK356" i="21"/>
  <c r="AK357" i="21"/>
  <c r="AK358" i="21"/>
  <c r="AK359" i="21"/>
  <c r="AK360" i="21"/>
  <c r="AK361" i="21"/>
  <c r="AK362" i="21"/>
  <c r="AK363" i="21"/>
  <c r="AK364" i="21"/>
  <c r="AK365" i="21"/>
  <c r="AK366" i="21"/>
  <c r="AK368" i="21"/>
  <c r="AK369" i="21"/>
  <c r="AK370" i="21"/>
  <c r="AK371" i="21"/>
  <c r="AK372" i="21"/>
  <c r="AK373" i="21"/>
  <c r="AK374" i="21"/>
  <c r="AK375" i="21"/>
  <c r="AK376" i="21"/>
  <c r="AK377" i="21"/>
  <c r="AK378" i="21"/>
  <c r="AK379" i="21"/>
  <c r="AK380" i="21"/>
  <c r="AK381" i="21"/>
  <c r="AK382" i="21"/>
  <c r="AN4" i="20"/>
  <c r="AN5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6" i="20"/>
  <c r="AN197" i="20"/>
  <c r="AN198" i="20"/>
  <c r="AN199" i="20"/>
  <c r="AN200" i="20"/>
  <c r="AN201" i="20"/>
  <c r="AN202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4" i="20"/>
  <c r="AN265" i="20"/>
  <c r="AN266" i="20"/>
  <c r="AN267" i="20"/>
  <c r="AN268" i="20"/>
  <c r="AN269" i="20"/>
  <c r="AN270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292" i="20"/>
  <c r="AN293" i="20"/>
  <c r="AN294" i="20"/>
  <c r="AN295" i="20"/>
  <c r="AN296" i="20"/>
  <c r="AN297" i="20"/>
  <c r="AN298" i="20"/>
  <c r="AN299" i="20"/>
  <c r="AN300" i="20"/>
  <c r="AN301" i="20"/>
  <c r="AN302" i="20"/>
  <c r="AN303" i="20"/>
  <c r="AN304" i="20"/>
  <c r="AN305" i="20"/>
  <c r="AN306" i="20"/>
  <c r="AN307" i="20"/>
  <c r="AN308" i="20"/>
  <c r="AN309" i="20"/>
  <c r="AN310" i="20"/>
  <c r="AN311" i="20"/>
  <c r="AN312" i="20"/>
  <c r="AN313" i="20"/>
  <c r="AN314" i="20"/>
  <c r="AN315" i="20"/>
  <c r="AN316" i="20"/>
  <c r="AN317" i="20"/>
  <c r="AN318" i="20"/>
  <c r="AN319" i="20"/>
  <c r="AN320" i="20"/>
  <c r="AN321" i="20"/>
  <c r="AN322" i="20"/>
  <c r="AN323" i="20"/>
  <c r="AN324" i="20"/>
  <c r="AN325" i="20"/>
  <c r="AN326" i="20"/>
  <c r="AN328" i="20"/>
  <c r="AN329" i="20"/>
  <c r="AN330" i="20"/>
  <c r="AN331" i="20"/>
  <c r="AN332" i="20"/>
  <c r="AN333" i="20"/>
  <c r="AN334" i="20"/>
  <c r="AN335" i="20"/>
  <c r="AN336" i="20"/>
  <c r="AN337" i="20"/>
  <c r="AN338" i="20"/>
  <c r="AN339" i="20"/>
  <c r="AN340" i="20"/>
  <c r="AN341" i="20"/>
  <c r="AN342" i="20"/>
  <c r="AN343" i="20"/>
  <c r="AN344" i="20"/>
  <c r="AN345" i="20"/>
  <c r="AN346" i="20"/>
  <c r="AN347" i="20"/>
  <c r="AN348" i="20"/>
  <c r="AN349" i="20"/>
  <c r="AN350" i="20"/>
  <c r="AN351" i="20"/>
  <c r="AN352" i="20"/>
  <c r="AN353" i="20"/>
  <c r="AN354" i="20"/>
  <c r="AN356" i="20"/>
  <c r="AN357" i="20"/>
  <c r="AN358" i="20"/>
  <c r="AN359" i="20"/>
  <c r="AN360" i="20"/>
  <c r="AN361" i="20"/>
  <c r="AN362" i="20"/>
  <c r="AN363" i="20"/>
  <c r="AN364" i="20"/>
  <c r="AN365" i="20"/>
  <c r="AN366" i="20"/>
  <c r="AN368" i="20"/>
  <c r="AN369" i="20"/>
  <c r="AN370" i="20"/>
  <c r="AN371" i="20"/>
  <c r="AN372" i="20"/>
  <c r="AN373" i="20"/>
  <c r="AN374" i="20"/>
  <c r="AN375" i="20"/>
  <c r="AN376" i="20"/>
  <c r="AN377" i="20"/>
  <c r="AN378" i="20"/>
  <c r="AN379" i="20"/>
  <c r="AN380" i="20"/>
  <c r="AN381" i="20"/>
  <c r="AN382" i="20"/>
  <c r="AN4" i="19"/>
  <c r="AN5" i="19"/>
  <c r="AN6" i="19"/>
  <c r="AN7" i="19"/>
  <c r="AN8" i="19"/>
  <c r="AN9" i="19"/>
  <c r="AN10" i="19"/>
  <c r="AN11" i="19"/>
  <c r="AN12" i="19"/>
  <c r="AN13" i="19"/>
  <c r="AN14" i="19"/>
  <c r="AN15" i="19"/>
  <c r="AN16" i="19"/>
  <c r="AN17" i="19"/>
  <c r="AN18" i="19"/>
  <c r="AN19" i="19"/>
  <c r="AN20" i="19"/>
  <c r="AN21" i="19"/>
  <c r="AN22" i="19"/>
  <c r="AN23" i="19"/>
  <c r="AN24" i="19"/>
  <c r="AN25" i="19"/>
  <c r="AN26" i="19"/>
  <c r="AN27" i="19"/>
  <c r="AN28" i="19"/>
  <c r="AN29" i="19"/>
  <c r="AN30" i="19"/>
  <c r="AN32" i="19"/>
  <c r="AN33" i="19"/>
  <c r="AN34" i="19"/>
  <c r="AN35" i="19"/>
  <c r="AN36" i="19"/>
  <c r="AN37" i="19"/>
  <c r="AN38" i="19"/>
  <c r="AN39" i="19"/>
  <c r="AN40" i="19"/>
  <c r="AN41" i="19"/>
  <c r="AN42" i="19"/>
  <c r="AN43" i="19"/>
  <c r="AN44" i="19"/>
  <c r="AN45" i="19"/>
  <c r="AN46" i="19"/>
  <c r="AN48" i="19"/>
  <c r="AN49" i="19"/>
  <c r="AN50" i="19"/>
  <c r="AN51" i="19"/>
  <c r="AN52" i="19"/>
  <c r="AN53" i="19"/>
  <c r="AN54" i="19"/>
  <c r="AN55" i="19"/>
  <c r="AN56" i="19"/>
  <c r="AN57" i="19"/>
  <c r="AN58" i="19"/>
  <c r="AN59" i="19"/>
  <c r="AN60" i="19"/>
  <c r="AN61" i="19"/>
  <c r="AN62" i="19"/>
  <c r="AN63" i="19"/>
  <c r="AN64" i="19"/>
  <c r="AN65" i="19"/>
  <c r="AN66" i="19"/>
  <c r="AN67" i="19"/>
  <c r="AN68" i="19"/>
  <c r="AN69" i="19"/>
  <c r="AN70" i="19"/>
  <c r="AN71" i="19"/>
  <c r="AN72" i="19"/>
  <c r="AN73" i="19"/>
  <c r="AN74" i="19"/>
  <c r="AN75" i="19"/>
  <c r="AN76" i="19"/>
  <c r="AN77" i="19"/>
  <c r="AN78" i="19"/>
  <c r="AN79" i="19"/>
  <c r="AN80" i="19"/>
  <c r="AN81" i="19"/>
  <c r="AN82" i="19"/>
  <c r="AN83" i="19"/>
  <c r="AN84" i="19"/>
  <c r="AN85" i="19"/>
  <c r="AN86" i="19"/>
  <c r="AN87" i="19"/>
  <c r="AN88" i="19"/>
  <c r="AN89" i="19"/>
  <c r="AN90" i="19"/>
  <c r="AN92" i="19"/>
  <c r="AN93" i="19"/>
  <c r="AN94" i="19"/>
  <c r="AN95" i="19"/>
  <c r="AN96" i="19"/>
  <c r="AN97" i="19"/>
  <c r="AN98" i="19"/>
  <c r="AN99" i="19"/>
  <c r="AN100" i="19"/>
  <c r="AN101" i="19"/>
  <c r="AN102" i="19"/>
  <c r="AN103" i="19"/>
  <c r="AN104" i="19"/>
  <c r="AN105" i="19"/>
  <c r="AN106" i="19"/>
  <c r="AN107" i="19"/>
  <c r="AN108" i="19"/>
  <c r="AN109" i="19"/>
  <c r="AN110" i="19"/>
  <c r="AN111" i="19"/>
  <c r="AN112" i="19"/>
  <c r="AN113" i="19"/>
  <c r="AN114" i="19"/>
  <c r="AN115" i="19"/>
  <c r="AN116" i="19"/>
  <c r="AN117" i="19"/>
  <c r="AN118" i="19"/>
  <c r="AN119" i="19"/>
  <c r="AN120" i="19"/>
  <c r="AN121" i="19"/>
  <c r="AN122" i="19"/>
  <c r="AN123" i="19"/>
  <c r="AN124" i="19"/>
  <c r="AN125" i="19"/>
  <c r="AN126" i="19"/>
  <c r="AN127" i="19"/>
  <c r="AN128" i="19"/>
  <c r="AN129" i="19"/>
  <c r="AN130" i="19"/>
  <c r="AN131" i="19"/>
  <c r="AN132" i="19"/>
  <c r="AN133" i="19"/>
  <c r="AN134" i="19"/>
  <c r="AN135" i="19"/>
  <c r="AN136" i="19"/>
  <c r="AN137" i="19"/>
  <c r="AN138" i="19"/>
  <c r="AN139" i="19"/>
  <c r="AN140" i="19"/>
  <c r="AN141" i="19"/>
  <c r="AN142" i="19"/>
  <c r="AN143" i="19"/>
  <c r="AN144" i="19"/>
  <c r="AN145" i="19"/>
  <c r="AN146" i="19"/>
  <c r="AN147" i="19"/>
  <c r="AN148" i="19"/>
  <c r="AN149" i="19"/>
  <c r="AN150" i="19"/>
  <c r="AN151" i="19"/>
  <c r="AN152" i="19"/>
  <c r="AN153" i="19"/>
  <c r="AN154" i="19"/>
  <c r="AN155" i="19"/>
  <c r="AN156" i="19"/>
  <c r="AN157" i="19"/>
  <c r="AN158" i="19"/>
  <c r="AN159" i="19"/>
  <c r="AN160" i="19"/>
  <c r="AN161" i="19"/>
  <c r="AN162" i="19"/>
  <c r="AN163" i="19"/>
  <c r="AN164" i="19"/>
  <c r="AN165" i="19"/>
  <c r="AN166" i="19"/>
  <c r="AN167" i="19"/>
  <c r="AN168" i="19"/>
  <c r="AN169" i="19"/>
  <c r="AN170" i="19"/>
  <c r="AN171" i="19"/>
  <c r="AN172" i="19"/>
  <c r="AN173" i="19"/>
  <c r="AN174" i="19"/>
  <c r="AN175" i="19"/>
  <c r="AN176" i="19"/>
  <c r="AN177" i="19"/>
  <c r="AN178" i="19"/>
  <c r="AN179" i="19"/>
  <c r="AN180" i="19"/>
  <c r="AN181" i="19"/>
  <c r="AN182" i="19"/>
  <c r="AN183" i="19"/>
  <c r="AN184" i="19"/>
  <c r="AN185" i="19"/>
  <c r="AN186" i="19"/>
  <c r="AN187" i="19"/>
  <c r="AN188" i="19"/>
  <c r="AN189" i="19"/>
  <c r="AN190" i="19"/>
  <c r="AN191" i="19"/>
  <c r="AN192" i="19"/>
  <c r="AN193" i="19"/>
  <c r="AN194" i="19"/>
  <c r="AN196" i="19"/>
  <c r="AN197" i="19"/>
  <c r="AN198" i="19"/>
  <c r="AN199" i="19"/>
  <c r="AN200" i="19"/>
  <c r="AN201" i="19"/>
  <c r="AN202" i="19"/>
  <c r="AN204" i="19"/>
  <c r="AN205" i="19"/>
  <c r="AN206" i="19"/>
  <c r="AN207" i="19"/>
  <c r="AN208" i="19"/>
  <c r="AN209" i="19"/>
  <c r="AN210" i="19"/>
  <c r="AN211" i="19"/>
  <c r="AN212" i="19"/>
  <c r="AN213" i="19"/>
  <c r="AN214" i="19"/>
  <c r="AN215" i="19"/>
  <c r="AN216" i="19"/>
  <c r="AN217" i="19"/>
  <c r="AN218" i="19"/>
  <c r="AN219" i="19"/>
  <c r="AN220" i="19"/>
  <c r="AN221" i="19"/>
  <c r="AN222" i="19"/>
  <c r="AN223" i="19"/>
  <c r="AN224" i="19"/>
  <c r="AN225" i="19"/>
  <c r="AN226" i="19"/>
  <c r="AN227" i="19"/>
  <c r="AN228" i="19"/>
  <c r="AN229" i="19"/>
  <c r="AN230" i="19"/>
  <c r="AN231" i="19"/>
  <c r="AN232" i="19"/>
  <c r="AN233" i="19"/>
  <c r="AN234" i="19"/>
  <c r="AN235" i="19"/>
  <c r="AN236" i="19"/>
  <c r="AN237" i="19"/>
  <c r="AN238" i="19"/>
  <c r="AN239" i="19"/>
  <c r="AN240" i="19"/>
  <c r="AN241" i="19"/>
  <c r="AN242" i="19"/>
  <c r="AN243" i="19"/>
  <c r="AN244" i="19"/>
  <c r="AN245" i="19"/>
  <c r="AN246" i="19"/>
  <c r="AN247" i="19"/>
  <c r="AN248" i="19"/>
  <c r="AN249" i="19"/>
  <c r="AN250" i="19"/>
  <c r="AN251" i="19"/>
  <c r="AN252" i="19"/>
  <c r="AN253" i="19"/>
  <c r="AN254" i="19"/>
  <c r="AN255" i="19"/>
  <c r="AN256" i="19"/>
  <c r="AN257" i="19"/>
  <c r="AN258" i="19"/>
  <c r="AN259" i="19"/>
  <c r="AN260" i="19"/>
  <c r="AN261" i="19"/>
  <c r="AN262" i="19"/>
  <c r="AN264" i="19"/>
  <c r="AN265" i="19"/>
  <c r="AN266" i="19"/>
  <c r="AN267" i="19"/>
  <c r="AN268" i="19"/>
  <c r="AN269" i="19"/>
  <c r="AN270" i="19"/>
  <c r="AN272" i="19"/>
  <c r="AN273" i="19"/>
  <c r="AN274" i="19"/>
  <c r="AN275" i="19"/>
  <c r="AN276" i="19"/>
  <c r="AN277" i="19"/>
  <c r="AN278" i="19"/>
  <c r="AN279" i="19"/>
  <c r="AN280" i="19"/>
  <c r="AN281" i="19"/>
  <c r="AN282" i="19"/>
  <c r="AN283" i="19"/>
  <c r="AN284" i="19"/>
  <c r="AN285" i="19"/>
  <c r="AN286" i="19"/>
  <c r="AN287" i="19"/>
  <c r="AN288" i="19"/>
  <c r="AN289" i="19"/>
  <c r="AN290" i="19"/>
  <c r="AN291" i="19"/>
  <c r="AN292" i="19"/>
  <c r="AN293" i="19"/>
  <c r="AN294" i="19"/>
  <c r="AN295" i="19"/>
  <c r="AN296" i="19"/>
  <c r="AN297" i="19"/>
  <c r="AN298" i="19"/>
  <c r="AN299" i="19"/>
  <c r="AN300" i="19"/>
  <c r="AN301" i="19"/>
  <c r="AN302" i="19"/>
  <c r="AN303" i="19"/>
  <c r="AN304" i="19"/>
  <c r="AN305" i="19"/>
  <c r="AN306" i="19"/>
  <c r="AN307" i="19"/>
  <c r="AN308" i="19"/>
  <c r="AN309" i="19"/>
  <c r="AN310" i="19"/>
  <c r="AN311" i="19"/>
  <c r="AN312" i="19"/>
  <c r="AN313" i="19"/>
  <c r="AN314" i="19"/>
  <c r="AN315" i="19"/>
  <c r="AN316" i="19"/>
  <c r="AN317" i="19"/>
  <c r="AN318" i="19"/>
  <c r="AN319" i="19"/>
  <c r="AN320" i="19"/>
  <c r="AN321" i="19"/>
  <c r="AN322" i="19"/>
  <c r="AN323" i="19"/>
  <c r="AN324" i="19"/>
  <c r="AN325" i="19"/>
  <c r="AN326" i="19"/>
  <c r="AN328" i="19"/>
  <c r="AN329" i="19"/>
  <c r="AN330" i="19"/>
  <c r="AN331" i="19"/>
  <c r="AN332" i="19"/>
  <c r="AN333" i="19"/>
  <c r="AN334" i="19"/>
  <c r="AN335" i="19"/>
  <c r="AN336" i="19"/>
  <c r="AN337" i="19"/>
  <c r="AN338" i="19"/>
  <c r="AN339" i="19"/>
  <c r="AN340" i="19"/>
  <c r="AN341" i="19"/>
  <c r="AN342" i="19"/>
  <c r="AN343" i="19"/>
  <c r="AN344" i="19"/>
  <c r="AN345" i="19"/>
  <c r="AN346" i="19"/>
  <c r="AN347" i="19"/>
  <c r="AN348" i="19"/>
  <c r="AN349" i="19"/>
  <c r="AN350" i="19"/>
  <c r="AN351" i="19"/>
  <c r="AN352" i="19"/>
  <c r="AN353" i="19"/>
  <c r="AN354" i="19"/>
  <c r="AN356" i="19"/>
  <c r="AN357" i="19"/>
  <c r="AN358" i="19"/>
  <c r="AN359" i="19"/>
  <c r="AN360" i="19"/>
  <c r="AN361" i="19"/>
  <c r="AN362" i="19"/>
  <c r="AN363" i="19"/>
  <c r="AN364" i="19"/>
  <c r="AN365" i="19"/>
  <c r="AN366" i="19"/>
  <c r="AN368" i="19"/>
  <c r="AN369" i="19"/>
  <c r="AN370" i="19"/>
  <c r="AN371" i="19"/>
  <c r="AN372" i="19"/>
  <c r="AN373" i="19"/>
  <c r="AN374" i="19"/>
  <c r="AN375" i="19"/>
  <c r="AN376" i="19"/>
  <c r="AN377" i="19"/>
  <c r="AN378" i="19"/>
  <c r="AN379" i="19"/>
  <c r="AN380" i="19"/>
  <c r="AN381" i="19"/>
  <c r="AN382" i="19"/>
  <c r="AM382" i="18"/>
  <c r="AM4" i="18"/>
  <c r="AM5" i="18"/>
  <c r="AM6" i="18"/>
  <c r="AM7" i="18"/>
  <c r="AM8" i="18"/>
  <c r="AM9" i="18"/>
  <c r="AM10" i="18"/>
  <c r="AM11" i="18"/>
  <c r="AM12" i="18"/>
  <c r="AM13" i="18"/>
  <c r="AM14" i="18"/>
  <c r="AM15" i="18"/>
  <c r="AM16" i="18"/>
  <c r="AM17" i="18"/>
  <c r="AM18" i="18"/>
  <c r="AM19" i="18"/>
  <c r="AM20" i="18"/>
  <c r="AM21" i="18"/>
  <c r="AM22" i="18"/>
  <c r="AM23" i="18"/>
  <c r="AM24" i="18"/>
  <c r="AM25" i="18"/>
  <c r="AM26" i="18"/>
  <c r="AM27" i="18"/>
  <c r="AM28" i="18"/>
  <c r="AM29" i="18"/>
  <c r="AM30" i="18"/>
  <c r="AM32" i="18"/>
  <c r="AM33" i="18"/>
  <c r="AM34" i="18"/>
  <c r="AM35" i="18"/>
  <c r="AM36" i="18"/>
  <c r="AM37" i="18"/>
  <c r="AM38" i="18"/>
  <c r="AM39" i="18"/>
  <c r="AM40" i="18"/>
  <c r="AM41" i="18"/>
  <c r="AM42" i="18"/>
  <c r="AM43" i="18"/>
  <c r="AM44" i="18"/>
  <c r="AM45" i="18"/>
  <c r="AM46" i="18"/>
  <c r="AM48" i="18"/>
  <c r="AM49" i="18"/>
  <c r="AM50" i="18"/>
  <c r="AM51" i="18"/>
  <c r="AM52" i="18"/>
  <c r="AM53" i="18"/>
  <c r="AM54" i="18"/>
  <c r="AM55" i="18"/>
  <c r="AM56" i="18"/>
  <c r="AM57" i="18"/>
  <c r="AM58" i="18"/>
  <c r="AM59" i="18"/>
  <c r="AM60" i="18"/>
  <c r="AM61" i="18"/>
  <c r="AM62" i="18"/>
  <c r="AM63" i="18"/>
  <c r="AM64" i="18"/>
  <c r="AM65" i="18"/>
  <c r="AM66" i="18"/>
  <c r="AM67" i="18"/>
  <c r="AM68" i="18"/>
  <c r="AM69" i="18"/>
  <c r="AM70" i="18"/>
  <c r="AM71" i="18"/>
  <c r="AM72" i="18"/>
  <c r="AM73" i="18"/>
  <c r="AM74" i="18"/>
  <c r="AM75" i="18"/>
  <c r="AM76" i="18"/>
  <c r="AM77" i="18"/>
  <c r="AM78" i="18"/>
  <c r="AM79" i="18"/>
  <c r="AM80" i="18"/>
  <c r="AM81" i="18"/>
  <c r="AM82" i="18"/>
  <c r="AM83" i="18"/>
  <c r="AM84" i="18"/>
  <c r="AM85" i="18"/>
  <c r="AM86" i="18"/>
  <c r="AM87" i="18"/>
  <c r="AM88" i="18"/>
  <c r="AM89" i="18"/>
  <c r="AM90" i="18"/>
  <c r="AM92" i="18"/>
  <c r="AM93" i="18"/>
  <c r="AM94" i="18"/>
  <c r="AM95" i="18"/>
  <c r="AM96" i="18"/>
  <c r="AM97" i="18"/>
  <c r="AM98" i="18"/>
  <c r="AM99" i="18"/>
  <c r="AM100" i="18"/>
  <c r="AM101" i="18"/>
  <c r="AM102" i="18"/>
  <c r="AM103" i="18"/>
  <c r="AM104" i="18"/>
  <c r="AM105" i="18"/>
  <c r="AM106" i="18"/>
  <c r="AM107" i="18"/>
  <c r="AM108" i="18"/>
  <c r="AM109" i="18"/>
  <c r="AM110" i="18"/>
  <c r="AM111" i="18"/>
  <c r="AM112" i="18"/>
  <c r="AM113" i="18"/>
  <c r="AM114" i="18"/>
  <c r="AM115" i="18"/>
  <c r="AM116" i="18"/>
  <c r="AM117" i="18"/>
  <c r="AM118" i="18"/>
  <c r="AM119" i="18"/>
  <c r="AM120" i="18"/>
  <c r="AM121" i="18"/>
  <c r="AM122" i="18"/>
  <c r="AM123" i="18"/>
  <c r="AM124" i="18"/>
  <c r="AM125" i="18"/>
  <c r="AM126" i="18"/>
  <c r="AM127" i="18"/>
  <c r="AM128" i="18"/>
  <c r="AM129" i="18"/>
  <c r="AM130" i="18"/>
  <c r="AM131" i="18"/>
  <c r="AM132" i="18"/>
  <c r="AM133" i="18"/>
  <c r="AM134" i="18"/>
  <c r="AM135" i="18"/>
  <c r="AM136" i="18"/>
  <c r="AM137" i="18"/>
  <c r="AM138" i="18"/>
  <c r="AM139" i="18"/>
  <c r="AM140" i="18"/>
  <c r="AM141" i="18"/>
  <c r="AM142" i="18"/>
  <c r="AM143" i="18"/>
  <c r="AM144" i="18"/>
  <c r="AM145" i="18"/>
  <c r="AM146" i="18"/>
  <c r="AM147" i="18"/>
  <c r="AM148" i="18"/>
  <c r="AM149" i="18"/>
  <c r="AM150" i="18"/>
  <c r="AM151" i="18"/>
  <c r="AM152" i="18"/>
  <c r="AM153" i="18"/>
  <c r="AM154" i="18"/>
  <c r="AM155" i="18"/>
  <c r="AM156" i="18"/>
  <c r="AM157" i="18"/>
  <c r="AM158" i="18"/>
  <c r="AM159" i="18"/>
  <c r="AM160" i="18"/>
  <c r="AM161" i="18"/>
  <c r="AM162" i="18"/>
  <c r="AM163" i="18"/>
  <c r="AM164" i="18"/>
  <c r="AM165" i="18"/>
  <c r="AM166" i="18"/>
  <c r="AM167" i="18"/>
  <c r="AM168" i="18"/>
  <c r="AM169" i="18"/>
  <c r="AM170" i="18"/>
  <c r="AM171" i="18"/>
  <c r="AM172" i="18"/>
  <c r="AM173" i="18"/>
  <c r="AM174" i="18"/>
  <c r="AM175" i="18"/>
  <c r="AM176" i="18"/>
  <c r="AM177" i="18"/>
  <c r="AM178" i="18"/>
  <c r="AM179" i="18"/>
  <c r="AM180" i="18"/>
  <c r="AM181" i="18"/>
  <c r="AM182" i="18"/>
  <c r="AM183" i="18"/>
  <c r="AM184" i="18"/>
  <c r="AM185" i="18"/>
  <c r="AM186" i="18"/>
  <c r="AM187" i="18"/>
  <c r="AM188" i="18"/>
  <c r="AM189" i="18"/>
  <c r="AM190" i="18"/>
  <c r="AM191" i="18"/>
  <c r="AM192" i="18"/>
  <c r="AM193" i="18"/>
  <c r="AM194" i="18"/>
  <c r="AM196" i="18"/>
  <c r="AM197" i="18"/>
  <c r="AM198" i="18"/>
  <c r="AM199" i="18"/>
  <c r="AM200" i="18"/>
  <c r="AM201" i="18"/>
  <c r="AM202" i="18"/>
  <c r="AM204" i="18"/>
  <c r="AM205" i="18"/>
  <c r="AM206" i="18"/>
  <c r="AM207" i="18"/>
  <c r="AM208" i="18"/>
  <c r="AM209" i="18"/>
  <c r="AM210" i="18"/>
  <c r="AM211" i="18"/>
  <c r="AM212" i="18"/>
  <c r="AM213" i="18"/>
  <c r="AM214" i="18"/>
  <c r="AM215" i="18"/>
  <c r="AM216" i="18"/>
  <c r="AM217" i="18"/>
  <c r="AM218" i="18"/>
  <c r="AM219" i="18"/>
  <c r="AM220" i="18"/>
  <c r="AM221" i="18"/>
  <c r="AM222" i="18"/>
  <c r="AM223" i="18"/>
  <c r="AM224" i="18"/>
  <c r="AM225" i="18"/>
  <c r="AM226" i="18"/>
  <c r="AM227" i="18"/>
  <c r="AM228" i="18"/>
  <c r="AM229" i="18"/>
  <c r="AM230" i="18"/>
  <c r="AM231" i="18"/>
  <c r="AM232" i="18"/>
  <c r="AM233" i="18"/>
  <c r="AM234" i="18"/>
  <c r="AM235" i="18"/>
  <c r="AM236" i="18"/>
  <c r="AM237" i="18"/>
  <c r="AM238" i="18"/>
  <c r="AM239" i="18"/>
  <c r="AM240" i="18"/>
  <c r="AM241" i="18"/>
  <c r="AM242" i="18"/>
  <c r="AM243" i="18"/>
  <c r="AM244" i="18"/>
  <c r="AM245" i="18"/>
  <c r="AM246" i="18"/>
  <c r="AM247" i="18"/>
  <c r="AM248" i="18"/>
  <c r="AM249" i="18"/>
  <c r="AM250" i="18"/>
  <c r="AM251" i="18"/>
  <c r="AM252" i="18"/>
  <c r="AM253" i="18"/>
  <c r="AM254" i="18"/>
  <c r="AM255" i="18"/>
  <c r="AM256" i="18"/>
  <c r="AM257" i="18"/>
  <c r="AM258" i="18"/>
  <c r="AM259" i="18"/>
  <c r="AM260" i="18"/>
  <c r="AM261" i="18"/>
  <c r="AM262" i="18"/>
  <c r="AM264" i="18"/>
  <c r="AM265" i="18"/>
  <c r="AM266" i="18"/>
  <c r="AM267" i="18"/>
  <c r="AM268" i="18"/>
  <c r="AM269" i="18"/>
  <c r="AM270" i="18"/>
  <c r="AM272" i="18"/>
  <c r="AM273" i="18"/>
  <c r="AM274" i="18"/>
  <c r="AM275" i="18"/>
  <c r="AM276" i="18"/>
  <c r="AM277" i="18"/>
  <c r="AM278" i="18"/>
  <c r="AM279" i="18"/>
  <c r="AM280" i="18"/>
  <c r="AM281" i="18"/>
  <c r="AM282" i="18"/>
  <c r="AM283" i="18"/>
  <c r="AM284" i="18"/>
  <c r="AM285" i="18"/>
  <c r="AM286" i="18"/>
  <c r="AM287" i="18"/>
  <c r="AM288" i="18"/>
  <c r="AM289" i="18"/>
  <c r="AM290" i="18"/>
  <c r="AM291" i="18"/>
  <c r="AM292" i="18"/>
  <c r="AM293" i="18"/>
  <c r="AM294" i="18"/>
  <c r="AM295" i="18"/>
  <c r="AM296" i="18"/>
  <c r="AM297" i="18"/>
  <c r="AM298" i="18"/>
  <c r="AM299" i="18"/>
  <c r="AM300" i="18"/>
  <c r="AM301" i="18"/>
  <c r="AM302" i="18"/>
  <c r="AM303" i="18"/>
  <c r="AM304" i="18"/>
  <c r="AM305" i="18"/>
  <c r="AM306" i="18"/>
  <c r="AM307" i="18"/>
  <c r="AM308" i="18"/>
  <c r="AM309" i="18"/>
  <c r="AM310" i="18"/>
  <c r="AM311" i="18"/>
  <c r="AM312" i="18"/>
  <c r="AM313" i="18"/>
  <c r="AM314" i="18"/>
  <c r="AM315" i="18"/>
  <c r="AM316" i="18"/>
  <c r="AM317" i="18"/>
  <c r="AM318" i="18"/>
  <c r="AM319" i="18"/>
  <c r="AM320" i="18"/>
  <c r="AM321" i="18"/>
  <c r="AM322" i="18"/>
  <c r="AM323" i="18"/>
  <c r="AM324" i="18"/>
  <c r="AM325" i="18"/>
  <c r="AM326" i="18"/>
  <c r="AM328" i="18"/>
  <c r="AM329" i="18"/>
  <c r="AM330" i="18"/>
  <c r="AM331" i="18"/>
  <c r="AM332" i="18"/>
  <c r="AM333" i="18"/>
  <c r="AM334" i="18"/>
  <c r="AM335" i="18"/>
  <c r="AM336" i="18"/>
  <c r="AM337" i="18"/>
  <c r="AM338" i="18"/>
  <c r="AM339" i="18"/>
  <c r="AM340" i="18"/>
  <c r="AM341" i="18"/>
  <c r="AM342" i="18"/>
  <c r="AM343" i="18"/>
  <c r="AM344" i="18"/>
  <c r="AM345" i="18"/>
  <c r="AM346" i="18"/>
  <c r="AM347" i="18"/>
  <c r="AM348" i="18"/>
  <c r="AM349" i="18"/>
  <c r="AM350" i="18"/>
  <c r="AM351" i="18"/>
  <c r="AM352" i="18"/>
  <c r="AM353" i="18"/>
  <c r="AM354" i="18"/>
  <c r="AM356" i="18"/>
  <c r="AM357" i="18"/>
  <c r="AM358" i="18"/>
  <c r="AM359" i="18"/>
  <c r="AM360" i="18"/>
  <c r="AM361" i="18"/>
  <c r="AM362" i="18"/>
  <c r="AM363" i="18"/>
  <c r="AM364" i="18"/>
  <c r="AM365" i="18"/>
  <c r="AM366" i="18"/>
  <c r="AM368" i="18"/>
  <c r="AM369" i="18"/>
  <c r="AM370" i="18"/>
  <c r="AM371" i="18"/>
  <c r="AM372" i="18"/>
  <c r="AM373" i="18"/>
  <c r="AM374" i="18"/>
  <c r="AM375" i="18"/>
  <c r="AM376" i="18"/>
  <c r="AM377" i="18"/>
  <c r="AM378" i="18"/>
  <c r="AM379" i="18"/>
  <c r="AM380" i="18"/>
  <c r="AM381" i="18"/>
  <c r="AN4" i="17"/>
  <c r="AN5" i="17"/>
  <c r="AN6" i="17"/>
  <c r="AN7" i="17"/>
  <c r="AN8" i="17"/>
  <c r="AN9" i="17"/>
  <c r="AN10" i="17"/>
  <c r="AN11" i="17"/>
  <c r="AN12" i="17"/>
  <c r="AN13" i="17"/>
  <c r="AN14" i="17"/>
  <c r="AN15" i="17"/>
  <c r="AN16" i="17"/>
  <c r="AN17" i="17"/>
  <c r="AN18" i="17"/>
  <c r="AN19" i="17"/>
  <c r="AN20" i="17"/>
  <c r="AN21" i="17"/>
  <c r="AN22" i="17"/>
  <c r="AN23" i="17"/>
  <c r="AN24" i="17"/>
  <c r="AN25" i="17"/>
  <c r="AN26" i="17"/>
  <c r="AN27" i="17"/>
  <c r="AN28" i="17"/>
  <c r="AN29" i="17"/>
  <c r="AN30" i="17"/>
  <c r="AN32" i="17"/>
  <c r="AN33" i="17"/>
  <c r="AN34" i="17"/>
  <c r="AN35" i="17"/>
  <c r="AN36" i="17"/>
  <c r="AN37" i="17"/>
  <c r="AN38" i="17"/>
  <c r="AN39" i="17"/>
  <c r="AN40" i="17"/>
  <c r="AN41" i="17"/>
  <c r="AN42" i="17"/>
  <c r="AN43" i="17"/>
  <c r="AN44" i="17"/>
  <c r="AN45" i="17"/>
  <c r="AN46" i="17"/>
  <c r="AN48" i="17"/>
  <c r="AN49" i="17"/>
  <c r="AN50" i="17"/>
  <c r="AN51" i="17"/>
  <c r="AN52" i="17"/>
  <c r="AN53" i="17"/>
  <c r="AN54" i="17"/>
  <c r="AN55" i="17"/>
  <c r="AN56" i="17"/>
  <c r="AN57" i="17"/>
  <c r="AN58" i="17"/>
  <c r="AN59" i="17"/>
  <c r="AN60" i="17"/>
  <c r="AN61" i="17"/>
  <c r="AN62" i="17"/>
  <c r="AN63" i="17"/>
  <c r="AN64" i="17"/>
  <c r="AN65" i="17"/>
  <c r="AN66" i="17"/>
  <c r="AN67" i="17"/>
  <c r="AN68" i="17"/>
  <c r="AN69" i="17"/>
  <c r="AN70" i="17"/>
  <c r="AN71" i="17"/>
  <c r="AN72" i="17"/>
  <c r="AN73" i="17"/>
  <c r="AN74" i="17"/>
  <c r="AN75" i="17"/>
  <c r="AN76" i="17"/>
  <c r="AN77" i="17"/>
  <c r="AN78" i="17"/>
  <c r="AN79" i="17"/>
  <c r="AN80" i="17"/>
  <c r="AN81" i="17"/>
  <c r="AN82" i="17"/>
  <c r="AN83" i="17"/>
  <c r="AN84" i="17"/>
  <c r="AN85" i="17"/>
  <c r="AN86" i="17"/>
  <c r="AN87" i="17"/>
  <c r="AN88" i="17"/>
  <c r="AN89" i="17"/>
  <c r="AN90" i="17"/>
  <c r="AN92" i="17"/>
  <c r="AN93" i="17"/>
  <c r="AN94" i="17"/>
  <c r="AN95" i="17"/>
  <c r="AN96" i="17"/>
  <c r="AN97" i="17"/>
  <c r="AN98" i="17"/>
  <c r="AN99" i="17"/>
  <c r="AN100" i="17"/>
  <c r="AN101" i="17"/>
  <c r="AN102" i="17"/>
  <c r="AN103" i="17"/>
  <c r="AN104" i="17"/>
  <c r="AN105" i="17"/>
  <c r="AN106" i="17"/>
  <c r="AN107" i="17"/>
  <c r="AN108" i="17"/>
  <c r="AN109" i="17"/>
  <c r="AN110" i="17"/>
  <c r="AN111" i="17"/>
  <c r="AN112" i="17"/>
  <c r="AN113" i="17"/>
  <c r="AN114" i="17"/>
  <c r="AN115" i="17"/>
  <c r="AN116" i="17"/>
  <c r="AN117" i="17"/>
  <c r="AN118" i="17"/>
  <c r="AN119" i="17"/>
  <c r="AN120" i="17"/>
  <c r="AN121" i="17"/>
  <c r="AN122" i="17"/>
  <c r="AN123" i="17"/>
  <c r="AN124" i="17"/>
  <c r="AN125" i="17"/>
  <c r="AN126" i="17"/>
  <c r="AN127" i="17"/>
  <c r="AN128" i="17"/>
  <c r="AN129" i="17"/>
  <c r="AN130" i="17"/>
  <c r="AN131" i="17"/>
  <c r="AN132" i="17"/>
  <c r="AN133" i="17"/>
  <c r="AN134" i="17"/>
  <c r="AN135" i="17"/>
  <c r="AN136" i="17"/>
  <c r="AN137" i="17"/>
  <c r="AN138" i="17"/>
  <c r="AN139" i="17"/>
  <c r="AN140" i="17"/>
  <c r="AN141" i="17"/>
  <c r="AN142" i="17"/>
  <c r="AN143" i="17"/>
  <c r="AN144" i="17"/>
  <c r="AN145" i="17"/>
  <c r="AN146" i="17"/>
  <c r="AN147" i="17"/>
  <c r="AN148" i="17"/>
  <c r="AN149" i="17"/>
  <c r="AN150" i="17"/>
  <c r="AN151" i="17"/>
  <c r="AN152" i="17"/>
  <c r="AN153" i="17"/>
  <c r="AN154" i="17"/>
  <c r="AN155" i="17"/>
  <c r="AN156" i="17"/>
  <c r="AN157" i="17"/>
  <c r="AN158" i="17"/>
  <c r="AN159" i="17"/>
  <c r="AN160" i="17"/>
  <c r="AN161" i="17"/>
  <c r="AN162" i="17"/>
  <c r="AN163" i="17"/>
  <c r="AN164" i="17"/>
  <c r="AN165" i="17"/>
  <c r="AN166" i="17"/>
  <c r="AN167" i="17"/>
  <c r="AN168" i="17"/>
  <c r="AN169" i="17"/>
  <c r="AN170" i="17"/>
  <c r="AN171" i="17"/>
  <c r="AN172" i="17"/>
  <c r="AN173" i="17"/>
  <c r="AN174" i="17"/>
  <c r="AN175" i="17"/>
  <c r="AN176" i="17"/>
  <c r="AN177" i="17"/>
  <c r="AN178" i="17"/>
  <c r="AN179" i="17"/>
  <c r="AN180" i="17"/>
  <c r="AN181" i="17"/>
  <c r="AN182" i="17"/>
  <c r="AN183" i="17"/>
  <c r="AN184" i="17"/>
  <c r="AN185" i="17"/>
  <c r="AN186" i="17"/>
  <c r="AN187" i="17"/>
  <c r="AN188" i="17"/>
  <c r="AN189" i="17"/>
  <c r="AN190" i="17"/>
  <c r="AN191" i="17"/>
  <c r="AN192" i="17"/>
  <c r="AN193" i="17"/>
  <c r="AN194" i="17"/>
  <c r="AN196" i="17"/>
  <c r="AN197" i="17"/>
  <c r="AN198" i="17"/>
  <c r="AN199" i="17"/>
  <c r="AN200" i="17"/>
  <c r="AN201" i="17"/>
  <c r="AN202" i="17"/>
  <c r="AN204" i="17"/>
  <c r="AN205" i="17"/>
  <c r="AN206" i="17"/>
  <c r="AN207" i="17"/>
  <c r="AN208" i="17"/>
  <c r="AN209" i="17"/>
  <c r="AN210" i="17"/>
  <c r="AN211" i="17"/>
  <c r="AN212" i="17"/>
  <c r="AN213" i="17"/>
  <c r="AN214" i="17"/>
  <c r="AN215" i="17"/>
  <c r="AN216" i="17"/>
  <c r="AN217" i="17"/>
  <c r="AN218" i="17"/>
  <c r="AN219" i="17"/>
  <c r="AN220" i="17"/>
  <c r="AN221" i="17"/>
  <c r="AN222" i="17"/>
  <c r="AN223" i="17"/>
  <c r="AN224" i="17"/>
  <c r="AN225" i="17"/>
  <c r="AN226" i="17"/>
  <c r="AN227" i="17"/>
  <c r="AN228" i="17"/>
  <c r="AN229" i="17"/>
  <c r="AN230" i="17"/>
  <c r="AN231" i="17"/>
  <c r="AN232" i="17"/>
  <c r="AN233" i="17"/>
  <c r="AN234" i="17"/>
  <c r="AN235" i="17"/>
  <c r="AN236" i="17"/>
  <c r="AN237" i="17"/>
  <c r="AN238" i="17"/>
  <c r="AN239" i="17"/>
  <c r="AN240" i="17"/>
  <c r="AN241" i="17"/>
  <c r="AN242" i="17"/>
  <c r="AN243" i="17"/>
  <c r="AN244" i="17"/>
  <c r="AN245" i="17"/>
  <c r="AN246" i="17"/>
  <c r="AN247" i="17"/>
  <c r="AN248" i="17"/>
  <c r="AN249" i="17"/>
  <c r="AN250" i="17"/>
  <c r="AN251" i="17"/>
  <c r="AN252" i="17"/>
  <c r="AN253" i="17"/>
  <c r="AN254" i="17"/>
  <c r="AN255" i="17"/>
  <c r="AN256" i="17"/>
  <c r="AN257" i="17"/>
  <c r="AN258" i="17"/>
  <c r="AN259" i="17"/>
  <c r="AN260" i="17"/>
  <c r="AN261" i="17"/>
  <c r="AN262" i="17"/>
  <c r="AN264" i="17"/>
  <c r="AN265" i="17"/>
  <c r="AN266" i="17"/>
  <c r="AN267" i="17"/>
  <c r="AN268" i="17"/>
  <c r="AN269" i="17"/>
  <c r="AN270" i="17"/>
  <c r="AN272" i="17"/>
  <c r="AN273" i="17"/>
  <c r="AN274" i="17"/>
  <c r="AN275" i="17"/>
  <c r="AN276" i="17"/>
  <c r="AN277" i="17"/>
  <c r="AN278" i="17"/>
  <c r="AN279" i="17"/>
  <c r="AN280" i="17"/>
  <c r="AN281" i="17"/>
  <c r="AN282" i="17"/>
  <c r="AN283" i="17"/>
  <c r="AN284" i="17"/>
  <c r="AN285" i="17"/>
  <c r="AN286" i="17"/>
  <c r="AN287" i="17"/>
  <c r="AN288" i="17"/>
  <c r="AN289" i="17"/>
  <c r="AN290" i="17"/>
  <c r="AN291" i="17"/>
  <c r="AN292" i="17"/>
  <c r="AN293" i="17"/>
  <c r="AN294" i="17"/>
  <c r="AN295" i="17"/>
  <c r="AN296" i="17"/>
  <c r="AN297" i="17"/>
  <c r="AN298" i="17"/>
  <c r="AN299" i="17"/>
  <c r="AN300" i="17"/>
  <c r="AN301" i="17"/>
  <c r="AN302" i="17"/>
  <c r="AN303" i="17"/>
  <c r="AN304" i="17"/>
  <c r="AN305" i="17"/>
  <c r="AN306" i="17"/>
  <c r="AN307" i="17"/>
  <c r="AN308" i="17"/>
  <c r="AN309" i="17"/>
  <c r="AN310" i="17"/>
  <c r="AN311" i="17"/>
  <c r="AN312" i="17"/>
  <c r="AN313" i="17"/>
  <c r="AN314" i="17"/>
  <c r="AN315" i="17"/>
  <c r="AN316" i="17"/>
  <c r="AN317" i="17"/>
  <c r="AN318" i="17"/>
  <c r="AN319" i="17"/>
  <c r="AN320" i="17"/>
  <c r="AN321" i="17"/>
  <c r="AN322" i="17"/>
  <c r="AN323" i="17"/>
  <c r="AN324" i="17"/>
  <c r="AN325" i="17"/>
  <c r="AN326" i="17"/>
  <c r="AN328" i="17"/>
  <c r="AN329" i="17"/>
  <c r="AN330" i="17"/>
  <c r="AN331" i="17"/>
  <c r="AN332" i="17"/>
  <c r="AN333" i="17"/>
  <c r="AN334" i="17"/>
  <c r="AN335" i="17"/>
  <c r="AN336" i="17"/>
  <c r="AN337" i="17"/>
  <c r="AN338" i="17"/>
  <c r="AN339" i="17"/>
  <c r="AN340" i="17"/>
  <c r="AN341" i="17"/>
  <c r="AN342" i="17"/>
  <c r="AN343" i="17"/>
  <c r="AN344" i="17"/>
  <c r="AN345" i="17"/>
  <c r="AN346" i="17"/>
  <c r="AN347" i="17"/>
  <c r="AN348" i="17"/>
  <c r="AN349" i="17"/>
  <c r="AN350" i="17"/>
  <c r="AN351" i="17"/>
  <c r="AN352" i="17"/>
  <c r="AN353" i="17"/>
  <c r="AN354" i="17"/>
  <c r="AN356" i="17"/>
  <c r="AN357" i="17"/>
  <c r="AN358" i="17"/>
  <c r="AN359" i="17"/>
  <c r="AN360" i="17"/>
  <c r="AN361" i="17"/>
  <c r="AN362" i="17"/>
  <c r="AN363" i="17"/>
  <c r="AN364" i="17"/>
  <c r="AN365" i="17"/>
  <c r="AN366" i="17"/>
  <c r="AN368" i="17"/>
  <c r="AN369" i="17"/>
  <c r="AN370" i="17"/>
  <c r="AN371" i="17"/>
  <c r="AN372" i="17"/>
  <c r="AN373" i="17"/>
  <c r="AN374" i="17"/>
  <c r="AN375" i="17"/>
  <c r="AN376" i="17"/>
  <c r="AN377" i="17"/>
  <c r="AN378" i="17"/>
  <c r="AN379" i="17"/>
  <c r="AN380" i="17"/>
  <c r="AN381" i="17"/>
  <c r="AN382" i="17"/>
  <c r="AM4" i="16"/>
  <c r="AM5" i="16"/>
  <c r="AM6" i="16"/>
  <c r="AM7" i="16"/>
  <c r="AM8" i="16"/>
  <c r="AM9" i="16"/>
  <c r="AM10" i="16"/>
  <c r="AM11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72" i="16"/>
  <c r="AM73" i="16"/>
  <c r="AM74" i="16"/>
  <c r="AM75" i="16"/>
  <c r="AM76" i="16"/>
  <c r="AM77" i="16"/>
  <c r="AM78" i="16"/>
  <c r="AM79" i="16"/>
  <c r="AM80" i="16"/>
  <c r="AM81" i="16"/>
  <c r="AM82" i="16"/>
  <c r="AM83" i="16"/>
  <c r="AM84" i="16"/>
  <c r="AM85" i="16"/>
  <c r="AM86" i="16"/>
  <c r="AM87" i="16"/>
  <c r="AM88" i="16"/>
  <c r="AM89" i="16"/>
  <c r="AM90" i="16"/>
  <c r="AM92" i="16"/>
  <c r="AM93" i="16"/>
  <c r="AM94" i="16"/>
  <c r="AM95" i="16"/>
  <c r="AM96" i="16"/>
  <c r="AM97" i="16"/>
  <c r="AM98" i="16"/>
  <c r="AM99" i="16"/>
  <c r="AM100" i="16"/>
  <c r="AM101" i="16"/>
  <c r="AM102" i="16"/>
  <c r="AM103" i="16"/>
  <c r="AM104" i="16"/>
  <c r="AM105" i="16"/>
  <c r="AM106" i="16"/>
  <c r="AM107" i="16"/>
  <c r="AM108" i="16"/>
  <c r="AM109" i="16"/>
  <c r="AM110" i="16"/>
  <c r="AM111" i="16"/>
  <c r="AM112" i="16"/>
  <c r="AM113" i="16"/>
  <c r="AM114" i="16"/>
  <c r="AM115" i="16"/>
  <c r="AM116" i="16"/>
  <c r="AM117" i="16"/>
  <c r="AM118" i="16"/>
  <c r="AM119" i="16"/>
  <c r="AM120" i="16"/>
  <c r="AM121" i="16"/>
  <c r="AM122" i="16"/>
  <c r="AM123" i="16"/>
  <c r="AM124" i="16"/>
  <c r="AM125" i="16"/>
  <c r="AM126" i="16"/>
  <c r="AM127" i="16"/>
  <c r="AM128" i="16"/>
  <c r="AM129" i="16"/>
  <c r="AM130" i="16"/>
  <c r="AM131" i="16"/>
  <c r="AM132" i="16"/>
  <c r="AM133" i="16"/>
  <c r="AM134" i="16"/>
  <c r="AM135" i="16"/>
  <c r="AM136" i="16"/>
  <c r="AM137" i="16"/>
  <c r="AM138" i="16"/>
  <c r="AM139" i="16"/>
  <c r="AM140" i="16"/>
  <c r="AM141" i="16"/>
  <c r="AM142" i="16"/>
  <c r="AM143" i="16"/>
  <c r="AM144" i="16"/>
  <c r="AM145" i="16"/>
  <c r="AM146" i="16"/>
  <c r="AM147" i="16"/>
  <c r="AM148" i="16"/>
  <c r="AM149" i="16"/>
  <c r="AM150" i="16"/>
  <c r="AM151" i="16"/>
  <c r="AM152" i="16"/>
  <c r="AM153" i="16"/>
  <c r="AM154" i="16"/>
  <c r="AM155" i="16"/>
  <c r="AM156" i="16"/>
  <c r="AM157" i="16"/>
  <c r="AM158" i="16"/>
  <c r="AM159" i="16"/>
  <c r="AM160" i="16"/>
  <c r="AM161" i="16"/>
  <c r="AM162" i="16"/>
  <c r="AM163" i="16"/>
  <c r="AM164" i="16"/>
  <c r="AM165" i="16"/>
  <c r="AM166" i="16"/>
  <c r="AM167" i="16"/>
  <c r="AM168" i="16"/>
  <c r="AM169" i="16"/>
  <c r="AM170" i="16"/>
  <c r="AM171" i="16"/>
  <c r="AM172" i="16"/>
  <c r="AM173" i="16"/>
  <c r="AM174" i="16"/>
  <c r="AM175" i="16"/>
  <c r="AM176" i="16"/>
  <c r="AM177" i="16"/>
  <c r="AM178" i="16"/>
  <c r="AM179" i="16"/>
  <c r="AM180" i="16"/>
  <c r="AM181" i="16"/>
  <c r="AM182" i="16"/>
  <c r="AM183" i="16"/>
  <c r="AM184" i="16"/>
  <c r="AM185" i="16"/>
  <c r="AM186" i="16"/>
  <c r="AM187" i="16"/>
  <c r="AM188" i="16"/>
  <c r="AM189" i="16"/>
  <c r="AM190" i="16"/>
  <c r="AM191" i="16"/>
  <c r="AM192" i="16"/>
  <c r="AM193" i="16"/>
  <c r="AM194" i="16"/>
  <c r="AM196" i="16"/>
  <c r="AM197" i="16"/>
  <c r="AM198" i="16"/>
  <c r="AM199" i="16"/>
  <c r="AM200" i="16"/>
  <c r="AM201" i="16"/>
  <c r="AM202" i="16"/>
  <c r="AM204" i="16"/>
  <c r="AM205" i="16"/>
  <c r="AM206" i="16"/>
  <c r="AM207" i="16"/>
  <c r="AM208" i="16"/>
  <c r="AM209" i="16"/>
  <c r="AM210" i="16"/>
  <c r="AM211" i="16"/>
  <c r="AM212" i="16"/>
  <c r="AM213" i="16"/>
  <c r="AM214" i="16"/>
  <c r="AM215" i="16"/>
  <c r="AM216" i="16"/>
  <c r="AM217" i="16"/>
  <c r="AM218" i="16"/>
  <c r="AM219" i="16"/>
  <c r="AM220" i="16"/>
  <c r="AM221" i="16"/>
  <c r="AM222" i="16"/>
  <c r="AM223" i="16"/>
  <c r="AM224" i="16"/>
  <c r="AM225" i="16"/>
  <c r="AM226" i="16"/>
  <c r="AM227" i="16"/>
  <c r="AM228" i="16"/>
  <c r="AM229" i="16"/>
  <c r="AM230" i="16"/>
  <c r="AM231" i="16"/>
  <c r="AM232" i="16"/>
  <c r="AM233" i="16"/>
  <c r="AM234" i="16"/>
  <c r="AM235" i="16"/>
  <c r="AM236" i="16"/>
  <c r="AM237" i="16"/>
  <c r="AM238" i="16"/>
  <c r="AM239" i="16"/>
  <c r="AM240" i="16"/>
  <c r="AM241" i="16"/>
  <c r="AM242" i="16"/>
  <c r="AM243" i="16"/>
  <c r="AM244" i="16"/>
  <c r="AM245" i="16"/>
  <c r="AM246" i="16"/>
  <c r="AM247" i="16"/>
  <c r="AM248" i="16"/>
  <c r="AM249" i="16"/>
  <c r="AM250" i="16"/>
  <c r="AM251" i="16"/>
  <c r="AM252" i="16"/>
  <c r="AM253" i="16"/>
  <c r="AM254" i="16"/>
  <c r="AM255" i="16"/>
  <c r="AM256" i="16"/>
  <c r="AM257" i="16"/>
  <c r="AM258" i="16"/>
  <c r="AM259" i="16"/>
  <c r="AM260" i="16"/>
  <c r="AM261" i="16"/>
  <c r="AM262" i="16"/>
  <c r="AM264" i="16"/>
  <c r="AM265" i="16"/>
  <c r="AM266" i="16"/>
  <c r="AM267" i="16"/>
  <c r="AM268" i="16"/>
  <c r="AM269" i="16"/>
  <c r="AM270" i="16"/>
  <c r="AM272" i="16"/>
  <c r="AM273" i="16"/>
  <c r="AM274" i="16"/>
  <c r="AM275" i="16"/>
  <c r="AM276" i="16"/>
  <c r="AM277" i="16"/>
  <c r="AM278" i="16"/>
  <c r="AM279" i="16"/>
  <c r="AM280" i="16"/>
  <c r="AM281" i="16"/>
  <c r="AM282" i="16"/>
  <c r="AM283" i="16"/>
  <c r="AM284" i="16"/>
  <c r="AM285" i="16"/>
  <c r="AM286" i="16"/>
  <c r="AM287" i="16"/>
  <c r="AM288" i="16"/>
  <c r="AM289" i="16"/>
  <c r="AM290" i="16"/>
  <c r="AM291" i="16"/>
  <c r="AM292" i="16"/>
  <c r="AM293" i="16"/>
  <c r="AM294" i="16"/>
  <c r="AM295" i="16"/>
  <c r="AM296" i="16"/>
  <c r="AM297" i="16"/>
  <c r="AM298" i="16"/>
  <c r="AM299" i="16"/>
  <c r="AM300" i="16"/>
  <c r="AM301" i="16"/>
  <c r="AM302" i="16"/>
  <c r="AM303" i="16"/>
  <c r="AM304" i="16"/>
  <c r="AM305" i="16"/>
  <c r="AM306" i="16"/>
  <c r="AM307" i="16"/>
  <c r="AM308" i="16"/>
  <c r="AM309" i="16"/>
  <c r="AM310" i="16"/>
  <c r="AM311" i="16"/>
  <c r="AM312" i="16"/>
  <c r="AM313" i="16"/>
  <c r="AM314" i="16"/>
  <c r="AM315" i="16"/>
  <c r="AM316" i="16"/>
  <c r="AM317" i="16"/>
  <c r="AM318" i="16"/>
  <c r="AM319" i="16"/>
  <c r="AM320" i="16"/>
  <c r="AM321" i="16"/>
  <c r="AM322" i="16"/>
  <c r="AM323" i="16"/>
  <c r="AM324" i="16"/>
  <c r="AM325" i="16"/>
  <c r="AM326" i="16"/>
  <c r="AM328" i="16"/>
  <c r="AM329" i="16"/>
  <c r="AM330" i="16"/>
  <c r="AM331" i="16"/>
  <c r="AM332" i="16"/>
  <c r="AM333" i="16"/>
  <c r="AM334" i="16"/>
  <c r="AM335" i="16"/>
  <c r="AM336" i="16"/>
  <c r="AM337" i="16"/>
  <c r="AM338" i="16"/>
  <c r="AM339" i="16"/>
  <c r="AM340" i="16"/>
  <c r="AM341" i="16"/>
  <c r="AM342" i="16"/>
  <c r="AM343" i="16"/>
  <c r="AM344" i="16"/>
  <c r="AM345" i="16"/>
  <c r="AM346" i="16"/>
  <c r="AM347" i="16"/>
  <c r="AM348" i="16"/>
  <c r="AM349" i="16"/>
  <c r="AM350" i="16"/>
  <c r="AM351" i="16"/>
  <c r="AM352" i="16"/>
  <c r="AM353" i="16"/>
  <c r="AM354" i="16"/>
  <c r="AM356" i="16"/>
  <c r="AM357" i="16"/>
  <c r="AM358" i="16"/>
  <c r="AM359" i="16"/>
  <c r="AM360" i="16"/>
  <c r="AM361" i="16"/>
  <c r="AM362" i="16"/>
  <c r="AM363" i="16"/>
  <c r="AM364" i="16"/>
  <c r="AM365" i="16"/>
  <c r="AM366" i="16"/>
  <c r="AM368" i="16"/>
  <c r="AM369" i="16"/>
  <c r="AM370" i="16"/>
  <c r="AM371" i="16"/>
  <c r="AM372" i="16"/>
  <c r="AM373" i="16"/>
  <c r="AM374" i="16"/>
  <c r="AM375" i="16"/>
  <c r="AM376" i="16"/>
  <c r="AM377" i="16"/>
  <c r="AM378" i="16"/>
  <c r="AM379" i="16"/>
  <c r="AM380" i="16"/>
  <c r="AM381" i="16"/>
  <c r="AM382" i="16"/>
  <c r="AN4" i="15"/>
  <c r="AN5" i="15"/>
  <c r="AN6" i="15"/>
  <c r="AN7" i="15"/>
  <c r="AN8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8" i="15"/>
  <c r="AN49" i="15"/>
  <c r="AN50" i="15"/>
  <c r="AN51" i="15"/>
  <c r="AN52" i="15"/>
  <c r="AN53" i="15"/>
  <c r="AN54" i="15"/>
  <c r="AN55" i="15"/>
  <c r="AN56" i="15"/>
  <c r="AN57" i="15"/>
  <c r="AN58" i="15"/>
  <c r="AN59" i="15"/>
  <c r="AN60" i="15"/>
  <c r="AN61" i="15"/>
  <c r="AN62" i="15"/>
  <c r="AN63" i="15"/>
  <c r="AN64" i="15"/>
  <c r="AN65" i="15"/>
  <c r="AN66" i="15"/>
  <c r="AN67" i="15"/>
  <c r="AN68" i="15"/>
  <c r="AN69" i="15"/>
  <c r="AN70" i="15"/>
  <c r="AN71" i="15"/>
  <c r="AN72" i="15"/>
  <c r="AN73" i="15"/>
  <c r="AN74" i="15"/>
  <c r="AN75" i="15"/>
  <c r="AN76" i="15"/>
  <c r="AN77" i="15"/>
  <c r="AN78" i="15"/>
  <c r="AN79" i="15"/>
  <c r="AN80" i="15"/>
  <c r="AN81" i="15"/>
  <c r="AN82" i="15"/>
  <c r="AN83" i="15"/>
  <c r="AN84" i="15"/>
  <c r="AN85" i="15"/>
  <c r="AN86" i="15"/>
  <c r="AN87" i="15"/>
  <c r="AN88" i="15"/>
  <c r="AN89" i="15"/>
  <c r="AN90" i="15"/>
  <c r="AN92" i="15"/>
  <c r="AN93" i="15"/>
  <c r="AN94" i="15"/>
  <c r="AN95" i="15"/>
  <c r="AN96" i="15"/>
  <c r="AN97" i="15"/>
  <c r="AN98" i="15"/>
  <c r="AN99" i="15"/>
  <c r="AN100" i="15"/>
  <c r="AN101" i="15"/>
  <c r="AN102" i="15"/>
  <c r="AN103" i="15"/>
  <c r="AN104" i="15"/>
  <c r="AN105" i="15"/>
  <c r="AN106" i="15"/>
  <c r="AN107" i="15"/>
  <c r="AN108" i="15"/>
  <c r="AN109" i="15"/>
  <c r="AN110" i="15"/>
  <c r="AN111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N160" i="15"/>
  <c r="AN161" i="15"/>
  <c r="AN162" i="15"/>
  <c r="AN163" i="15"/>
  <c r="AN164" i="15"/>
  <c r="AN165" i="15"/>
  <c r="AN166" i="15"/>
  <c r="AN167" i="15"/>
  <c r="AN168" i="15"/>
  <c r="AN169" i="15"/>
  <c r="AN170" i="15"/>
  <c r="AN171" i="15"/>
  <c r="AN172" i="15"/>
  <c r="AN173" i="15"/>
  <c r="AN174" i="15"/>
  <c r="AN175" i="15"/>
  <c r="AN176" i="15"/>
  <c r="AN177" i="15"/>
  <c r="AN178" i="15"/>
  <c r="AN179" i="15"/>
  <c r="AN180" i="15"/>
  <c r="AN181" i="15"/>
  <c r="AN182" i="15"/>
  <c r="AN183" i="15"/>
  <c r="AN184" i="15"/>
  <c r="AN185" i="15"/>
  <c r="AN186" i="15"/>
  <c r="AN187" i="15"/>
  <c r="AN188" i="15"/>
  <c r="AN189" i="15"/>
  <c r="AN190" i="15"/>
  <c r="AN191" i="15"/>
  <c r="AN192" i="15"/>
  <c r="AN193" i="15"/>
  <c r="AN194" i="15"/>
  <c r="AN196" i="15"/>
  <c r="AN197" i="15"/>
  <c r="AN198" i="15"/>
  <c r="AN199" i="15"/>
  <c r="AN200" i="15"/>
  <c r="AN201" i="15"/>
  <c r="AN202" i="15"/>
  <c r="AN204" i="15"/>
  <c r="AN205" i="15"/>
  <c r="AN206" i="15"/>
  <c r="AN207" i="15"/>
  <c r="AN208" i="15"/>
  <c r="AN209" i="15"/>
  <c r="AN210" i="15"/>
  <c r="AN211" i="15"/>
  <c r="AN212" i="15"/>
  <c r="AN213" i="15"/>
  <c r="AN214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N264" i="15"/>
  <c r="AN265" i="15"/>
  <c r="AN266" i="15"/>
  <c r="AN267" i="15"/>
  <c r="AN268" i="15"/>
  <c r="AN269" i="15"/>
  <c r="AN270" i="15"/>
  <c r="AN272" i="15"/>
  <c r="AN273" i="15"/>
  <c r="AN274" i="15"/>
  <c r="AN275" i="15"/>
  <c r="AN276" i="15"/>
  <c r="AN277" i="15"/>
  <c r="AN278" i="15"/>
  <c r="AN279" i="15"/>
  <c r="AN280" i="15"/>
  <c r="AN281" i="15"/>
  <c r="AN282" i="15"/>
  <c r="AN283" i="15"/>
  <c r="AN284" i="15"/>
  <c r="AN285" i="15"/>
  <c r="AN286" i="15"/>
  <c r="AN287" i="15"/>
  <c r="AN288" i="15"/>
  <c r="AN289" i="15"/>
  <c r="AN290" i="15"/>
  <c r="AN291" i="15"/>
  <c r="AN292" i="15"/>
  <c r="AN293" i="15"/>
  <c r="AN294" i="15"/>
  <c r="AN295" i="15"/>
  <c r="AN296" i="15"/>
  <c r="AN297" i="15"/>
  <c r="AN298" i="15"/>
  <c r="AN299" i="15"/>
  <c r="AN300" i="15"/>
  <c r="AN301" i="15"/>
  <c r="AN302" i="15"/>
  <c r="AN303" i="15"/>
  <c r="AN304" i="15"/>
  <c r="AN305" i="15"/>
  <c r="AN306" i="15"/>
  <c r="AN307" i="15"/>
  <c r="AN308" i="15"/>
  <c r="AN309" i="15"/>
  <c r="AN310" i="15"/>
  <c r="AN311" i="15"/>
  <c r="AN312" i="15"/>
  <c r="AN313" i="15"/>
  <c r="AN314" i="15"/>
  <c r="AN315" i="15"/>
  <c r="AN316" i="15"/>
  <c r="AN317" i="15"/>
  <c r="AN318" i="15"/>
  <c r="AN319" i="15"/>
  <c r="AN320" i="15"/>
  <c r="AN321" i="15"/>
  <c r="AN322" i="15"/>
  <c r="AN323" i="15"/>
  <c r="AN324" i="15"/>
  <c r="AN325" i="15"/>
  <c r="AN326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6" i="15"/>
  <c r="AN357" i="15"/>
  <c r="AN358" i="15"/>
  <c r="AN359" i="15"/>
  <c r="AN360" i="15"/>
  <c r="AN361" i="15"/>
  <c r="AN362" i="15"/>
  <c r="AN363" i="15"/>
  <c r="AN364" i="15"/>
  <c r="AN365" i="15"/>
  <c r="AN366" i="15"/>
  <c r="AN368" i="15"/>
  <c r="AN369" i="15"/>
  <c r="AN370" i="15"/>
  <c r="AN371" i="15"/>
  <c r="AN372" i="15"/>
  <c r="AN373" i="15"/>
  <c r="AN374" i="15"/>
  <c r="AN375" i="15"/>
  <c r="AN376" i="15"/>
  <c r="AN377" i="15"/>
  <c r="AN378" i="15"/>
  <c r="AN379" i="15"/>
  <c r="AN380" i="15"/>
  <c r="AN381" i="15"/>
  <c r="AN382" i="15"/>
  <c r="AN4" i="14"/>
  <c r="AN5" i="14"/>
  <c r="AN6" i="14"/>
  <c r="AN7" i="14"/>
  <c r="AN8" i="14"/>
  <c r="AN9" i="14"/>
  <c r="AN10" i="14"/>
  <c r="AN11" i="14"/>
  <c r="AN12" i="14"/>
  <c r="AN13" i="14"/>
  <c r="AN14" i="14"/>
  <c r="AN15" i="14"/>
  <c r="AN16" i="14"/>
  <c r="AN17" i="14"/>
  <c r="AN18" i="14"/>
  <c r="AN19" i="14"/>
  <c r="AN20" i="14"/>
  <c r="AN21" i="14"/>
  <c r="AN22" i="14"/>
  <c r="AN23" i="14"/>
  <c r="AN24" i="14"/>
  <c r="AN25" i="14"/>
  <c r="AN26" i="14"/>
  <c r="AN27" i="14"/>
  <c r="AN28" i="14"/>
  <c r="AN29" i="14"/>
  <c r="AN30" i="14"/>
  <c r="AN31" i="14"/>
  <c r="AN32" i="14"/>
  <c r="AN33" i="14"/>
  <c r="AN34" i="14"/>
  <c r="AN35" i="14"/>
  <c r="AN36" i="14"/>
  <c r="AN37" i="14"/>
  <c r="AN38" i="14"/>
  <c r="AN39" i="14"/>
  <c r="AN40" i="14"/>
  <c r="AN41" i="14"/>
  <c r="AN42" i="14"/>
  <c r="AN43" i="14"/>
  <c r="AN44" i="14"/>
  <c r="AN45" i="14"/>
  <c r="AN46" i="14"/>
  <c r="AN48" i="14"/>
  <c r="AN49" i="14"/>
  <c r="AN50" i="14"/>
  <c r="AN51" i="14"/>
  <c r="AN52" i="14"/>
  <c r="AN53" i="14"/>
  <c r="AN54" i="14"/>
  <c r="AN55" i="14"/>
  <c r="AN56" i="14"/>
  <c r="AN57" i="14"/>
  <c r="AN58" i="14"/>
  <c r="AN59" i="14"/>
  <c r="AN60" i="14"/>
  <c r="AN61" i="14"/>
  <c r="AN62" i="14"/>
  <c r="AN63" i="14"/>
  <c r="AN64" i="14"/>
  <c r="AN65" i="14"/>
  <c r="AN66" i="14"/>
  <c r="AN67" i="14"/>
  <c r="AN68" i="14"/>
  <c r="AN69" i="14"/>
  <c r="AN70" i="14"/>
  <c r="AN71" i="14"/>
  <c r="AN72" i="14"/>
  <c r="AN73" i="14"/>
  <c r="AN74" i="14"/>
  <c r="AN75" i="14"/>
  <c r="AN76" i="14"/>
  <c r="AN77" i="14"/>
  <c r="AN78" i="14"/>
  <c r="AN79" i="14"/>
  <c r="AN80" i="14"/>
  <c r="AN81" i="14"/>
  <c r="AN82" i="14"/>
  <c r="AN83" i="14"/>
  <c r="AN84" i="14"/>
  <c r="AN85" i="14"/>
  <c r="AN86" i="14"/>
  <c r="AN87" i="14"/>
  <c r="AN88" i="14"/>
  <c r="AN89" i="14"/>
  <c r="AN90" i="14"/>
  <c r="AN91" i="14"/>
  <c r="AN92" i="14"/>
  <c r="AN93" i="14"/>
  <c r="AN94" i="14"/>
  <c r="AN95" i="14"/>
  <c r="AN96" i="14"/>
  <c r="AN97" i="14"/>
  <c r="AN98" i="14"/>
  <c r="AN99" i="14"/>
  <c r="AN100" i="14"/>
  <c r="AN101" i="14"/>
  <c r="AN102" i="14"/>
  <c r="AN103" i="14"/>
  <c r="AN104" i="14"/>
  <c r="AN105" i="14"/>
  <c r="AN106" i="14"/>
  <c r="AN107" i="14"/>
  <c r="AN108" i="14"/>
  <c r="AN109" i="14"/>
  <c r="AN110" i="14"/>
  <c r="AN111" i="14"/>
  <c r="AN112" i="14"/>
  <c r="AN113" i="14"/>
  <c r="AN114" i="14"/>
  <c r="AN115" i="14"/>
  <c r="AN116" i="14"/>
  <c r="AN117" i="14"/>
  <c r="AN118" i="14"/>
  <c r="AN119" i="14"/>
  <c r="AN120" i="14"/>
  <c r="AN121" i="14"/>
  <c r="AN122" i="14"/>
  <c r="AN123" i="14"/>
  <c r="AN124" i="14"/>
  <c r="AN125" i="14"/>
  <c r="AN126" i="14"/>
  <c r="AN127" i="14"/>
  <c r="AN128" i="14"/>
  <c r="AN129" i="14"/>
  <c r="AN130" i="14"/>
  <c r="AN131" i="14"/>
  <c r="AN132" i="14"/>
  <c r="AN133" i="14"/>
  <c r="AN134" i="14"/>
  <c r="AN135" i="14"/>
  <c r="AN136" i="14"/>
  <c r="AN137" i="14"/>
  <c r="AN138" i="14"/>
  <c r="AN139" i="14"/>
  <c r="AN140" i="14"/>
  <c r="AN141" i="14"/>
  <c r="AN142" i="14"/>
  <c r="AN143" i="14"/>
  <c r="AN144" i="14"/>
  <c r="AN145" i="14"/>
  <c r="AN146" i="14"/>
  <c r="AN147" i="14"/>
  <c r="AN148" i="14"/>
  <c r="AN149" i="14"/>
  <c r="AN150" i="14"/>
  <c r="AN151" i="14"/>
  <c r="AN152" i="14"/>
  <c r="AN153" i="14"/>
  <c r="AN154" i="14"/>
  <c r="AN155" i="14"/>
  <c r="AN156" i="14"/>
  <c r="AN157" i="14"/>
  <c r="AN158" i="14"/>
  <c r="AN159" i="14"/>
  <c r="AN160" i="14"/>
  <c r="AN161" i="14"/>
  <c r="AN162" i="14"/>
  <c r="AN163" i="14"/>
  <c r="AN164" i="14"/>
  <c r="AN165" i="14"/>
  <c r="AN166" i="14"/>
  <c r="AN167" i="14"/>
  <c r="AN168" i="14"/>
  <c r="AN169" i="14"/>
  <c r="AN170" i="14"/>
  <c r="AN171" i="14"/>
  <c r="AN172" i="14"/>
  <c r="AN173" i="14"/>
  <c r="AN174" i="14"/>
  <c r="AN175" i="14"/>
  <c r="AN176" i="14"/>
  <c r="AN177" i="14"/>
  <c r="AN178" i="14"/>
  <c r="AN179" i="14"/>
  <c r="AN180" i="14"/>
  <c r="AN181" i="14"/>
  <c r="AN182" i="14"/>
  <c r="AN183" i="14"/>
  <c r="AN184" i="14"/>
  <c r="AN185" i="14"/>
  <c r="AN186" i="14"/>
  <c r="AN187" i="14"/>
  <c r="AN188" i="14"/>
  <c r="AN189" i="14"/>
  <c r="AN190" i="14"/>
  <c r="AN191" i="14"/>
  <c r="AN192" i="14"/>
  <c r="AN193" i="14"/>
  <c r="AN194" i="14"/>
  <c r="AN196" i="14"/>
  <c r="AN197" i="14"/>
  <c r="AN198" i="14"/>
  <c r="AN199" i="14"/>
  <c r="AN200" i="14"/>
  <c r="AN201" i="14"/>
  <c r="AN202" i="14"/>
  <c r="AN203" i="14"/>
  <c r="AN204" i="14"/>
  <c r="AN205" i="14"/>
  <c r="AN206" i="14"/>
  <c r="AN207" i="14"/>
  <c r="AN208" i="14"/>
  <c r="AN209" i="14"/>
  <c r="AN210" i="14"/>
  <c r="AN211" i="14"/>
  <c r="AN212" i="14"/>
  <c r="AN213" i="14"/>
  <c r="AN214" i="14"/>
  <c r="AN215" i="14"/>
  <c r="AN216" i="14"/>
  <c r="AN217" i="14"/>
  <c r="AN218" i="14"/>
  <c r="AN219" i="14"/>
  <c r="AN220" i="14"/>
  <c r="AN221" i="14"/>
  <c r="AN222" i="14"/>
  <c r="AN223" i="14"/>
  <c r="AN224" i="14"/>
  <c r="AN225" i="14"/>
  <c r="AN226" i="14"/>
  <c r="AN227" i="14"/>
  <c r="AN228" i="14"/>
  <c r="AN229" i="14"/>
  <c r="AN230" i="14"/>
  <c r="AN231" i="14"/>
  <c r="AN232" i="14"/>
  <c r="AN233" i="14"/>
  <c r="AN234" i="14"/>
  <c r="AN235" i="14"/>
  <c r="AN236" i="14"/>
  <c r="AN237" i="14"/>
  <c r="AN238" i="14"/>
  <c r="AN239" i="14"/>
  <c r="AN240" i="14"/>
  <c r="AN241" i="14"/>
  <c r="AN242" i="14"/>
  <c r="AN243" i="14"/>
  <c r="AN244" i="14"/>
  <c r="AN245" i="14"/>
  <c r="AN246" i="14"/>
  <c r="AN247" i="14"/>
  <c r="AN248" i="14"/>
  <c r="AN249" i="14"/>
  <c r="AN250" i="14"/>
  <c r="AN251" i="14"/>
  <c r="AN252" i="14"/>
  <c r="AN253" i="14"/>
  <c r="AN254" i="14"/>
  <c r="AN255" i="14"/>
  <c r="AN256" i="14"/>
  <c r="AN257" i="14"/>
  <c r="AN258" i="14"/>
  <c r="AN259" i="14"/>
  <c r="AN260" i="14"/>
  <c r="AN261" i="14"/>
  <c r="AN262" i="14"/>
  <c r="AN264" i="14"/>
  <c r="AN265" i="14"/>
  <c r="AN266" i="14"/>
  <c r="AN267" i="14"/>
  <c r="AN268" i="14"/>
  <c r="AN269" i="14"/>
  <c r="AN270" i="14"/>
  <c r="AN272" i="14"/>
  <c r="AN273" i="14"/>
  <c r="AN274" i="14"/>
  <c r="AN275" i="14"/>
  <c r="AN276" i="14"/>
  <c r="AN277" i="14"/>
  <c r="AN278" i="14"/>
  <c r="AN279" i="14"/>
  <c r="AN280" i="14"/>
  <c r="AN281" i="14"/>
  <c r="AN282" i="14"/>
  <c r="AN283" i="14"/>
  <c r="AN284" i="14"/>
  <c r="AN285" i="14"/>
  <c r="AN286" i="14"/>
  <c r="AN287" i="14"/>
  <c r="AN288" i="14"/>
  <c r="AN289" i="14"/>
  <c r="AN290" i="14"/>
  <c r="AN291" i="14"/>
  <c r="AN292" i="14"/>
  <c r="AN293" i="14"/>
  <c r="AN294" i="14"/>
  <c r="AN295" i="14"/>
  <c r="AN296" i="14"/>
  <c r="AN297" i="14"/>
  <c r="AN298" i="14"/>
  <c r="AN299" i="14"/>
  <c r="AN300" i="14"/>
  <c r="AN301" i="14"/>
  <c r="AN302" i="14"/>
  <c r="AN303" i="14"/>
  <c r="AN304" i="14"/>
  <c r="AN305" i="14"/>
  <c r="AN306" i="14"/>
  <c r="AN307" i="14"/>
  <c r="AN308" i="14"/>
  <c r="AN309" i="14"/>
  <c r="AN310" i="14"/>
  <c r="AN311" i="14"/>
  <c r="AN312" i="14"/>
  <c r="AN313" i="14"/>
  <c r="AN314" i="14"/>
  <c r="AN315" i="14"/>
  <c r="AN316" i="14"/>
  <c r="AN317" i="14"/>
  <c r="AN318" i="14"/>
  <c r="AN319" i="14"/>
  <c r="AN320" i="14"/>
  <c r="AN321" i="14"/>
  <c r="AN322" i="14"/>
  <c r="AN323" i="14"/>
  <c r="AN324" i="14"/>
  <c r="AN325" i="14"/>
  <c r="AN326" i="14"/>
  <c r="AN328" i="14"/>
  <c r="AN329" i="14"/>
  <c r="AN330" i="14"/>
  <c r="AN331" i="14"/>
  <c r="AN332" i="14"/>
  <c r="AN333" i="14"/>
  <c r="AN334" i="14"/>
  <c r="AN335" i="14"/>
  <c r="AN336" i="14"/>
  <c r="AN337" i="14"/>
  <c r="AN338" i="14"/>
  <c r="AN339" i="14"/>
  <c r="AN340" i="14"/>
  <c r="AN341" i="14"/>
  <c r="AN342" i="14"/>
  <c r="AN343" i="14"/>
  <c r="AN344" i="14"/>
  <c r="AN345" i="14"/>
  <c r="AN346" i="14"/>
  <c r="AN347" i="14"/>
  <c r="AN348" i="14"/>
  <c r="AN349" i="14"/>
  <c r="AN350" i="14"/>
  <c r="AN351" i="14"/>
  <c r="AN352" i="14"/>
  <c r="AN353" i="14"/>
  <c r="AN354" i="14"/>
  <c r="AN356" i="14"/>
  <c r="AN357" i="14"/>
  <c r="AN358" i="14"/>
  <c r="AN359" i="14"/>
  <c r="AN360" i="14"/>
  <c r="AN361" i="14"/>
  <c r="AN362" i="14"/>
  <c r="AN363" i="14"/>
  <c r="AN364" i="14"/>
  <c r="AN365" i="14"/>
  <c r="AN366" i="14"/>
  <c r="AN368" i="14"/>
  <c r="AN369" i="14"/>
  <c r="AN370" i="14"/>
  <c r="AN371" i="14"/>
  <c r="AN372" i="14"/>
  <c r="AN373" i="14"/>
  <c r="AN374" i="14"/>
  <c r="AN375" i="14"/>
  <c r="AN376" i="14"/>
  <c r="AN377" i="14"/>
  <c r="AN378" i="14"/>
  <c r="AN379" i="14"/>
  <c r="AN380" i="14"/>
  <c r="AN381" i="14"/>
  <c r="AN382" i="14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E4" i="13" l="1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6" i="13"/>
  <c r="E197" i="13"/>
  <c r="E198" i="13"/>
  <c r="E199" i="13"/>
  <c r="E200" i="13"/>
  <c r="E201" i="13"/>
  <c r="E202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4" i="13"/>
  <c r="E265" i="13"/>
  <c r="E266" i="13"/>
  <c r="E267" i="13"/>
  <c r="E268" i="13"/>
  <c r="E269" i="13"/>
  <c r="E270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6" i="13"/>
  <c r="E357" i="13"/>
  <c r="E358" i="13"/>
  <c r="E359" i="13"/>
  <c r="E360" i="13"/>
  <c r="E361" i="13"/>
  <c r="E362" i="13"/>
  <c r="E363" i="13"/>
  <c r="E364" i="13"/>
  <c r="E365" i="13"/>
  <c r="E366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B11" i="13" l="1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79" i="13"/>
  <c r="B280" i="13"/>
  <c r="B281" i="13"/>
  <c r="B282" i="13"/>
  <c r="B283" i="13"/>
  <c r="B284" i="13"/>
  <c r="B285" i="13"/>
  <c r="B286" i="13"/>
  <c r="B287" i="13"/>
  <c r="B288" i="13"/>
  <c r="B289" i="13"/>
  <c r="B290" i="13"/>
  <c r="B291" i="13"/>
  <c r="B292" i="13"/>
  <c r="B293" i="13"/>
  <c r="B294" i="13"/>
  <c r="B295" i="13"/>
  <c r="B296" i="13"/>
  <c r="B297" i="13"/>
  <c r="B298" i="13"/>
  <c r="B299" i="13"/>
  <c r="B300" i="13"/>
  <c r="B301" i="13"/>
  <c r="B302" i="13"/>
  <c r="B303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4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4" i="13"/>
  <c r="B355" i="13"/>
  <c r="B356" i="13"/>
  <c r="B357" i="13"/>
  <c r="B358" i="13"/>
  <c r="B359" i="13"/>
  <c r="B360" i="13"/>
  <c r="B361" i="13"/>
  <c r="B362" i="13"/>
  <c r="B363" i="13"/>
  <c r="B364" i="13"/>
  <c r="B365" i="13"/>
  <c r="B366" i="13"/>
  <c r="B367" i="13"/>
  <c r="B368" i="13"/>
  <c r="B369" i="13"/>
  <c r="B370" i="13"/>
  <c r="B371" i="13"/>
  <c r="B372" i="13"/>
  <c r="B373" i="13"/>
  <c r="B374" i="13"/>
  <c r="B375" i="13"/>
  <c r="B376" i="13"/>
  <c r="B377" i="13"/>
  <c r="B378" i="13"/>
  <c r="B379" i="13"/>
  <c r="B380" i="13"/>
  <c r="B381" i="13"/>
  <c r="B382" i="13"/>
  <c r="B7" i="13"/>
  <c r="B8" i="13"/>
  <c r="B9" i="13"/>
  <c r="B10" i="13"/>
  <c r="AM4" i="24"/>
  <c r="AM5" i="24"/>
  <c r="AM6" i="24"/>
  <c r="AM7" i="24"/>
  <c r="AM8" i="24"/>
  <c r="AM9" i="24"/>
  <c r="AM10" i="24"/>
  <c r="AM11" i="24"/>
  <c r="AM12" i="24"/>
  <c r="AM13" i="24"/>
  <c r="AM14" i="24"/>
  <c r="AM15" i="24"/>
  <c r="AM16" i="24"/>
  <c r="AM17" i="24"/>
  <c r="AM18" i="24"/>
  <c r="AM19" i="24"/>
  <c r="AM20" i="24"/>
  <c r="AM21" i="24"/>
  <c r="AM22" i="24"/>
  <c r="AM23" i="24"/>
  <c r="AM24" i="24"/>
  <c r="AM25" i="24"/>
  <c r="AM26" i="24"/>
  <c r="AM27" i="24"/>
  <c r="AM28" i="24"/>
  <c r="AM29" i="24"/>
  <c r="AM30" i="24"/>
  <c r="AM31" i="24"/>
  <c r="AM32" i="24"/>
  <c r="AM33" i="24"/>
  <c r="AM34" i="24"/>
  <c r="AM35" i="24"/>
  <c r="AM36" i="24"/>
  <c r="AM37" i="24"/>
  <c r="AM38" i="24"/>
  <c r="AM39" i="24"/>
  <c r="AM40" i="24"/>
  <c r="AM41" i="24"/>
  <c r="AM42" i="24"/>
  <c r="AM43" i="24"/>
  <c r="AM44" i="24"/>
  <c r="AM45" i="24"/>
  <c r="AM46" i="24"/>
  <c r="AM47" i="24"/>
  <c r="AM48" i="24"/>
  <c r="AM49" i="24"/>
  <c r="AM50" i="24"/>
  <c r="AM51" i="24"/>
  <c r="AM52" i="24"/>
  <c r="AM53" i="24"/>
  <c r="AM54" i="24"/>
  <c r="AM55" i="24"/>
  <c r="AM56" i="24"/>
  <c r="AM57" i="24"/>
  <c r="AM58" i="24"/>
  <c r="AM59" i="24"/>
  <c r="AM60" i="24"/>
  <c r="AM61" i="24"/>
  <c r="AM62" i="24"/>
  <c r="AM63" i="24"/>
  <c r="AM64" i="24"/>
  <c r="AM65" i="24"/>
  <c r="AM66" i="24"/>
  <c r="AM67" i="24"/>
  <c r="AM68" i="24"/>
  <c r="AM69" i="24"/>
  <c r="AM70" i="24"/>
  <c r="AM71" i="24"/>
  <c r="AM72" i="24"/>
  <c r="AM73" i="24"/>
  <c r="AM74" i="24"/>
  <c r="AM75" i="24"/>
  <c r="AM76" i="24"/>
  <c r="AM77" i="24"/>
  <c r="AM78" i="24"/>
  <c r="AM79" i="24"/>
  <c r="AM80" i="24"/>
  <c r="AM81" i="24"/>
  <c r="AM82" i="24"/>
  <c r="AM83" i="24"/>
  <c r="AM84" i="24"/>
  <c r="AM85" i="24"/>
  <c r="AM86" i="24"/>
  <c r="AM87" i="24"/>
  <c r="AM88" i="24"/>
  <c r="AM89" i="24"/>
  <c r="AM90" i="24"/>
  <c r="AM91" i="24"/>
  <c r="AM92" i="24"/>
  <c r="AM93" i="24"/>
  <c r="AM94" i="24"/>
  <c r="AM95" i="24"/>
  <c r="AM96" i="24"/>
  <c r="AM97" i="24"/>
  <c r="AM98" i="24"/>
  <c r="AM99" i="24"/>
  <c r="AM100" i="24"/>
  <c r="AM101" i="24"/>
  <c r="AM102" i="24"/>
  <c r="AM103" i="24"/>
  <c r="AM104" i="24"/>
  <c r="AM105" i="24"/>
  <c r="AM106" i="24"/>
  <c r="AM107" i="24"/>
  <c r="AM108" i="24"/>
  <c r="AM109" i="24"/>
  <c r="AM110" i="24"/>
  <c r="AM111" i="24"/>
  <c r="AM112" i="24"/>
  <c r="AM113" i="24"/>
  <c r="AM114" i="24"/>
  <c r="AM115" i="24"/>
  <c r="AM116" i="24"/>
  <c r="AM117" i="24"/>
  <c r="AM118" i="24"/>
  <c r="AM119" i="24"/>
  <c r="AM120" i="24"/>
  <c r="AM121" i="24"/>
  <c r="AM122" i="24"/>
  <c r="AM123" i="24"/>
  <c r="AM124" i="24"/>
  <c r="AM125" i="24"/>
  <c r="AM126" i="24"/>
  <c r="AM127" i="24"/>
  <c r="AM128" i="24"/>
  <c r="AM129" i="24"/>
  <c r="AM130" i="24"/>
  <c r="AM131" i="24"/>
  <c r="AM132" i="24"/>
  <c r="AM133" i="24"/>
  <c r="AM134" i="24"/>
  <c r="AM135" i="24"/>
  <c r="AM136" i="24"/>
  <c r="AM137" i="24"/>
  <c r="AM138" i="24"/>
  <c r="AM139" i="24"/>
  <c r="AM140" i="24"/>
  <c r="AM141" i="24"/>
  <c r="AM142" i="24"/>
  <c r="AM143" i="24"/>
  <c r="AM144" i="24"/>
  <c r="AM145" i="24"/>
  <c r="AM146" i="24"/>
  <c r="AM147" i="24"/>
  <c r="AM148" i="24"/>
  <c r="AM149" i="24"/>
  <c r="AM150" i="24"/>
  <c r="AM151" i="24"/>
  <c r="AM152" i="24"/>
  <c r="AM153" i="24"/>
  <c r="AM154" i="24"/>
  <c r="AM155" i="24"/>
  <c r="AM156" i="24"/>
  <c r="AM157" i="24"/>
  <c r="AM158" i="24"/>
  <c r="AM159" i="24"/>
  <c r="AM160" i="24"/>
  <c r="AM161" i="24"/>
  <c r="AM162" i="24"/>
  <c r="AM163" i="24"/>
  <c r="AM164" i="24"/>
  <c r="AM165" i="24"/>
  <c r="AM166" i="24"/>
  <c r="AM167" i="24"/>
  <c r="AM168" i="24"/>
  <c r="AM169" i="24"/>
  <c r="AM170" i="24"/>
  <c r="AM171" i="24"/>
  <c r="AM172" i="24"/>
  <c r="AM173" i="24"/>
  <c r="AM174" i="24"/>
  <c r="AM175" i="24"/>
  <c r="AM176" i="24"/>
  <c r="AM177" i="24"/>
  <c r="AM178" i="24"/>
  <c r="AM179" i="24"/>
  <c r="AM180" i="24"/>
  <c r="AM181" i="24"/>
  <c r="AM182" i="24"/>
  <c r="AM183" i="24"/>
  <c r="AM184" i="24"/>
  <c r="AM185" i="24"/>
  <c r="AM186" i="24"/>
  <c r="AM187" i="24"/>
  <c r="AM188" i="24"/>
  <c r="AM189" i="24"/>
  <c r="AM190" i="24"/>
  <c r="AM191" i="24"/>
  <c r="AM192" i="24"/>
  <c r="AM193" i="24"/>
  <c r="AM194" i="24"/>
  <c r="AM195" i="24"/>
  <c r="AM196" i="24"/>
  <c r="AM197" i="24"/>
  <c r="AM198" i="24"/>
  <c r="AM199" i="24"/>
  <c r="AM200" i="24"/>
  <c r="AM201" i="24"/>
  <c r="AM202" i="24"/>
  <c r="AM203" i="24"/>
  <c r="AM204" i="24"/>
  <c r="AM205" i="24"/>
  <c r="AM206" i="24"/>
  <c r="AM207" i="24"/>
  <c r="AM208" i="24"/>
  <c r="AM209" i="24"/>
  <c r="AM210" i="24"/>
  <c r="AM211" i="24"/>
  <c r="AM212" i="24"/>
  <c r="AM213" i="24"/>
  <c r="AM214" i="24"/>
  <c r="AM215" i="24"/>
  <c r="AM216" i="24"/>
  <c r="AM217" i="24"/>
  <c r="AM218" i="24"/>
  <c r="AM219" i="24"/>
  <c r="AM220" i="24"/>
  <c r="AM221" i="24"/>
  <c r="AM222" i="24"/>
  <c r="AM223" i="24"/>
  <c r="AM224" i="24"/>
  <c r="AM225" i="24"/>
  <c r="AM226" i="24"/>
  <c r="AM227" i="24"/>
  <c r="AM228" i="24"/>
  <c r="AM229" i="24"/>
  <c r="AM230" i="24"/>
  <c r="AM231" i="24"/>
  <c r="AM232" i="24"/>
  <c r="AM233" i="24"/>
  <c r="AM234" i="24"/>
  <c r="AM235" i="24"/>
  <c r="AM236" i="24"/>
  <c r="AM237" i="24"/>
  <c r="AM238" i="24"/>
  <c r="AM239" i="24"/>
  <c r="AM240" i="24"/>
  <c r="AM241" i="24"/>
  <c r="AM242" i="24"/>
  <c r="AM243" i="24"/>
  <c r="AM244" i="24"/>
  <c r="AM245" i="24"/>
  <c r="AM246" i="24"/>
  <c r="AM247" i="24"/>
  <c r="AM248" i="24"/>
  <c r="AM249" i="24"/>
  <c r="AM250" i="24"/>
  <c r="AM251" i="24"/>
  <c r="AM252" i="24"/>
  <c r="AM253" i="24"/>
  <c r="AM254" i="24"/>
  <c r="AM255" i="24"/>
  <c r="AM256" i="24"/>
  <c r="AM257" i="24"/>
  <c r="AM258" i="24"/>
  <c r="AM259" i="24"/>
  <c r="AM260" i="24"/>
  <c r="AM261" i="24"/>
  <c r="AM262" i="24"/>
  <c r="AM263" i="24"/>
  <c r="AM264" i="24"/>
  <c r="AM265" i="24"/>
  <c r="AM266" i="24"/>
  <c r="AM267" i="24"/>
  <c r="AM268" i="24"/>
  <c r="AM269" i="24"/>
  <c r="AM270" i="24"/>
  <c r="AM271" i="24"/>
  <c r="AM272" i="24"/>
  <c r="AM273" i="24"/>
  <c r="AM274" i="24"/>
  <c r="AM275" i="24"/>
  <c r="AM276" i="24"/>
  <c r="AM277" i="24"/>
  <c r="AM278" i="24"/>
  <c r="AM279" i="24"/>
  <c r="AM280" i="24"/>
  <c r="AM281" i="24"/>
  <c r="AM282" i="24"/>
  <c r="AM283" i="24"/>
  <c r="AM284" i="24"/>
  <c r="AM285" i="24"/>
  <c r="AM286" i="24"/>
  <c r="AM287" i="24"/>
  <c r="AM288" i="24"/>
  <c r="AM289" i="24"/>
  <c r="AM290" i="24"/>
  <c r="AM291" i="24"/>
  <c r="AM292" i="24"/>
  <c r="AM293" i="24"/>
  <c r="AM294" i="24"/>
  <c r="AM295" i="24"/>
  <c r="AM296" i="24"/>
  <c r="AM297" i="24"/>
  <c r="AM298" i="24"/>
  <c r="AM299" i="24"/>
  <c r="AM300" i="24"/>
  <c r="AM301" i="24"/>
  <c r="AM302" i="24"/>
  <c r="AM303" i="24"/>
  <c r="AM304" i="24"/>
  <c r="AM305" i="24"/>
  <c r="AM306" i="24"/>
  <c r="AM307" i="24"/>
  <c r="AM308" i="24"/>
  <c r="AM309" i="24"/>
  <c r="AM310" i="24"/>
  <c r="AM311" i="24"/>
  <c r="AM312" i="24"/>
  <c r="AM313" i="24"/>
  <c r="AM314" i="24"/>
  <c r="AM315" i="24"/>
  <c r="AM316" i="24"/>
  <c r="AM317" i="24"/>
  <c r="AM318" i="24"/>
  <c r="AM319" i="24"/>
  <c r="AM320" i="24"/>
  <c r="AM321" i="24"/>
  <c r="AM322" i="24"/>
  <c r="AM323" i="24"/>
  <c r="AM324" i="24"/>
  <c r="AM325" i="24"/>
  <c r="AM326" i="24"/>
  <c r="AM327" i="24"/>
  <c r="AM328" i="24"/>
  <c r="AM329" i="24"/>
  <c r="AM330" i="24"/>
  <c r="AM331" i="24"/>
  <c r="AM332" i="24"/>
  <c r="AM333" i="24"/>
  <c r="AM334" i="24"/>
  <c r="AM335" i="24"/>
  <c r="AM336" i="24"/>
  <c r="AM337" i="24"/>
  <c r="AM338" i="24"/>
  <c r="AM339" i="24"/>
  <c r="AM340" i="24"/>
  <c r="AM341" i="24"/>
  <c r="AM342" i="24"/>
  <c r="AM343" i="24"/>
  <c r="AM344" i="24"/>
  <c r="AM345" i="24"/>
  <c r="AM346" i="24"/>
  <c r="AM347" i="24"/>
  <c r="AM348" i="24"/>
  <c r="AM349" i="24"/>
  <c r="AM350" i="24"/>
  <c r="AM351" i="24"/>
  <c r="AM352" i="24"/>
  <c r="AM353" i="24"/>
  <c r="AM354" i="24"/>
  <c r="AM355" i="24"/>
  <c r="AM356" i="24"/>
  <c r="AM357" i="24"/>
  <c r="AM358" i="24"/>
  <c r="AM359" i="24"/>
  <c r="AM360" i="24"/>
  <c r="AM361" i="24"/>
  <c r="AM362" i="24"/>
  <c r="AM363" i="24"/>
  <c r="AM364" i="24"/>
  <c r="AM365" i="24"/>
  <c r="AM366" i="24"/>
  <c r="AM367" i="24"/>
  <c r="AM368" i="24"/>
  <c r="AM369" i="24"/>
  <c r="AM370" i="24"/>
  <c r="AM371" i="24"/>
  <c r="AM372" i="24"/>
  <c r="AM373" i="24"/>
  <c r="AM374" i="24"/>
  <c r="AM375" i="24"/>
  <c r="AM376" i="24"/>
  <c r="AM377" i="24"/>
  <c r="AM378" i="24"/>
  <c r="AM379" i="24"/>
  <c r="AM380" i="24"/>
  <c r="AM381" i="24"/>
  <c r="AM382" i="24"/>
  <c r="AM3" i="24"/>
  <c r="AL382" i="24"/>
  <c r="AL381" i="24"/>
  <c r="AL380" i="24"/>
  <c r="AL379" i="24"/>
  <c r="AL378" i="24"/>
  <c r="AL377" i="24"/>
  <c r="AL376" i="24"/>
  <c r="AL375" i="24"/>
  <c r="AL374" i="24"/>
  <c r="AL373" i="24"/>
  <c r="AL372" i="24"/>
  <c r="AL371" i="24"/>
  <c r="AL370" i="24"/>
  <c r="AL369" i="24"/>
  <c r="AL368" i="24"/>
  <c r="AL367" i="24"/>
  <c r="AL366" i="24"/>
  <c r="AL365" i="24"/>
  <c r="AL364" i="24"/>
  <c r="AL363" i="24"/>
  <c r="AL362" i="24"/>
  <c r="AL361" i="24"/>
  <c r="AL360" i="24"/>
  <c r="AL359" i="24"/>
  <c r="AL358" i="24"/>
  <c r="AL357" i="24"/>
  <c r="AL356" i="24"/>
  <c r="AL355" i="24"/>
  <c r="AL354" i="24"/>
  <c r="AL353" i="24"/>
  <c r="AL352" i="24"/>
  <c r="AL351" i="24"/>
  <c r="AL350" i="24"/>
  <c r="AL349" i="24"/>
  <c r="AL348" i="24"/>
  <c r="AL347" i="24"/>
  <c r="AL346" i="24"/>
  <c r="AL345" i="24"/>
  <c r="AL344" i="24"/>
  <c r="AL343" i="24"/>
  <c r="AL342" i="24"/>
  <c r="AL341" i="24"/>
  <c r="AL340" i="24"/>
  <c r="AL339" i="24"/>
  <c r="AL338" i="24"/>
  <c r="AL337" i="24"/>
  <c r="AL336" i="24"/>
  <c r="AL335" i="24"/>
  <c r="AL334" i="24"/>
  <c r="AL333" i="24"/>
  <c r="AL332" i="24"/>
  <c r="AL331" i="24"/>
  <c r="AL330" i="24"/>
  <c r="AL329" i="24"/>
  <c r="AL328" i="24"/>
  <c r="AL327" i="24"/>
  <c r="AL326" i="24"/>
  <c r="AL325" i="24"/>
  <c r="AL324" i="24"/>
  <c r="AL323" i="24"/>
  <c r="AL322" i="24"/>
  <c r="AL321" i="24"/>
  <c r="AL320" i="24"/>
  <c r="AL319" i="24"/>
  <c r="AL318" i="24"/>
  <c r="AL317" i="24"/>
  <c r="AL316" i="24"/>
  <c r="AL315" i="24"/>
  <c r="AL314" i="24"/>
  <c r="AL313" i="24"/>
  <c r="AL312" i="24"/>
  <c r="AL311" i="24"/>
  <c r="AL310" i="24"/>
  <c r="AL309" i="24"/>
  <c r="AL308" i="24"/>
  <c r="AL307" i="24"/>
  <c r="AL306" i="24"/>
  <c r="AL305" i="24"/>
  <c r="AL304" i="24"/>
  <c r="AL303" i="24"/>
  <c r="AL302" i="24"/>
  <c r="AL301" i="24"/>
  <c r="AL300" i="24"/>
  <c r="AL299" i="24"/>
  <c r="AL298" i="24"/>
  <c r="AL297" i="24"/>
  <c r="AL296" i="24"/>
  <c r="AL295" i="24"/>
  <c r="AL294" i="24"/>
  <c r="AL293" i="24"/>
  <c r="AL292" i="24"/>
  <c r="AL291" i="24"/>
  <c r="AL290" i="24"/>
  <c r="AL289" i="24"/>
  <c r="AL288" i="24"/>
  <c r="AL287" i="24"/>
  <c r="AL286" i="24"/>
  <c r="AL285" i="24"/>
  <c r="AL284" i="24"/>
  <c r="AL283" i="24"/>
  <c r="AL282" i="24"/>
  <c r="AL281" i="24"/>
  <c r="AL280" i="24"/>
  <c r="AL279" i="24"/>
  <c r="AL278" i="24"/>
  <c r="AL277" i="24"/>
  <c r="AL276" i="24"/>
  <c r="AL275" i="24"/>
  <c r="AL274" i="24"/>
  <c r="AL273" i="24"/>
  <c r="AL272" i="24"/>
  <c r="AL271" i="24"/>
  <c r="AL270" i="24"/>
  <c r="AL269" i="24"/>
  <c r="AL268" i="24"/>
  <c r="AL267" i="24"/>
  <c r="AL266" i="24"/>
  <c r="AL265" i="24"/>
  <c r="AL264" i="24"/>
  <c r="AL263" i="24"/>
  <c r="AL262" i="24"/>
  <c r="AL261" i="24"/>
  <c r="AL260" i="24"/>
  <c r="AL259" i="24"/>
  <c r="AL258" i="24"/>
  <c r="AL257" i="24"/>
  <c r="AL256" i="24"/>
  <c r="AL255" i="24"/>
  <c r="AL254" i="24"/>
  <c r="AL253" i="24"/>
  <c r="AL252" i="24"/>
  <c r="AL251" i="24"/>
  <c r="AL250" i="24"/>
  <c r="AL249" i="24"/>
  <c r="AL248" i="24"/>
  <c r="AL247" i="24"/>
  <c r="AL246" i="24"/>
  <c r="AL245" i="24"/>
  <c r="AL244" i="24"/>
  <c r="AL243" i="24"/>
  <c r="AL242" i="24"/>
  <c r="AL241" i="24"/>
  <c r="AL240" i="24"/>
  <c r="AL239" i="24"/>
  <c r="AL238" i="24"/>
  <c r="AL237" i="24"/>
  <c r="AL236" i="24"/>
  <c r="AL235" i="24"/>
  <c r="AL234" i="24"/>
  <c r="AL233" i="24"/>
  <c r="AL232" i="24"/>
  <c r="AL231" i="24"/>
  <c r="AL230" i="24"/>
  <c r="AL229" i="24"/>
  <c r="AL228" i="24"/>
  <c r="AL227" i="24"/>
  <c r="AL226" i="24"/>
  <c r="AL225" i="24"/>
  <c r="AL224" i="24"/>
  <c r="AL223" i="24"/>
  <c r="AL222" i="24"/>
  <c r="AL221" i="24"/>
  <c r="AL220" i="24"/>
  <c r="AL219" i="24"/>
  <c r="AL218" i="24"/>
  <c r="AL217" i="24"/>
  <c r="AL216" i="24"/>
  <c r="AL215" i="24"/>
  <c r="AL214" i="24"/>
  <c r="AL213" i="24"/>
  <c r="AL212" i="24"/>
  <c r="AL211" i="24"/>
  <c r="AL210" i="24"/>
  <c r="AL209" i="24"/>
  <c r="AL208" i="24"/>
  <c r="AL207" i="24"/>
  <c r="AL206" i="24"/>
  <c r="AL205" i="24"/>
  <c r="AL204" i="24"/>
  <c r="AL203" i="24"/>
  <c r="AL202" i="24"/>
  <c r="AL201" i="24"/>
  <c r="AL200" i="24"/>
  <c r="AL199" i="24"/>
  <c r="AL198" i="24"/>
  <c r="AL197" i="24"/>
  <c r="AL196" i="24"/>
  <c r="AL195" i="24"/>
  <c r="AL194" i="24"/>
  <c r="AL193" i="24"/>
  <c r="AL192" i="24"/>
  <c r="AL191" i="24"/>
  <c r="AL190" i="24"/>
  <c r="AL189" i="24"/>
  <c r="AL188" i="24"/>
  <c r="AL187" i="24"/>
  <c r="AL186" i="24"/>
  <c r="AL185" i="24"/>
  <c r="AL184" i="24"/>
  <c r="AL183" i="24"/>
  <c r="AL182" i="24"/>
  <c r="AL181" i="24"/>
  <c r="AL180" i="24"/>
  <c r="AL179" i="24"/>
  <c r="AL178" i="24"/>
  <c r="AL177" i="24"/>
  <c r="AL176" i="24"/>
  <c r="AL175" i="24"/>
  <c r="AL174" i="24"/>
  <c r="AL173" i="24"/>
  <c r="AL172" i="24"/>
  <c r="AL171" i="24"/>
  <c r="AL170" i="24"/>
  <c r="AL169" i="24"/>
  <c r="AL168" i="24"/>
  <c r="AL167" i="24"/>
  <c r="AL166" i="24"/>
  <c r="AL165" i="24"/>
  <c r="AL164" i="24"/>
  <c r="AL163" i="24"/>
  <c r="AL162" i="24"/>
  <c r="AL161" i="24"/>
  <c r="AL160" i="24"/>
  <c r="AL159" i="24"/>
  <c r="AL158" i="24"/>
  <c r="AL157" i="24"/>
  <c r="AL156" i="24"/>
  <c r="AL155" i="24"/>
  <c r="AL154" i="24"/>
  <c r="AL153" i="24"/>
  <c r="AL152" i="24"/>
  <c r="AL151" i="24"/>
  <c r="AL150" i="24"/>
  <c r="AL149" i="24"/>
  <c r="AL148" i="24"/>
  <c r="AL147" i="24"/>
  <c r="AL146" i="24"/>
  <c r="AL145" i="24"/>
  <c r="AL144" i="24"/>
  <c r="AL143" i="24"/>
  <c r="AL142" i="24"/>
  <c r="AL141" i="24"/>
  <c r="AL140" i="24"/>
  <c r="AL139" i="24"/>
  <c r="AL138" i="24"/>
  <c r="AL137" i="24"/>
  <c r="AL136" i="24"/>
  <c r="AL135" i="24"/>
  <c r="AL134" i="24"/>
  <c r="AL133" i="24"/>
  <c r="AL132" i="24"/>
  <c r="AL131" i="24"/>
  <c r="AL130" i="24"/>
  <c r="AL129" i="24"/>
  <c r="AL128" i="24"/>
  <c r="AL127" i="24"/>
  <c r="AL126" i="24"/>
  <c r="AL125" i="24"/>
  <c r="AL124" i="24"/>
  <c r="AL123" i="24"/>
  <c r="AL122" i="24"/>
  <c r="AL121" i="24"/>
  <c r="AL120" i="24"/>
  <c r="AL119" i="24"/>
  <c r="AL118" i="24"/>
  <c r="AL117" i="24"/>
  <c r="AL116" i="24"/>
  <c r="AL115" i="24"/>
  <c r="AL114" i="24"/>
  <c r="AL113" i="24"/>
  <c r="AL112" i="24"/>
  <c r="AL111" i="24"/>
  <c r="AL110" i="24"/>
  <c r="AL109" i="24"/>
  <c r="AL108" i="24"/>
  <c r="AL107" i="24"/>
  <c r="AL106" i="24"/>
  <c r="AL105" i="24"/>
  <c r="AL104" i="24"/>
  <c r="AL103" i="24"/>
  <c r="AL102" i="24"/>
  <c r="AL101" i="24"/>
  <c r="AL100" i="24"/>
  <c r="AL99" i="24"/>
  <c r="AL98" i="24"/>
  <c r="AL97" i="24"/>
  <c r="AL96" i="24"/>
  <c r="AL95" i="24"/>
  <c r="AL94" i="24"/>
  <c r="AL93" i="24"/>
  <c r="AL92" i="24"/>
  <c r="AL91" i="24"/>
  <c r="AL90" i="24"/>
  <c r="AL89" i="24"/>
  <c r="AL88" i="24"/>
  <c r="AL87" i="24"/>
  <c r="AL86" i="24"/>
  <c r="AL85" i="24"/>
  <c r="AL84" i="24"/>
  <c r="AL83" i="24"/>
  <c r="AL82" i="24"/>
  <c r="AL81" i="24"/>
  <c r="AL80" i="24"/>
  <c r="AL79" i="24"/>
  <c r="AL78" i="24"/>
  <c r="AL77" i="24"/>
  <c r="AL76" i="24"/>
  <c r="AL75" i="24"/>
  <c r="AL74" i="24"/>
  <c r="AL73" i="24"/>
  <c r="AL72" i="24"/>
  <c r="AL71" i="24"/>
  <c r="AL70" i="24"/>
  <c r="AL69" i="24"/>
  <c r="AL68" i="24"/>
  <c r="AL67" i="24"/>
  <c r="AL66" i="24"/>
  <c r="AL65" i="24"/>
  <c r="AL64" i="24"/>
  <c r="AL63" i="24"/>
  <c r="AL62" i="24"/>
  <c r="AL61" i="24"/>
  <c r="AL60" i="24"/>
  <c r="AL59" i="24"/>
  <c r="AL58" i="24"/>
  <c r="AL57" i="24"/>
  <c r="AL56" i="24"/>
  <c r="AL55" i="24"/>
  <c r="AL54" i="24"/>
  <c r="AL53" i="24"/>
  <c r="AL52" i="24"/>
  <c r="AL51" i="24"/>
  <c r="AL50" i="24"/>
  <c r="AL49" i="24"/>
  <c r="AL48" i="24"/>
  <c r="AL47" i="24"/>
  <c r="AL46" i="24"/>
  <c r="AL45" i="24"/>
  <c r="AL44" i="24"/>
  <c r="AL43" i="24"/>
  <c r="AL42" i="24"/>
  <c r="AL41" i="24"/>
  <c r="AL40" i="24"/>
  <c r="AL39" i="24"/>
  <c r="AL38" i="24"/>
  <c r="AL37" i="24"/>
  <c r="AL36" i="24"/>
  <c r="AL35" i="24"/>
  <c r="AL34" i="24"/>
  <c r="AL33" i="24"/>
  <c r="AL32" i="24"/>
  <c r="AL31" i="24"/>
  <c r="AL30" i="24"/>
  <c r="AL29" i="24"/>
  <c r="AL28" i="24"/>
  <c r="AL27" i="24"/>
  <c r="AL26" i="24"/>
  <c r="AL25" i="24"/>
  <c r="AL24" i="24"/>
  <c r="AL23" i="24"/>
  <c r="AL22" i="24"/>
  <c r="AL21" i="24"/>
  <c r="AL20" i="24"/>
  <c r="AL19" i="24"/>
  <c r="AL18" i="24"/>
  <c r="AL17" i="24"/>
  <c r="AL16" i="24"/>
  <c r="AL15" i="24"/>
  <c r="AL14" i="24"/>
  <c r="AL13" i="24"/>
  <c r="AL12" i="24"/>
  <c r="AL11" i="24"/>
  <c r="AL10" i="24"/>
  <c r="AL9" i="24"/>
  <c r="AL8" i="24"/>
  <c r="AL7" i="24"/>
  <c r="AL6" i="24"/>
  <c r="AL5" i="24"/>
  <c r="AL4" i="24"/>
  <c r="AL3" i="24"/>
  <c r="AL4" i="23"/>
  <c r="AL5" i="23"/>
  <c r="AL6" i="23"/>
  <c r="AL7" i="23"/>
  <c r="AL8" i="23"/>
  <c r="AL9" i="23"/>
  <c r="AL10" i="23"/>
  <c r="AL11" i="23"/>
  <c r="AL12" i="23"/>
  <c r="AL13" i="23"/>
  <c r="AL14" i="23"/>
  <c r="AL15" i="23"/>
  <c r="AL16" i="23"/>
  <c r="AL17" i="23"/>
  <c r="AL18" i="23"/>
  <c r="AL19" i="23"/>
  <c r="AL20" i="23"/>
  <c r="AL21" i="23"/>
  <c r="AL22" i="23"/>
  <c r="AL23" i="23"/>
  <c r="AL24" i="23"/>
  <c r="AL25" i="23"/>
  <c r="AL26" i="23"/>
  <c r="AL27" i="23"/>
  <c r="AL28" i="23"/>
  <c r="AL29" i="23"/>
  <c r="AL30" i="23"/>
  <c r="AL31" i="23"/>
  <c r="AL32" i="23"/>
  <c r="AL33" i="23"/>
  <c r="AL34" i="23"/>
  <c r="AL35" i="23"/>
  <c r="AL36" i="23"/>
  <c r="AL37" i="23"/>
  <c r="AL38" i="23"/>
  <c r="AL39" i="23"/>
  <c r="AL40" i="23"/>
  <c r="AL41" i="23"/>
  <c r="AL42" i="23"/>
  <c r="AL43" i="23"/>
  <c r="AL44" i="23"/>
  <c r="AL45" i="23"/>
  <c r="AL46" i="23"/>
  <c r="AL47" i="23"/>
  <c r="AL48" i="23"/>
  <c r="AL49" i="23"/>
  <c r="AL50" i="23"/>
  <c r="AL51" i="23"/>
  <c r="AL52" i="23"/>
  <c r="AL53" i="23"/>
  <c r="AL54" i="23"/>
  <c r="AL55" i="23"/>
  <c r="AL56" i="23"/>
  <c r="AL57" i="23"/>
  <c r="AL58" i="23"/>
  <c r="AL59" i="23"/>
  <c r="AL60" i="23"/>
  <c r="AL61" i="23"/>
  <c r="AL62" i="23"/>
  <c r="AL63" i="23"/>
  <c r="AL64" i="23"/>
  <c r="AL65" i="23"/>
  <c r="AL66" i="23"/>
  <c r="AL67" i="23"/>
  <c r="AL68" i="23"/>
  <c r="AL69" i="23"/>
  <c r="AL70" i="23"/>
  <c r="AL71" i="23"/>
  <c r="AL72" i="23"/>
  <c r="AL73" i="23"/>
  <c r="AL74" i="23"/>
  <c r="AL75" i="23"/>
  <c r="AL76" i="23"/>
  <c r="AL77" i="23"/>
  <c r="AL78" i="23"/>
  <c r="AL79" i="23"/>
  <c r="AL80" i="23"/>
  <c r="AL81" i="23"/>
  <c r="AL82" i="23"/>
  <c r="AL83" i="23"/>
  <c r="AL84" i="23"/>
  <c r="AL85" i="23"/>
  <c r="AL86" i="23"/>
  <c r="AL87" i="23"/>
  <c r="AL88" i="23"/>
  <c r="AL89" i="23"/>
  <c r="AL90" i="23"/>
  <c r="AL91" i="23"/>
  <c r="AL92" i="23"/>
  <c r="AL93" i="23"/>
  <c r="AL94" i="23"/>
  <c r="AL95" i="23"/>
  <c r="AL96" i="23"/>
  <c r="AL97" i="23"/>
  <c r="AL98" i="23"/>
  <c r="AL99" i="23"/>
  <c r="AL100" i="23"/>
  <c r="AL101" i="23"/>
  <c r="AL102" i="23"/>
  <c r="AL103" i="23"/>
  <c r="AL104" i="23"/>
  <c r="AL105" i="23"/>
  <c r="AL106" i="23"/>
  <c r="AL107" i="23"/>
  <c r="AL108" i="23"/>
  <c r="AL109" i="23"/>
  <c r="AL110" i="23"/>
  <c r="AL111" i="23"/>
  <c r="AL112" i="23"/>
  <c r="AL113" i="23"/>
  <c r="AL114" i="23"/>
  <c r="AL115" i="23"/>
  <c r="AL116" i="23"/>
  <c r="AL117" i="23"/>
  <c r="AL118" i="23"/>
  <c r="AL119" i="23"/>
  <c r="AL120" i="23"/>
  <c r="AL121" i="23"/>
  <c r="AL122" i="23"/>
  <c r="AL123" i="23"/>
  <c r="AL124" i="23"/>
  <c r="AL125" i="23"/>
  <c r="AL126" i="23"/>
  <c r="AL127" i="23"/>
  <c r="AL128" i="23"/>
  <c r="AL129" i="23"/>
  <c r="AL130" i="23"/>
  <c r="AL131" i="23"/>
  <c r="AL132" i="23"/>
  <c r="AL133" i="23"/>
  <c r="AL134" i="23"/>
  <c r="AL135" i="23"/>
  <c r="AL136" i="23"/>
  <c r="AL137" i="23"/>
  <c r="AL138" i="23"/>
  <c r="AL139" i="23"/>
  <c r="AL140" i="23"/>
  <c r="AL141" i="23"/>
  <c r="AL142" i="23"/>
  <c r="AL143" i="23"/>
  <c r="AL144" i="23"/>
  <c r="AL145" i="23"/>
  <c r="AL146" i="23"/>
  <c r="AL147" i="23"/>
  <c r="AL148" i="23"/>
  <c r="AL149" i="23"/>
  <c r="AL150" i="23"/>
  <c r="AL151" i="23"/>
  <c r="AL152" i="23"/>
  <c r="AL153" i="23"/>
  <c r="AL154" i="23"/>
  <c r="AL155" i="23"/>
  <c r="AL156" i="23"/>
  <c r="AL157" i="23"/>
  <c r="AL158" i="23"/>
  <c r="AL159" i="23"/>
  <c r="AL160" i="23"/>
  <c r="AL161" i="23"/>
  <c r="AL162" i="23"/>
  <c r="AL163" i="23"/>
  <c r="AL164" i="23"/>
  <c r="AL165" i="23"/>
  <c r="AL166" i="23"/>
  <c r="AL167" i="23"/>
  <c r="AL168" i="23"/>
  <c r="AL169" i="23"/>
  <c r="AL170" i="23"/>
  <c r="AL171" i="23"/>
  <c r="AL172" i="23"/>
  <c r="AL173" i="23"/>
  <c r="AL174" i="23"/>
  <c r="AL175" i="23"/>
  <c r="AL176" i="23"/>
  <c r="AL177" i="23"/>
  <c r="AL178" i="23"/>
  <c r="AL179" i="23"/>
  <c r="AL180" i="23"/>
  <c r="AL181" i="23"/>
  <c r="AL182" i="23"/>
  <c r="AL183" i="23"/>
  <c r="AL184" i="23"/>
  <c r="AL185" i="23"/>
  <c r="AL186" i="23"/>
  <c r="AL187" i="23"/>
  <c r="AL188" i="23"/>
  <c r="AL189" i="23"/>
  <c r="AL190" i="23"/>
  <c r="AL191" i="23"/>
  <c r="AL192" i="23"/>
  <c r="AL193" i="23"/>
  <c r="AL194" i="23"/>
  <c r="AL195" i="23"/>
  <c r="AL196" i="23"/>
  <c r="AL197" i="23"/>
  <c r="AL198" i="23"/>
  <c r="AL199" i="23"/>
  <c r="AL200" i="23"/>
  <c r="AL201" i="23"/>
  <c r="AL202" i="23"/>
  <c r="AL203" i="23"/>
  <c r="AL204" i="23"/>
  <c r="AL205" i="23"/>
  <c r="AL206" i="23"/>
  <c r="AL207" i="23"/>
  <c r="AL208" i="23"/>
  <c r="AL209" i="23"/>
  <c r="AL210" i="23"/>
  <c r="AL211" i="23"/>
  <c r="AL212" i="23"/>
  <c r="AL213" i="23"/>
  <c r="AL214" i="23"/>
  <c r="AL215" i="23"/>
  <c r="AL216" i="23"/>
  <c r="AL217" i="23"/>
  <c r="AL218" i="23"/>
  <c r="AL219" i="23"/>
  <c r="AL220" i="23"/>
  <c r="AL221" i="23"/>
  <c r="AL222" i="23"/>
  <c r="AL223" i="23"/>
  <c r="AL224" i="23"/>
  <c r="AL225" i="23"/>
  <c r="AL226" i="23"/>
  <c r="AL227" i="23"/>
  <c r="AL228" i="23"/>
  <c r="AL229" i="23"/>
  <c r="AL230" i="23"/>
  <c r="AL231" i="23"/>
  <c r="AL232" i="23"/>
  <c r="AL233" i="23"/>
  <c r="AL234" i="23"/>
  <c r="AL235" i="23"/>
  <c r="AL236" i="23"/>
  <c r="AL237" i="23"/>
  <c r="AL238" i="23"/>
  <c r="AL239" i="23"/>
  <c r="AL240" i="23"/>
  <c r="AL241" i="23"/>
  <c r="AL242" i="23"/>
  <c r="AL243" i="23"/>
  <c r="AL244" i="23"/>
  <c r="AL245" i="23"/>
  <c r="AL246" i="23"/>
  <c r="AL247" i="23"/>
  <c r="AL248" i="23"/>
  <c r="AL249" i="23"/>
  <c r="AL250" i="23"/>
  <c r="AL251" i="23"/>
  <c r="AL252" i="23"/>
  <c r="AL253" i="23"/>
  <c r="AL254" i="23"/>
  <c r="AL255" i="23"/>
  <c r="AL256" i="23"/>
  <c r="AL257" i="23"/>
  <c r="AL258" i="23"/>
  <c r="AL259" i="23"/>
  <c r="AL260" i="23"/>
  <c r="AL261" i="23"/>
  <c r="AL262" i="23"/>
  <c r="AL263" i="23"/>
  <c r="AL264" i="23"/>
  <c r="AL265" i="23"/>
  <c r="AL266" i="23"/>
  <c r="AL267" i="23"/>
  <c r="AL268" i="23"/>
  <c r="AL269" i="23"/>
  <c r="AL270" i="23"/>
  <c r="AL271" i="23"/>
  <c r="AL272" i="23"/>
  <c r="AL273" i="23"/>
  <c r="AL274" i="23"/>
  <c r="AL275" i="23"/>
  <c r="AL276" i="23"/>
  <c r="AL277" i="23"/>
  <c r="AL278" i="23"/>
  <c r="AL279" i="23"/>
  <c r="AL280" i="23"/>
  <c r="AL281" i="23"/>
  <c r="AL282" i="23"/>
  <c r="AL283" i="23"/>
  <c r="AL284" i="23"/>
  <c r="AL285" i="23"/>
  <c r="AL286" i="23"/>
  <c r="AL287" i="23"/>
  <c r="AL288" i="23"/>
  <c r="AL289" i="23"/>
  <c r="AL290" i="23"/>
  <c r="AL291" i="23"/>
  <c r="AL292" i="23"/>
  <c r="AL293" i="23"/>
  <c r="AL294" i="23"/>
  <c r="AL295" i="23"/>
  <c r="AL296" i="23"/>
  <c r="AL297" i="23"/>
  <c r="AL298" i="23"/>
  <c r="AL299" i="23"/>
  <c r="AL300" i="23"/>
  <c r="AL301" i="23"/>
  <c r="AL302" i="23"/>
  <c r="AL303" i="23"/>
  <c r="AL304" i="23"/>
  <c r="AL305" i="23"/>
  <c r="AL306" i="23"/>
  <c r="AL307" i="23"/>
  <c r="AL308" i="23"/>
  <c r="AL309" i="23"/>
  <c r="AL310" i="23"/>
  <c r="AL311" i="23"/>
  <c r="AL312" i="23"/>
  <c r="AL313" i="23"/>
  <c r="AL314" i="23"/>
  <c r="AL315" i="23"/>
  <c r="AL316" i="23"/>
  <c r="AL317" i="23"/>
  <c r="AL318" i="23"/>
  <c r="AL319" i="23"/>
  <c r="AL320" i="23"/>
  <c r="AL321" i="23"/>
  <c r="AL322" i="23"/>
  <c r="AL323" i="23"/>
  <c r="AL324" i="23"/>
  <c r="AL325" i="23"/>
  <c r="AL326" i="23"/>
  <c r="AL327" i="23"/>
  <c r="AL328" i="23"/>
  <c r="AL329" i="23"/>
  <c r="AL330" i="23"/>
  <c r="AL331" i="23"/>
  <c r="AL332" i="23"/>
  <c r="AL333" i="23"/>
  <c r="AL334" i="23"/>
  <c r="AL335" i="23"/>
  <c r="AL336" i="23"/>
  <c r="AL337" i="23"/>
  <c r="AL338" i="23"/>
  <c r="AL339" i="23"/>
  <c r="AL340" i="23"/>
  <c r="AL341" i="23"/>
  <c r="AL342" i="23"/>
  <c r="AL343" i="23"/>
  <c r="AL344" i="23"/>
  <c r="AL345" i="23"/>
  <c r="AL346" i="23"/>
  <c r="AL347" i="23"/>
  <c r="AL348" i="23"/>
  <c r="AL349" i="23"/>
  <c r="AL350" i="23"/>
  <c r="AL351" i="23"/>
  <c r="AL352" i="23"/>
  <c r="AL353" i="23"/>
  <c r="AL354" i="23"/>
  <c r="AL355" i="23"/>
  <c r="AL356" i="23"/>
  <c r="AL357" i="23"/>
  <c r="AL358" i="23"/>
  <c r="AL359" i="23"/>
  <c r="AL360" i="23"/>
  <c r="AL361" i="23"/>
  <c r="AL362" i="23"/>
  <c r="AL363" i="23"/>
  <c r="AL364" i="23"/>
  <c r="AL365" i="23"/>
  <c r="AL366" i="23"/>
  <c r="AL367" i="23"/>
  <c r="AL368" i="23"/>
  <c r="AL369" i="23"/>
  <c r="AL370" i="23"/>
  <c r="AL371" i="23"/>
  <c r="AL372" i="23"/>
  <c r="AL373" i="23"/>
  <c r="AL374" i="23"/>
  <c r="AL375" i="23"/>
  <c r="AL376" i="23"/>
  <c r="AL377" i="23"/>
  <c r="AL378" i="23"/>
  <c r="AL379" i="23"/>
  <c r="AL380" i="23"/>
  <c r="AL381" i="23"/>
  <c r="AL382" i="23"/>
  <c r="AL3" i="23"/>
  <c r="AK382" i="23"/>
  <c r="AK381" i="23"/>
  <c r="AK380" i="23"/>
  <c r="AK379" i="23"/>
  <c r="AK378" i="23"/>
  <c r="AK377" i="23"/>
  <c r="AK376" i="23"/>
  <c r="AK375" i="23"/>
  <c r="AK374" i="23"/>
  <c r="AK373" i="23"/>
  <c r="AK372" i="23"/>
  <c r="AK371" i="23"/>
  <c r="AK370" i="23"/>
  <c r="AK369" i="23"/>
  <c r="AK368" i="23"/>
  <c r="AK367" i="23"/>
  <c r="AK366" i="23"/>
  <c r="AK365" i="23"/>
  <c r="AK364" i="23"/>
  <c r="AK363" i="23"/>
  <c r="AK362" i="23"/>
  <c r="AK361" i="23"/>
  <c r="AK360" i="23"/>
  <c r="AK359" i="23"/>
  <c r="AK358" i="23"/>
  <c r="AK357" i="23"/>
  <c r="AK356" i="23"/>
  <c r="AK355" i="23"/>
  <c r="AK354" i="23"/>
  <c r="AK353" i="23"/>
  <c r="AK352" i="23"/>
  <c r="AK351" i="23"/>
  <c r="AK350" i="23"/>
  <c r="AK349" i="23"/>
  <c r="AK348" i="23"/>
  <c r="AK347" i="23"/>
  <c r="AK346" i="23"/>
  <c r="AK345" i="23"/>
  <c r="AK344" i="23"/>
  <c r="AK343" i="23"/>
  <c r="AK342" i="23"/>
  <c r="AK341" i="23"/>
  <c r="AK340" i="23"/>
  <c r="AK339" i="23"/>
  <c r="AK338" i="23"/>
  <c r="AK337" i="23"/>
  <c r="AK336" i="23"/>
  <c r="AK335" i="23"/>
  <c r="AK334" i="23"/>
  <c r="AK333" i="23"/>
  <c r="AK332" i="23"/>
  <c r="AK331" i="23"/>
  <c r="AK330" i="23"/>
  <c r="AK329" i="23"/>
  <c r="AK328" i="23"/>
  <c r="AK327" i="23"/>
  <c r="AK326" i="23"/>
  <c r="AK325" i="23"/>
  <c r="AK324" i="23"/>
  <c r="AK323" i="23"/>
  <c r="AK322" i="23"/>
  <c r="AK321" i="23"/>
  <c r="AK320" i="23"/>
  <c r="AK319" i="23"/>
  <c r="AK318" i="23"/>
  <c r="AK317" i="23"/>
  <c r="AK316" i="23"/>
  <c r="AK315" i="23"/>
  <c r="AK314" i="23"/>
  <c r="AK313" i="23"/>
  <c r="AK312" i="23"/>
  <c r="AK311" i="23"/>
  <c r="AK310" i="23"/>
  <c r="AK309" i="23"/>
  <c r="AK308" i="23"/>
  <c r="AK307" i="23"/>
  <c r="AK306" i="23"/>
  <c r="AK305" i="23"/>
  <c r="AK304" i="23"/>
  <c r="AK303" i="23"/>
  <c r="AK302" i="23"/>
  <c r="AK301" i="23"/>
  <c r="AK300" i="23"/>
  <c r="AK299" i="23"/>
  <c r="AK298" i="23"/>
  <c r="AK297" i="23"/>
  <c r="AK296" i="23"/>
  <c r="AK295" i="23"/>
  <c r="AK294" i="23"/>
  <c r="AK293" i="23"/>
  <c r="AK292" i="23"/>
  <c r="AK291" i="23"/>
  <c r="AK290" i="23"/>
  <c r="AK289" i="23"/>
  <c r="AK288" i="23"/>
  <c r="AK287" i="23"/>
  <c r="AK286" i="23"/>
  <c r="AK285" i="23"/>
  <c r="AK284" i="23"/>
  <c r="AK283" i="23"/>
  <c r="AK282" i="23"/>
  <c r="AK281" i="23"/>
  <c r="AK280" i="23"/>
  <c r="AK279" i="23"/>
  <c r="AK278" i="23"/>
  <c r="AK277" i="23"/>
  <c r="AK276" i="23"/>
  <c r="AK275" i="23"/>
  <c r="AK274" i="23"/>
  <c r="AK273" i="23"/>
  <c r="AK272" i="23"/>
  <c r="AK271" i="23"/>
  <c r="AK270" i="23"/>
  <c r="AK269" i="23"/>
  <c r="AK268" i="23"/>
  <c r="AK267" i="23"/>
  <c r="AK266" i="23"/>
  <c r="AK265" i="23"/>
  <c r="AK264" i="23"/>
  <c r="AK263" i="23"/>
  <c r="AK262" i="23"/>
  <c r="AK261" i="23"/>
  <c r="AK260" i="23"/>
  <c r="AK259" i="23"/>
  <c r="AK258" i="23"/>
  <c r="AK257" i="23"/>
  <c r="AK256" i="23"/>
  <c r="AK255" i="23"/>
  <c r="AK254" i="23"/>
  <c r="AK253" i="23"/>
  <c r="AK252" i="23"/>
  <c r="AK251" i="23"/>
  <c r="AK250" i="23"/>
  <c r="AK249" i="23"/>
  <c r="AK248" i="23"/>
  <c r="AK247" i="23"/>
  <c r="AK246" i="23"/>
  <c r="AK245" i="23"/>
  <c r="AK244" i="23"/>
  <c r="AK243" i="23"/>
  <c r="AK242" i="23"/>
  <c r="AK241" i="23"/>
  <c r="AK240" i="23"/>
  <c r="AK239" i="23"/>
  <c r="AK238" i="23"/>
  <c r="AK237" i="23"/>
  <c r="AK236" i="23"/>
  <c r="AK235" i="23"/>
  <c r="AK234" i="23"/>
  <c r="AK233" i="23"/>
  <c r="AK232" i="23"/>
  <c r="AK231" i="23"/>
  <c r="AK230" i="23"/>
  <c r="AK229" i="23"/>
  <c r="AK228" i="23"/>
  <c r="AK227" i="23"/>
  <c r="AK226" i="23"/>
  <c r="AK225" i="23"/>
  <c r="AK224" i="23"/>
  <c r="AK223" i="23"/>
  <c r="AK222" i="23"/>
  <c r="AK221" i="23"/>
  <c r="AK220" i="23"/>
  <c r="AK219" i="23"/>
  <c r="AK218" i="23"/>
  <c r="AK217" i="23"/>
  <c r="AK216" i="23"/>
  <c r="AK215" i="23"/>
  <c r="AK214" i="23"/>
  <c r="AK213" i="23"/>
  <c r="AK212" i="23"/>
  <c r="AK211" i="23"/>
  <c r="AK210" i="23"/>
  <c r="AK209" i="23"/>
  <c r="AK208" i="23"/>
  <c r="AK207" i="23"/>
  <c r="AK206" i="23"/>
  <c r="AK205" i="23"/>
  <c r="AK204" i="23"/>
  <c r="AK203" i="23"/>
  <c r="AK202" i="23"/>
  <c r="AK201" i="23"/>
  <c r="AK200" i="23"/>
  <c r="AK199" i="23"/>
  <c r="AK198" i="23"/>
  <c r="AK197" i="23"/>
  <c r="AK196" i="23"/>
  <c r="AK195" i="23"/>
  <c r="AK194" i="23"/>
  <c r="AK193" i="23"/>
  <c r="AK192" i="23"/>
  <c r="AK191" i="23"/>
  <c r="AK190" i="23"/>
  <c r="AK189" i="23"/>
  <c r="AK188" i="23"/>
  <c r="AK187" i="23"/>
  <c r="AK186" i="23"/>
  <c r="AK185" i="23"/>
  <c r="AK184" i="23"/>
  <c r="AK183" i="23"/>
  <c r="AK182" i="23"/>
  <c r="AK181" i="23"/>
  <c r="AK180" i="23"/>
  <c r="AK179" i="23"/>
  <c r="AK178" i="23"/>
  <c r="AK177" i="23"/>
  <c r="AK176" i="23"/>
  <c r="AK175" i="23"/>
  <c r="AK174" i="23"/>
  <c r="AK173" i="23"/>
  <c r="AK172" i="23"/>
  <c r="AK171" i="23"/>
  <c r="AK170" i="23"/>
  <c r="AK169" i="23"/>
  <c r="AK168" i="23"/>
  <c r="AK167" i="23"/>
  <c r="AK166" i="23"/>
  <c r="AK165" i="23"/>
  <c r="AK164" i="23"/>
  <c r="AK163" i="23"/>
  <c r="AK162" i="23"/>
  <c r="AK161" i="23"/>
  <c r="AK160" i="23"/>
  <c r="AK159" i="23"/>
  <c r="AK158" i="23"/>
  <c r="AK157" i="23"/>
  <c r="AK156" i="23"/>
  <c r="AK155" i="23"/>
  <c r="AK154" i="23"/>
  <c r="AK153" i="23"/>
  <c r="AK152" i="23"/>
  <c r="AK151" i="23"/>
  <c r="AK150" i="23"/>
  <c r="AK149" i="23"/>
  <c r="AK148" i="23"/>
  <c r="AK147" i="23"/>
  <c r="AK146" i="23"/>
  <c r="AK145" i="23"/>
  <c r="AK144" i="23"/>
  <c r="AK143" i="23"/>
  <c r="AK142" i="23"/>
  <c r="AK141" i="23"/>
  <c r="AK140" i="23"/>
  <c r="AK139" i="23"/>
  <c r="AK138" i="23"/>
  <c r="AK137" i="23"/>
  <c r="AK136" i="23"/>
  <c r="AK135" i="23"/>
  <c r="AK134" i="23"/>
  <c r="AK133" i="23"/>
  <c r="AK132" i="23"/>
  <c r="AK131" i="23"/>
  <c r="AK130" i="23"/>
  <c r="AK129" i="23"/>
  <c r="AK128" i="23"/>
  <c r="AK127" i="23"/>
  <c r="AK126" i="23"/>
  <c r="AK125" i="23"/>
  <c r="AK124" i="23"/>
  <c r="AK123" i="23"/>
  <c r="AK122" i="23"/>
  <c r="AK121" i="23"/>
  <c r="AK120" i="23"/>
  <c r="AK119" i="23"/>
  <c r="AK118" i="23"/>
  <c r="AK117" i="23"/>
  <c r="AK116" i="23"/>
  <c r="AK115" i="23"/>
  <c r="AK114" i="23"/>
  <c r="AK113" i="23"/>
  <c r="AK112" i="23"/>
  <c r="AK111" i="23"/>
  <c r="AK110" i="23"/>
  <c r="AK109" i="23"/>
  <c r="AK108" i="23"/>
  <c r="AK107" i="23"/>
  <c r="AK106" i="23"/>
  <c r="AK105" i="23"/>
  <c r="AK104" i="23"/>
  <c r="AK103" i="23"/>
  <c r="AK102" i="23"/>
  <c r="AK101" i="23"/>
  <c r="AK100" i="23"/>
  <c r="AK99" i="23"/>
  <c r="AK98" i="23"/>
  <c r="AK97" i="23"/>
  <c r="AK96" i="23"/>
  <c r="AK95" i="23"/>
  <c r="AK94" i="23"/>
  <c r="AK93" i="23"/>
  <c r="AK92" i="23"/>
  <c r="AK91" i="23"/>
  <c r="AK90" i="23"/>
  <c r="AK89" i="23"/>
  <c r="AK88" i="23"/>
  <c r="AK87" i="23"/>
  <c r="AK86" i="23"/>
  <c r="AK85" i="23"/>
  <c r="AK84" i="23"/>
  <c r="AK83" i="23"/>
  <c r="AK82" i="23"/>
  <c r="AK81" i="23"/>
  <c r="AK80" i="23"/>
  <c r="AK79" i="23"/>
  <c r="AK78" i="23"/>
  <c r="AK77" i="23"/>
  <c r="AK76" i="23"/>
  <c r="AK75" i="23"/>
  <c r="AK74" i="23"/>
  <c r="AK73" i="23"/>
  <c r="AK72" i="23"/>
  <c r="AK71" i="23"/>
  <c r="AK70" i="23"/>
  <c r="AK69" i="23"/>
  <c r="AK68" i="23"/>
  <c r="AK67" i="23"/>
  <c r="AK66" i="23"/>
  <c r="AK65" i="23"/>
  <c r="AK64" i="23"/>
  <c r="AK63" i="23"/>
  <c r="AK62" i="23"/>
  <c r="AK61" i="23"/>
  <c r="AK60" i="23"/>
  <c r="AK59" i="23"/>
  <c r="AK58" i="23"/>
  <c r="AK57" i="23"/>
  <c r="AK56" i="23"/>
  <c r="AK55" i="23"/>
  <c r="AK54" i="23"/>
  <c r="AK53" i="23"/>
  <c r="AK52" i="23"/>
  <c r="AK51" i="23"/>
  <c r="AK50" i="23"/>
  <c r="AK49" i="23"/>
  <c r="AK48" i="23"/>
  <c r="AK47" i="23"/>
  <c r="AK46" i="23"/>
  <c r="AK45" i="23"/>
  <c r="AK44" i="23"/>
  <c r="AK43" i="23"/>
  <c r="AK42" i="23"/>
  <c r="AK41" i="23"/>
  <c r="AK40" i="23"/>
  <c r="AK39" i="23"/>
  <c r="AK38" i="23"/>
  <c r="AK37" i="23"/>
  <c r="AK36" i="23"/>
  <c r="AK35" i="23"/>
  <c r="AK34" i="23"/>
  <c r="AK33" i="23"/>
  <c r="AK32" i="23"/>
  <c r="AK31" i="23"/>
  <c r="AK30" i="23"/>
  <c r="AK29" i="23"/>
  <c r="AK28" i="23"/>
  <c r="AK27" i="23"/>
  <c r="AK26" i="23"/>
  <c r="AK25" i="23"/>
  <c r="AK24" i="23"/>
  <c r="AK23" i="23"/>
  <c r="AK22" i="23"/>
  <c r="AK21" i="23"/>
  <c r="AK20" i="23"/>
  <c r="AK19" i="23"/>
  <c r="AK18" i="23"/>
  <c r="AK17" i="23"/>
  <c r="AK16" i="23"/>
  <c r="AK15" i="23"/>
  <c r="AK14" i="23"/>
  <c r="AK13" i="23"/>
  <c r="AK12" i="23"/>
  <c r="AK11" i="23"/>
  <c r="AK10" i="23"/>
  <c r="AK9" i="23"/>
  <c r="AK8" i="23"/>
  <c r="AK7" i="23"/>
  <c r="AK6" i="23"/>
  <c r="AK5" i="23"/>
  <c r="AK4" i="23"/>
  <c r="AK3" i="23"/>
  <c r="AM4" i="22"/>
  <c r="AM5" i="22"/>
  <c r="AM6" i="22"/>
  <c r="AM7" i="22"/>
  <c r="AM8" i="22"/>
  <c r="AM9" i="22"/>
  <c r="AM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M52" i="22"/>
  <c r="AM53" i="22"/>
  <c r="AM54" i="22"/>
  <c r="AM55" i="22"/>
  <c r="AM56" i="22"/>
  <c r="AM57" i="22"/>
  <c r="AM58" i="22"/>
  <c r="AM59" i="22"/>
  <c r="AM60" i="22"/>
  <c r="AM61" i="22"/>
  <c r="AM62" i="22"/>
  <c r="AM63" i="22"/>
  <c r="AM64" i="22"/>
  <c r="AM65" i="22"/>
  <c r="AM66" i="22"/>
  <c r="AM67" i="22"/>
  <c r="AM68" i="22"/>
  <c r="AM69" i="22"/>
  <c r="AM70" i="22"/>
  <c r="AM71" i="22"/>
  <c r="AM72" i="22"/>
  <c r="AM73" i="22"/>
  <c r="AM74" i="22"/>
  <c r="AM75" i="22"/>
  <c r="AM76" i="22"/>
  <c r="AM77" i="22"/>
  <c r="AM78" i="22"/>
  <c r="AM79" i="22"/>
  <c r="AM80" i="22"/>
  <c r="AM81" i="22"/>
  <c r="AM82" i="22"/>
  <c r="AM83" i="22"/>
  <c r="AM84" i="22"/>
  <c r="AM85" i="22"/>
  <c r="AM86" i="22"/>
  <c r="AM87" i="22"/>
  <c r="AM88" i="22"/>
  <c r="AM89" i="22"/>
  <c r="AM90" i="22"/>
  <c r="AM91" i="22"/>
  <c r="AM92" i="22"/>
  <c r="AM93" i="22"/>
  <c r="AM94" i="22"/>
  <c r="AM95" i="22"/>
  <c r="AM96" i="22"/>
  <c r="AM97" i="22"/>
  <c r="AM98" i="22"/>
  <c r="AM99" i="22"/>
  <c r="AM100" i="22"/>
  <c r="AM101" i="22"/>
  <c r="AM102" i="22"/>
  <c r="AM103" i="22"/>
  <c r="AM104" i="22"/>
  <c r="AM105" i="22"/>
  <c r="AM106" i="22"/>
  <c r="AM107" i="22"/>
  <c r="AM108" i="22"/>
  <c r="AM109" i="22"/>
  <c r="AM110" i="22"/>
  <c r="AM111" i="22"/>
  <c r="AM112" i="22"/>
  <c r="AM113" i="22"/>
  <c r="AM114" i="22"/>
  <c r="AM115" i="22"/>
  <c r="AM116" i="22"/>
  <c r="AM117" i="22"/>
  <c r="AM118" i="22"/>
  <c r="AM119" i="22"/>
  <c r="AM120" i="22"/>
  <c r="AM121" i="22"/>
  <c r="AM122" i="22"/>
  <c r="AM123" i="22"/>
  <c r="AM124" i="22"/>
  <c r="AM125" i="22"/>
  <c r="AM126" i="22"/>
  <c r="AM127" i="22"/>
  <c r="AM128" i="22"/>
  <c r="AM129" i="22"/>
  <c r="AM130" i="22"/>
  <c r="AM131" i="22"/>
  <c r="AM132" i="22"/>
  <c r="AM133" i="22"/>
  <c r="AM134" i="22"/>
  <c r="AM135" i="22"/>
  <c r="AM136" i="22"/>
  <c r="AM137" i="22"/>
  <c r="AM138" i="22"/>
  <c r="AM139" i="22"/>
  <c r="AM140" i="22"/>
  <c r="AM141" i="22"/>
  <c r="AM142" i="22"/>
  <c r="AM143" i="22"/>
  <c r="AM144" i="22"/>
  <c r="AM145" i="22"/>
  <c r="AM146" i="22"/>
  <c r="AM147" i="22"/>
  <c r="AM148" i="22"/>
  <c r="AM149" i="22"/>
  <c r="AM150" i="22"/>
  <c r="AM151" i="22"/>
  <c r="AM152" i="22"/>
  <c r="AM153" i="22"/>
  <c r="AM154" i="22"/>
  <c r="AM155" i="22"/>
  <c r="AM156" i="22"/>
  <c r="AM157" i="22"/>
  <c r="AM158" i="22"/>
  <c r="AM159" i="22"/>
  <c r="AM160" i="22"/>
  <c r="AM161" i="22"/>
  <c r="AM162" i="22"/>
  <c r="AM163" i="22"/>
  <c r="AM164" i="22"/>
  <c r="AM165" i="22"/>
  <c r="AM166" i="22"/>
  <c r="AM167" i="22"/>
  <c r="AM168" i="22"/>
  <c r="AM169" i="22"/>
  <c r="AM170" i="22"/>
  <c r="AM171" i="22"/>
  <c r="AM172" i="22"/>
  <c r="AM173" i="22"/>
  <c r="AM174" i="22"/>
  <c r="AM175" i="22"/>
  <c r="AM176" i="22"/>
  <c r="AM177" i="22"/>
  <c r="AM178" i="22"/>
  <c r="AM179" i="22"/>
  <c r="AM180" i="22"/>
  <c r="AM181" i="22"/>
  <c r="AM182" i="22"/>
  <c r="AM183" i="22"/>
  <c r="AM184" i="22"/>
  <c r="AM185" i="22"/>
  <c r="AM186" i="22"/>
  <c r="AM187" i="22"/>
  <c r="AM188" i="22"/>
  <c r="AM189" i="22"/>
  <c r="AM190" i="22"/>
  <c r="AM191" i="22"/>
  <c r="AM192" i="22"/>
  <c r="AM193" i="22"/>
  <c r="AM194" i="22"/>
  <c r="AM195" i="22"/>
  <c r="AM196" i="22"/>
  <c r="AM197" i="22"/>
  <c r="AM198" i="22"/>
  <c r="AM199" i="22"/>
  <c r="AM200" i="22"/>
  <c r="AM201" i="22"/>
  <c r="AM202" i="22"/>
  <c r="AM203" i="22"/>
  <c r="AM204" i="22"/>
  <c r="AM205" i="22"/>
  <c r="AM206" i="22"/>
  <c r="AM207" i="22"/>
  <c r="AM208" i="22"/>
  <c r="AM209" i="22"/>
  <c r="AM210" i="22"/>
  <c r="AM211" i="22"/>
  <c r="AM212" i="22"/>
  <c r="AM213" i="22"/>
  <c r="AM214" i="22"/>
  <c r="AM215" i="22"/>
  <c r="AM216" i="22"/>
  <c r="AM217" i="22"/>
  <c r="AM218" i="22"/>
  <c r="AM219" i="22"/>
  <c r="AM220" i="22"/>
  <c r="AM221" i="22"/>
  <c r="AM222" i="22"/>
  <c r="AM223" i="22"/>
  <c r="AM224" i="22"/>
  <c r="AM225" i="22"/>
  <c r="AM226" i="22"/>
  <c r="AM227" i="22"/>
  <c r="AM228" i="22"/>
  <c r="AM229" i="22"/>
  <c r="AM230" i="22"/>
  <c r="AM231" i="22"/>
  <c r="AM232" i="22"/>
  <c r="AM233" i="22"/>
  <c r="AM234" i="22"/>
  <c r="AM235" i="22"/>
  <c r="AM236" i="22"/>
  <c r="AM237" i="22"/>
  <c r="AM238" i="22"/>
  <c r="AM239" i="22"/>
  <c r="AM240" i="22"/>
  <c r="AM241" i="22"/>
  <c r="AM242" i="22"/>
  <c r="AM243" i="22"/>
  <c r="AM244" i="22"/>
  <c r="AM245" i="22"/>
  <c r="AM246" i="22"/>
  <c r="AM247" i="22"/>
  <c r="AM248" i="22"/>
  <c r="AM249" i="22"/>
  <c r="AM250" i="22"/>
  <c r="AM251" i="22"/>
  <c r="AM252" i="22"/>
  <c r="AM253" i="22"/>
  <c r="AM254" i="22"/>
  <c r="AM255" i="22"/>
  <c r="AM256" i="22"/>
  <c r="AM257" i="22"/>
  <c r="AM258" i="22"/>
  <c r="AM259" i="22"/>
  <c r="AM260" i="22"/>
  <c r="AM261" i="22"/>
  <c r="AM262" i="22"/>
  <c r="AM263" i="22"/>
  <c r="AM264" i="22"/>
  <c r="AM265" i="22"/>
  <c r="AM266" i="22"/>
  <c r="AM267" i="22"/>
  <c r="AM268" i="22"/>
  <c r="AM269" i="22"/>
  <c r="AM270" i="22"/>
  <c r="AM271" i="22"/>
  <c r="AM272" i="22"/>
  <c r="AM273" i="22"/>
  <c r="AM274" i="22"/>
  <c r="AM275" i="22"/>
  <c r="AM276" i="22"/>
  <c r="AM277" i="22"/>
  <c r="AM278" i="22"/>
  <c r="AM279" i="22"/>
  <c r="AM280" i="22"/>
  <c r="AM281" i="22"/>
  <c r="AM282" i="22"/>
  <c r="AM283" i="22"/>
  <c r="AM284" i="22"/>
  <c r="AM285" i="22"/>
  <c r="AM286" i="22"/>
  <c r="AM287" i="22"/>
  <c r="AM288" i="22"/>
  <c r="AM289" i="22"/>
  <c r="AM290" i="22"/>
  <c r="AM291" i="22"/>
  <c r="AM292" i="22"/>
  <c r="AM293" i="22"/>
  <c r="AM294" i="22"/>
  <c r="AM295" i="22"/>
  <c r="AM296" i="22"/>
  <c r="AM297" i="22"/>
  <c r="AM298" i="22"/>
  <c r="AM299" i="22"/>
  <c r="AM300" i="22"/>
  <c r="AM301" i="22"/>
  <c r="AM302" i="22"/>
  <c r="AM303" i="22"/>
  <c r="AM304" i="22"/>
  <c r="AM305" i="22"/>
  <c r="AM306" i="22"/>
  <c r="AM307" i="22"/>
  <c r="AM308" i="22"/>
  <c r="AM309" i="22"/>
  <c r="AM310" i="22"/>
  <c r="AM311" i="22"/>
  <c r="AM312" i="22"/>
  <c r="AM313" i="22"/>
  <c r="AM314" i="22"/>
  <c r="AM315" i="22"/>
  <c r="AM316" i="22"/>
  <c r="AM317" i="22"/>
  <c r="AM318" i="22"/>
  <c r="AM319" i="22"/>
  <c r="AM320" i="22"/>
  <c r="AM321" i="22"/>
  <c r="AM322" i="22"/>
  <c r="AM323" i="22"/>
  <c r="AM324" i="22"/>
  <c r="AM325" i="22"/>
  <c r="AM326" i="22"/>
  <c r="AM327" i="22"/>
  <c r="AM328" i="22"/>
  <c r="AM329" i="22"/>
  <c r="AM330" i="22"/>
  <c r="AM331" i="22"/>
  <c r="AM332" i="22"/>
  <c r="AM333" i="22"/>
  <c r="AM334" i="22"/>
  <c r="AM335" i="22"/>
  <c r="AM336" i="22"/>
  <c r="AM337" i="22"/>
  <c r="AM338" i="22"/>
  <c r="AM339" i="22"/>
  <c r="AM340" i="22"/>
  <c r="AM341" i="22"/>
  <c r="AM342" i="22"/>
  <c r="AM343" i="22"/>
  <c r="AM344" i="22"/>
  <c r="AM345" i="22"/>
  <c r="AM346" i="22"/>
  <c r="AM347" i="22"/>
  <c r="AM348" i="22"/>
  <c r="AM349" i="22"/>
  <c r="AM350" i="22"/>
  <c r="AM351" i="22"/>
  <c r="AM352" i="22"/>
  <c r="AM353" i="22"/>
  <c r="AM354" i="22"/>
  <c r="AM355" i="22"/>
  <c r="AM356" i="22"/>
  <c r="AM357" i="22"/>
  <c r="AM358" i="22"/>
  <c r="AM359" i="22"/>
  <c r="AM360" i="22"/>
  <c r="AM361" i="22"/>
  <c r="AM362" i="22"/>
  <c r="AM363" i="22"/>
  <c r="AM364" i="22"/>
  <c r="AM365" i="22"/>
  <c r="AM366" i="22"/>
  <c r="AM367" i="22"/>
  <c r="AM368" i="22"/>
  <c r="AM369" i="22"/>
  <c r="AM370" i="22"/>
  <c r="AM371" i="22"/>
  <c r="AM372" i="22"/>
  <c r="AM373" i="22"/>
  <c r="AM374" i="22"/>
  <c r="AM375" i="22"/>
  <c r="AM376" i="22"/>
  <c r="AM377" i="22"/>
  <c r="AM378" i="22"/>
  <c r="AM379" i="22"/>
  <c r="AM380" i="22"/>
  <c r="AM381" i="22"/>
  <c r="AM382" i="22"/>
  <c r="AM3" i="22"/>
  <c r="AL382" i="22"/>
  <c r="AL381" i="22"/>
  <c r="AL380" i="22"/>
  <c r="AL379" i="22"/>
  <c r="AL378" i="22"/>
  <c r="AL377" i="22"/>
  <c r="AL376" i="22"/>
  <c r="AL375" i="22"/>
  <c r="AL374" i="22"/>
  <c r="AL373" i="22"/>
  <c r="AL372" i="22"/>
  <c r="AL371" i="22"/>
  <c r="AL370" i="22"/>
  <c r="AL369" i="22"/>
  <c r="AL368" i="22"/>
  <c r="AL367" i="22"/>
  <c r="AL366" i="22"/>
  <c r="AL365" i="22"/>
  <c r="AL364" i="22"/>
  <c r="AL363" i="22"/>
  <c r="AL362" i="22"/>
  <c r="AL361" i="22"/>
  <c r="AL360" i="22"/>
  <c r="AL359" i="22"/>
  <c r="AL358" i="22"/>
  <c r="AL357" i="22"/>
  <c r="AL356" i="22"/>
  <c r="AL355" i="22"/>
  <c r="AL354" i="22"/>
  <c r="AL353" i="22"/>
  <c r="AL352" i="22"/>
  <c r="AL351" i="22"/>
  <c r="AL350" i="22"/>
  <c r="AL349" i="22"/>
  <c r="AL348" i="22"/>
  <c r="AL347" i="22"/>
  <c r="AL346" i="22"/>
  <c r="AL345" i="22"/>
  <c r="AL344" i="22"/>
  <c r="AL343" i="22"/>
  <c r="AL342" i="22"/>
  <c r="AL341" i="22"/>
  <c r="AL340" i="22"/>
  <c r="AL339" i="22"/>
  <c r="AL338" i="22"/>
  <c r="AL337" i="22"/>
  <c r="AL336" i="22"/>
  <c r="AL335" i="22"/>
  <c r="AL334" i="22"/>
  <c r="AL333" i="22"/>
  <c r="AL332" i="22"/>
  <c r="AL331" i="22"/>
  <c r="AL330" i="22"/>
  <c r="AL329" i="22"/>
  <c r="AL328" i="22"/>
  <c r="AL327" i="22"/>
  <c r="AL326" i="22"/>
  <c r="AL325" i="22"/>
  <c r="AL324" i="22"/>
  <c r="AL323" i="22"/>
  <c r="AL322" i="22"/>
  <c r="AL321" i="22"/>
  <c r="AL320" i="22"/>
  <c r="AL319" i="22"/>
  <c r="AL318" i="22"/>
  <c r="AL317" i="22"/>
  <c r="AL316" i="22"/>
  <c r="AL315" i="22"/>
  <c r="AL314" i="22"/>
  <c r="AL313" i="22"/>
  <c r="AL312" i="22"/>
  <c r="AL311" i="22"/>
  <c r="AL310" i="22"/>
  <c r="AL309" i="22"/>
  <c r="AL308" i="22"/>
  <c r="AL307" i="22"/>
  <c r="AL306" i="22"/>
  <c r="AL305" i="22"/>
  <c r="AL304" i="22"/>
  <c r="AL303" i="22"/>
  <c r="AL302" i="22"/>
  <c r="AL301" i="22"/>
  <c r="AL300" i="22"/>
  <c r="AL299" i="22"/>
  <c r="AL298" i="22"/>
  <c r="AL297" i="22"/>
  <c r="AL296" i="22"/>
  <c r="AL295" i="22"/>
  <c r="AL294" i="22"/>
  <c r="AL293" i="22"/>
  <c r="AL292" i="22"/>
  <c r="AL291" i="22"/>
  <c r="AL290" i="22"/>
  <c r="AL289" i="22"/>
  <c r="AL288" i="22"/>
  <c r="AL287" i="22"/>
  <c r="AL286" i="22"/>
  <c r="AL285" i="22"/>
  <c r="AL284" i="22"/>
  <c r="AL283" i="22"/>
  <c r="AL282" i="22"/>
  <c r="AL281" i="22"/>
  <c r="AL280" i="22"/>
  <c r="AL279" i="22"/>
  <c r="AL278" i="22"/>
  <c r="AL277" i="22"/>
  <c r="AL276" i="22"/>
  <c r="AL275" i="22"/>
  <c r="AL274" i="22"/>
  <c r="AL273" i="22"/>
  <c r="AL272" i="22"/>
  <c r="AL271" i="22"/>
  <c r="AL270" i="22"/>
  <c r="AL269" i="22"/>
  <c r="AL268" i="22"/>
  <c r="AL267" i="22"/>
  <c r="AL266" i="22"/>
  <c r="AL265" i="22"/>
  <c r="AL264" i="22"/>
  <c r="AL263" i="22"/>
  <c r="AL262" i="22"/>
  <c r="AL261" i="22"/>
  <c r="AL260" i="22"/>
  <c r="AL259" i="22"/>
  <c r="AL258" i="22"/>
  <c r="AL257" i="22"/>
  <c r="AL256" i="22"/>
  <c r="AL255" i="22"/>
  <c r="AL254" i="22"/>
  <c r="AL253" i="22"/>
  <c r="AL252" i="22"/>
  <c r="AL251" i="22"/>
  <c r="AL250" i="22"/>
  <c r="AL249" i="22"/>
  <c r="AL248" i="22"/>
  <c r="AL247" i="22"/>
  <c r="AL246" i="22"/>
  <c r="AL245" i="22"/>
  <c r="AL244" i="22"/>
  <c r="AL243" i="22"/>
  <c r="AL242" i="22"/>
  <c r="AL241" i="22"/>
  <c r="AL240" i="22"/>
  <c r="AL239" i="22"/>
  <c r="AL238" i="22"/>
  <c r="AL237" i="22"/>
  <c r="AL236" i="22"/>
  <c r="AL235" i="22"/>
  <c r="AL234" i="22"/>
  <c r="AL233" i="22"/>
  <c r="AL232" i="22"/>
  <c r="AL231" i="22"/>
  <c r="AL230" i="22"/>
  <c r="AL229" i="22"/>
  <c r="AL228" i="22"/>
  <c r="AL227" i="22"/>
  <c r="AL226" i="22"/>
  <c r="AL225" i="22"/>
  <c r="AL224" i="22"/>
  <c r="AL223" i="22"/>
  <c r="AL222" i="22"/>
  <c r="AL221" i="22"/>
  <c r="AL220" i="22"/>
  <c r="AL219" i="22"/>
  <c r="AL218" i="22"/>
  <c r="AL217" i="22"/>
  <c r="AL216" i="22"/>
  <c r="AL215" i="22"/>
  <c r="AL214" i="22"/>
  <c r="AL213" i="22"/>
  <c r="AL212" i="22"/>
  <c r="AL211" i="22"/>
  <c r="AL210" i="22"/>
  <c r="AL209" i="22"/>
  <c r="AL208" i="22"/>
  <c r="AL207" i="22"/>
  <c r="AL206" i="22"/>
  <c r="AL205" i="22"/>
  <c r="AL204" i="22"/>
  <c r="AL203" i="22"/>
  <c r="AL202" i="22"/>
  <c r="AL201" i="22"/>
  <c r="AL200" i="22"/>
  <c r="AL199" i="22"/>
  <c r="AL198" i="22"/>
  <c r="AL197" i="22"/>
  <c r="AL196" i="22"/>
  <c r="AL195" i="22"/>
  <c r="AL194" i="22"/>
  <c r="AL193" i="22"/>
  <c r="AL192" i="22"/>
  <c r="AL191" i="22"/>
  <c r="AL190" i="22"/>
  <c r="AL189" i="22"/>
  <c r="AL188" i="22"/>
  <c r="AL187" i="22"/>
  <c r="AL186" i="22"/>
  <c r="AL185" i="22"/>
  <c r="AL184" i="22"/>
  <c r="AL183" i="22"/>
  <c r="AL182" i="22"/>
  <c r="AL181" i="22"/>
  <c r="AL180" i="22"/>
  <c r="AL179" i="22"/>
  <c r="AL178" i="22"/>
  <c r="AL177" i="22"/>
  <c r="AL176" i="22"/>
  <c r="AL175" i="22"/>
  <c r="AL174" i="22"/>
  <c r="AL173" i="22"/>
  <c r="AL172" i="22"/>
  <c r="AL171" i="22"/>
  <c r="AL170" i="22"/>
  <c r="AL169" i="22"/>
  <c r="AL168" i="22"/>
  <c r="AL167" i="22"/>
  <c r="AL166" i="22"/>
  <c r="AL165" i="22"/>
  <c r="AL164" i="22"/>
  <c r="AL163" i="22"/>
  <c r="AL162" i="22"/>
  <c r="AL161" i="22"/>
  <c r="AL160" i="22"/>
  <c r="AL159" i="22"/>
  <c r="AL158" i="22"/>
  <c r="AL157" i="22"/>
  <c r="AL156" i="22"/>
  <c r="AL155" i="22"/>
  <c r="AL154" i="22"/>
  <c r="AL153" i="22"/>
  <c r="AL152" i="22"/>
  <c r="AL151" i="22"/>
  <c r="AL150" i="22"/>
  <c r="AL149" i="22"/>
  <c r="AL148" i="22"/>
  <c r="AL147" i="22"/>
  <c r="AL146" i="22"/>
  <c r="AL145" i="22"/>
  <c r="AL144" i="22"/>
  <c r="AL143" i="22"/>
  <c r="AL142" i="22"/>
  <c r="AL141" i="22"/>
  <c r="AL140" i="22"/>
  <c r="AL139" i="22"/>
  <c r="AL138" i="22"/>
  <c r="AL137" i="22"/>
  <c r="AL136" i="22"/>
  <c r="AL135" i="22"/>
  <c r="AL134" i="22"/>
  <c r="AL133" i="22"/>
  <c r="AL132" i="22"/>
  <c r="AL131" i="22"/>
  <c r="AL130" i="22"/>
  <c r="AL129" i="22"/>
  <c r="AL128" i="22"/>
  <c r="AL127" i="22"/>
  <c r="AL126" i="22"/>
  <c r="AL125" i="22"/>
  <c r="AL124" i="22"/>
  <c r="AL123" i="22"/>
  <c r="AL122" i="22"/>
  <c r="AL121" i="22"/>
  <c r="AL120" i="22"/>
  <c r="AL119" i="22"/>
  <c r="AL118" i="22"/>
  <c r="AL117" i="22"/>
  <c r="AL116" i="22"/>
  <c r="AL115" i="22"/>
  <c r="AL114" i="22"/>
  <c r="AL113" i="22"/>
  <c r="AL112" i="22"/>
  <c r="AL111" i="22"/>
  <c r="AL110" i="22"/>
  <c r="AL109" i="22"/>
  <c r="AL108" i="22"/>
  <c r="AL107" i="22"/>
  <c r="AL106" i="22"/>
  <c r="AL105" i="22"/>
  <c r="AL104" i="22"/>
  <c r="AL103" i="22"/>
  <c r="AL102" i="22"/>
  <c r="AL101" i="22"/>
  <c r="AL100" i="22"/>
  <c r="AL99" i="22"/>
  <c r="AL98" i="22"/>
  <c r="AL97" i="22"/>
  <c r="AL96" i="22"/>
  <c r="AL95" i="22"/>
  <c r="AL94" i="22"/>
  <c r="AL93" i="22"/>
  <c r="AL92" i="22"/>
  <c r="AL91" i="22"/>
  <c r="AL90" i="22"/>
  <c r="AL89" i="22"/>
  <c r="AL88" i="22"/>
  <c r="AL87" i="22"/>
  <c r="AL86" i="22"/>
  <c r="AL85" i="22"/>
  <c r="AL84" i="22"/>
  <c r="AL83" i="22"/>
  <c r="AL82" i="22"/>
  <c r="AL81" i="22"/>
  <c r="AL80" i="22"/>
  <c r="AL79" i="22"/>
  <c r="AL78" i="22"/>
  <c r="AL77" i="22"/>
  <c r="AL76" i="22"/>
  <c r="AL75" i="22"/>
  <c r="AL74" i="22"/>
  <c r="AL73" i="22"/>
  <c r="AL72" i="22"/>
  <c r="AL71" i="22"/>
  <c r="AL70" i="22"/>
  <c r="AL69" i="22"/>
  <c r="AL68" i="22"/>
  <c r="AL67" i="22"/>
  <c r="AL66" i="22"/>
  <c r="AL65" i="22"/>
  <c r="AL64" i="22"/>
  <c r="AL63" i="22"/>
  <c r="AL62" i="22"/>
  <c r="AL61" i="22"/>
  <c r="AL60" i="22"/>
  <c r="AL59" i="22"/>
  <c r="AL58" i="22"/>
  <c r="AL57" i="22"/>
  <c r="AL56" i="22"/>
  <c r="AL55" i="22"/>
  <c r="AL54" i="22"/>
  <c r="AL53" i="22"/>
  <c r="AL52" i="22"/>
  <c r="AL51" i="22"/>
  <c r="AL50" i="22"/>
  <c r="AL49" i="22"/>
  <c r="AL48" i="22"/>
  <c r="AL47" i="22"/>
  <c r="AL46" i="22"/>
  <c r="AL45" i="22"/>
  <c r="AL44" i="22"/>
  <c r="AL43" i="22"/>
  <c r="AL42" i="22"/>
  <c r="AL41" i="22"/>
  <c r="AL40" i="22"/>
  <c r="AL39" i="22"/>
  <c r="AL38" i="22"/>
  <c r="AL37" i="22"/>
  <c r="AL36" i="22"/>
  <c r="AL35" i="22"/>
  <c r="AL34" i="22"/>
  <c r="AL33" i="22"/>
  <c r="AL32" i="22"/>
  <c r="AL31" i="22"/>
  <c r="AL30" i="22"/>
  <c r="AL29" i="22"/>
  <c r="AL28" i="22"/>
  <c r="AL27" i="22"/>
  <c r="AL26" i="22"/>
  <c r="AL25" i="22"/>
  <c r="AL24" i="22"/>
  <c r="AL23" i="22"/>
  <c r="AL22" i="22"/>
  <c r="AL21" i="22"/>
  <c r="AL20" i="22"/>
  <c r="AL19" i="22"/>
  <c r="AL18" i="22"/>
  <c r="AL17" i="22"/>
  <c r="AL16" i="22"/>
  <c r="AL15" i="22"/>
  <c r="AL14" i="22"/>
  <c r="AL13" i="22"/>
  <c r="AL12" i="22"/>
  <c r="AL11" i="22"/>
  <c r="AL10" i="22"/>
  <c r="AL9" i="22"/>
  <c r="AL8" i="22"/>
  <c r="AL7" i="22"/>
  <c r="AL6" i="22"/>
  <c r="AL5" i="22"/>
  <c r="AL4" i="22"/>
  <c r="AL3" i="22"/>
  <c r="AJ4" i="21"/>
  <c r="AJ5" i="21"/>
  <c r="AJ6" i="21"/>
  <c r="AJ7" i="21"/>
  <c r="AJ8" i="21"/>
  <c r="AJ9" i="21"/>
  <c r="AJ10" i="21"/>
  <c r="AJ11" i="21"/>
  <c r="AJ12" i="21"/>
  <c r="AJ13" i="21"/>
  <c r="AJ14" i="21"/>
  <c r="AJ15" i="21"/>
  <c r="AJ16" i="21"/>
  <c r="AJ17" i="21"/>
  <c r="AJ18" i="21"/>
  <c r="AJ19" i="21"/>
  <c r="AJ20" i="21"/>
  <c r="AJ21" i="21"/>
  <c r="AJ22" i="21"/>
  <c r="AJ23" i="21"/>
  <c r="AJ24" i="21"/>
  <c r="AJ25" i="21"/>
  <c r="AJ26" i="21"/>
  <c r="AJ27" i="21"/>
  <c r="AJ28" i="21"/>
  <c r="AJ29" i="21"/>
  <c r="AJ30" i="21"/>
  <c r="AJ31" i="21"/>
  <c r="AJ32" i="21"/>
  <c r="AJ33" i="21"/>
  <c r="AJ34" i="21"/>
  <c r="AJ35" i="21"/>
  <c r="AJ36" i="21"/>
  <c r="AJ37" i="21"/>
  <c r="AJ38" i="21"/>
  <c r="AJ39" i="21"/>
  <c r="AJ40" i="21"/>
  <c r="AJ41" i="21"/>
  <c r="AJ42" i="21"/>
  <c r="AJ43" i="21"/>
  <c r="AJ44" i="21"/>
  <c r="AJ45" i="21"/>
  <c r="AJ46" i="21"/>
  <c r="AJ47" i="21"/>
  <c r="AJ48" i="21"/>
  <c r="AJ49" i="21"/>
  <c r="AJ50" i="21"/>
  <c r="AJ51" i="21"/>
  <c r="AJ52" i="21"/>
  <c r="AJ53" i="21"/>
  <c r="AJ54" i="21"/>
  <c r="AJ55" i="21"/>
  <c r="AJ56" i="21"/>
  <c r="AJ57" i="21"/>
  <c r="AJ58" i="21"/>
  <c r="AJ59" i="21"/>
  <c r="AJ60" i="21"/>
  <c r="AJ61" i="21"/>
  <c r="AJ62" i="21"/>
  <c r="AJ63" i="21"/>
  <c r="AJ64" i="21"/>
  <c r="AJ65" i="21"/>
  <c r="AJ66" i="21"/>
  <c r="AJ67" i="21"/>
  <c r="AJ68" i="21"/>
  <c r="AJ69" i="21"/>
  <c r="AJ70" i="21"/>
  <c r="AJ71" i="21"/>
  <c r="AJ72" i="21"/>
  <c r="AJ73" i="21"/>
  <c r="AJ74" i="21"/>
  <c r="AJ75" i="21"/>
  <c r="AJ76" i="21"/>
  <c r="AJ77" i="21"/>
  <c r="AJ78" i="21"/>
  <c r="AJ79" i="21"/>
  <c r="AJ80" i="21"/>
  <c r="AJ81" i="21"/>
  <c r="AJ82" i="21"/>
  <c r="AJ83" i="21"/>
  <c r="AJ84" i="21"/>
  <c r="AJ85" i="21"/>
  <c r="AJ86" i="21"/>
  <c r="AJ87" i="21"/>
  <c r="AJ88" i="21"/>
  <c r="AJ89" i="21"/>
  <c r="AJ90" i="21"/>
  <c r="AJ91" i="21"/>
  <c r="AJ92" i="21"/>
  <c r="AJ93" i="21"/>
  <c r="AJ94" i="21"/>
  <c r="AJ95" i="21"/>
  <c r="AJ96" i="21"/>
  <c r="AJ97" i="21"/>
  <c r="AJ98" i="21"/>
  <c r="AJ99" i="21"/>
  <c r="AJ100" i="21"/>
  <c r="AJ101" i="21"/>
  <c r="AJ102" i="21"/>
  <c r="AJ103" i="21"/>
  <c r="AJ104" i="21"/>
  <c r="AJ105" i="21"/>
  <c r="AJ106" i="21"/>
  <c r="AJ107" i="21"/>
  <c r="AJ108" i="21"/>
  <c r="AJ109" i="21"/>
  <c r="AJ110" i="21"/>
  <c r="AJ111" i="21"/>
  <c r="AJ112" i="21"/>
  <c r="AJ113" i="21"/>
  <c r="AJ114" i="21"/>
  <c r="AJ115" i="21"/>
  <c r="AJ116" i="21"/>
  <c r="AJ117" i="21"/>
  <c r="AJ118" i="21"/>
  <c r="AJ119" i="21"/>
  <c r="AJ120" i="21"/>
  <c r="AJ121" i="21"/>
  <c r="AJ122" i="21"/>
  <c r="AJ123" i="21"/>
  <c r="AJ124" i="21"/>
  <c r="AJ125" i="21"/>
  <c r="AJ126" i="21"/>
  <c r="AJ127" i="21"/>
  <c r="AJ128" i="21"/>
  <c r="AJ129" i="21"/>
  <c r="AJ130" i="21"/>
  <c r="AJ131" i="21"/>
  <c r="AJ132" i="21"/>
  <c r="AJ133" i="21"/>
  <c r="AJ134" i="21"/>
  <c r="AJ135" i="21"/>
  <c r="AJ136" i="21"/>
  <c r="AJ137" i="21"/>
  <c r="AJ138" i="21"/>
  <c r="AJ139" i="21"/>
  <c r="AJ140" i="21"/>
  <c r="AJ141" i="21"/>
  <c r="AJ142" i="21"/>
  <c r="AJ143" i="21"/>
  <c r="AJ144" i="21"/>
  <c r="AJ145" i="21"/>
  <c r="AJ146" i="21"/>
  <c r="AJ147" i="21"/>
  <c r="AJ148" i="21"/>
  <c r="AJ149" i="21"/>
  <c r="AJ150" i="21"/>
  <c r="AJ151" i="21"/>
  <c r="AJ152" i="21"/>
  <c r="AJ153" i="21"/>
  <c r="AJ154" i="21"/>
  <c r="AJ155" i="21"/>
  <c r="AJ156" i="21"/>
  <c r="AJ157" i="21"/>
  <c r="AJ158" i="21"/>
  <c r="AJ159" i="21"/>
  <c r="AJ160" i="21"/>
  <c r="AJ161" i="21"/>
  <c r="AJ162" i="21"/>
  <c r="AJ163" i="21"/>
  <c r="AJ164" i="21"/>
  <c r="AJ165" i="21"/>
  <c r="AJ166" i="21"/>
  <c r="AJ167" i="21"/>
  <c r="AJ168" i="21"/>
  <c r="AJ169" i="21"/>
  <c r="AJ170" i="21"/>
  <c r="AJ171" i="21"/>
  <c r="AJ172" i="21"/>
  <c r="AJ173" i="21"/>
  <c r="AJ174" i="21"/>
  <c r="AJ175" i="21"/>
  <c r="AJ176" i="21"/>
  <c r="AJ177" i="21"/>
  <c r="AJ178" i="21"/>
  <c r="AJ179" i="21"/>
  <c r="AJ180" i="21"/>
  <c r="AJ181" i="21"/>
  <c r="AJ182" i="21"/>
  <c r="AJ183" i="21"/>
  <c r="AJ184" i="21"/>
  <c r="AJ185" i="21"/>
  <c r="AJ186" i="21"/>
  <c r="AJ187" i="21"/>
  <c r="AJ188" i="21"/>
  <c r="AJ189" i="21"/>
  <c r="AJ190" i="21"/>
  <c r="AJ191" i="21"/>
  <c r="AJ192" i="21"/>
  <c r="AJ193" i="21"/>
  <c r="AJ194" i="21"/>
  <c r="AJ195" i="21"/>
  <c r="AJ196" i="21"/>
  <c r="AJ197" i="21"/>
  <c r="AJ198" i="21"/>
  <c r="AJ199" i="21"/>
  <c r="AJ200" i="21"/>
  <c r="AJ201" i="21"/>
  <c r="AJ202" i="21"/>
  <c r="AJ203" i="21"/>
  <c r="AJ204" i="21"/>
  <c r="AJ205" i="21"/>
  <c r="AJ206" i="21"/>
  <c r="AJ207" i="21"/>
  <c r="AJ208" i="21"/>
  <c r="AJ209" i="21"/>
  <c r="AJ210" i="21"/>
  <c r="AJ211" i="21"/>
  <c r="AJ212" i="21"/>
  <c r="AJ213" i="21"/>
  <c r="AJ214" i="21"/>
  <c r="AJ215" i="21"/>
  <c r="AJ216" i="21"/>
  <c r="AJ217" i="21"/>
  <c r="AJ218" i="21"/>
  <c r="AJ219" i="21"/>
  <c r="AJ220" i="21"/>
  <c r="AJ221" i="21"/>
  <c r="AJ222" i="21"/>
  <c r="AJ223" i="21"/>
  <c r="AJ224" i="21"/>
  <c r="AJ225" i="21"/>
  <c r="AJ226" i="21"/>
  <c r="AJ227" i="21"/>
  <c r="AJ228" i="21"/>
  <c r="AJ229" i="21"/>
  <c r="AJ230" i="21"/>
  <c r="AJ231" i="21"/>
  <c r="AJ232" i="21"/>
  <c r="AJ233" i="21"/>
  <c r="AJ234" i="21"/>
  <c r="AJ235" i="21"/>
  <c r="AJ236" i="21"/>
  <c r="AJ237" i="21"/>
  <c r="AJ238" i="21"/>
  <c r="AJ239" i="21"/>
  <c r="AJ240" i="21"/>
  <c r="AJ241" i="21"/>
  <c r="AJ242" i="21"/>
  <c r="AJ243" i="21"/>
  <c r="AJ244" i="21"/>
  <c r="AJ245" i="21"/>
  <c r="AJ246" i="21"/>
  <c r="AJ247" i="21"/>
  <c r="AJ248" i="21"/>
  <c r="AJ249" i="21"/>
  <c r="AJ250" i="21"/>
  <c r="AJ251" i="21"/>
  <c r="AJ252" i="21"/>
  <c r="AJ253" i="21"/>
  <c r="AJ254" i="21"/>
  <c r="AJ255" i="21"/>
  <c r="AJ256" i="21"/>
  <c r="AJ257" i="21"/>
  <c r="AJ258" i="21"/>
  <c r="AJ259" i="21"/>
  <c r="AJ260" i="21"/>
  <c r="AJ261" i="21"/>
  <c r="AJ262" i="21"/>
  <c r="AJ263" i="21"/>
  <c r="AJ264" i="21"/>
  <c r="AJ265" i="21"/>
  <c r="AJ266" i="21"/>
  <c r="AJ267" i="21"/>
  <c r="AJ268" i="21"/>
  <c r="AJ269" i="21"/>
  <c r="AJ270" i="21"/>
  <c r="AJ271" i="21"/>
  <c r="AJ272" i="21"/>
  <c r="AJ273" i="21"/>
  <c r="AJ274" i="21"/>
  <c r="AJ275" i="21"/>
  <c r="AJ276" i="21"/>
  <c r="AJ277" i="21"/>
  <c r="AJ278" i="21"/>
  <c r="AJ279" i="21"/>
  <c r="AJ280" i="21"/>
  <c r="AJ281" i="21"/>
  <c r="AJ282" i="21"/>
  <c r="AJ283" i="21"/>
  <c r="AJ284" i="21"/>
  <c r="AJ285" i="21"/>
  <c r="AJ286" i="21"/>
  <c r="AJ287" i="21"/>
  <c r="AJ288" i="21"/>
  <c r="AJ289" i="21"/>
  <c r="AJ290" i="21"/>
  <c r="AJ291" i="21"/>
  <c r="AJ292" i="21"/>
  <c r="AJ293" i="21"/>
  <c r="AJ294" i="21"/>
  <c r="AJ295" i="21"/>
  <c r="AJ296" i="21"/>
  <c r="AJ297" i="21"/>
  <c r="AJ298" i="21"/>
  <c r="AJ299" i="21"/>
  <c r="AJ300" i="21"/>
  <c r="AJ301" i="21"/>
  <c r="AJ302" i="21"/>
  <c r="AJ303" i="21"/>
  <c r="AJ304" i="21"/>
  <c r="AJ305" i="21"/>
  <c r="AJ306" i="21"/>
  <c r="AJ307" i="21"/>
  <c r="AJ308" i="21"/>
  <c r="AJ309" i="21"/>
  <c r="AJ310" i="21"/>
  <c r="AJ311" i="21"/>
  <c r="AJ312" i="21"/>
  <c r="AJ313" i="21"/>
  <c r="AJ314" i="21"/>
  <c r="AJ315" i="21"/>
  <c r="AJ316" i="21"/>
  <c r="AJ317" i="21"/>
  <c r="AJ318" i="21"/>
  <c r="AJ319" i="21"/>
  <c r="AJ320" i="21"/>
  <c r="AJ321" i="21"/>
  <c r="AJ322" i="21"/>
  <c r="AJ323" i="21"/>
  <c r="AJ324" i="21"/>
  <c r="AJ325" i="21"/>
  <c r="AJ326" i="21"/>
  <c r="AJ327" i="21"/>
  <c r="AJ328" i="21"/>
  <c r="AJ329" i="21"/>
  <c r="AJ330" i="21"/>
  <c r="AJ331" i="21"/>
  <c r="AJ332" i="21"/>
  <c r="AJ333" i="21"/>
  <c r="AJ334" i="21"/>
  <c r="AJ335" i="21"/>
  <c r="AJ336" i="21"/>
  <c r="AJ337" i="21"/>
  <c r="AJ338" i="21"/>
  <c r="AJ339" i="21"/>
  <c r="AJ340" i="21"/>
  <c r="AJ341" i="21"/>
  <c r="AJ342" i="21"/>
  <c r="AJ343" i="21"/>
  <c r="AJ344" i="21"/>
  <c r="AJ345" i="21"/>
  <c r="AJ346" i="21"/>
  <c r="AJ347" i="21"/>
  <c r="AJ348" i="21"/>
  <c r="AJ349" i="21"/>
  <c r="AJ350" i="21"/>
  <c r="AJ351" i="21"/>
  <c r="AJ352" i="21"/>
  <c r="AJ353" i="21"/>
  <c r="AJ354" i="21"/>
  <c r="AJ355" i="21"/>
  <c r="AJ356" i="21"/>
  <c r="AJ357" i="21"/>
  <c r="AJ358" i="21"/>
  <c r="AJ359" i="21"/>
  <c r="AJ360" i="21"/>
  <c r="AJ361" i="21"/>
  <c r="AJ362" i="21"/>
  <c r="AJ363" i="21"/>
  <c r="AJ364" i="21"/>
  <c r="AJ365" i="21"/>
  <c r="AJ366" i="21"/>
  <c r="AJ367" i="21"/>
  <c r="AJ368" i="21"/>
  <c r="AJ369" i="21"/>
  <c r="AJ370" i="21"/>
  <c r="AJ371" i="21"/>
  <c r="AJ372" i="21"/>
  <c r="AJ373" i="21"/>
  <c r="AJ374" i="21"/>
  <c r="AJ375" i="21"/>
  <c r="AJ376" i="21"/>
  <c r="AJ377" i="21"/>
  <c r="AJ378" i="21"/>
  <c r="AJ379" i="21"/>
  <c r="AJ380" i="21"/>
  <c r="AJ381" i="21"/>
  <c r="AJ382" i="21"/>
  <c r="AJ3" i="21"/>
  <c r="AI382" i="21"/>
  <c r="AI381" i="21"/>
  <c r="AI380" i="21"/>
  <c r="AI379" i="21"/>
  <c r="AI378" i="21"/>
  <c r="AI377" i="21"/>
  <c r="AI376" i="21"/>
  <c r="AI375" i="21"/>
  <c r="AI374" i="21"/>
  <c r="AI373" i="21"/>
  <c r="AI372" i="21"/>
  <c r="AI371" i="21"/>
  <c r="AI370" i="21"/>
  <c r="AI369" i="21"/>
  <c r="AI368" i="21"/>
  <c r="AI367" i="21"/>
  <c r="AI366" i="21"/>
  <c r="AI365" i="21"/>
  <c r="AI364" i="21"/>
  <c r="AI363" i="21"/>
  <c r="AI362" i="21"/>
  <c r="AI361" i="21"/>
  <c r="AI360" i="21"/>
  <c r="AI359" i="21"/>
  <c r="AI358" i="21"/>
  <c r="AI357" i="21"/>
  <c r="AI356" i="21"/>
  <c r="AI355" i="21"/>
  <c r="AI354" i="21"/>
  <c r="AI353" i="21"/>
  <c r="AI352" i="21"/>
  <c r="AI351" i="21"/>
  <c r="AI350" i="21"/>
  <c r="AI349" i="21"/>
  <c r="AI348" i="21"/>
  <c r="AI347" i="21"/>
  <c r="AI346" i="21"/>
  <c r="AI345" i="21"/>
  <c r="AI344" i="21"/>
  <c r="AI343" i="21"/>
  <c r="AI342" i="21"/>
  <c r="AI341" i="21"/>
  <c r="AI340" i="21"/>
  <c r="AI339" i="21"/>
  <c r="AI338" i="21"/>
  <c r="AI337" i="21"/>
  <c r="AI336" i="21"/>
  <c r="AI335" i="21"/>
  <c r="AI334" i="21"/>
  <c r="AI333" i="21"/>
  <c r="AI332" i="21"/>
  <c r="AI331" i="21"/>
  <c r="AI330" i="21"/>
  <c r="AI329" i="21"/>
  <c r="AI328" i="21"/>
  <c r="AI327" i="21"/>
  <c r="AI326" i="21"/>
  <c r="AI325" i="21"/>
  <c r="AI324" i="21"/>
  <c r="AI323" i="21"/>
  <c r="AI322" i="21"/>
  <c r="AI321" i="21"/>
  <c r="AI320" i="21"/>
  <c r="AI319" i="21"/>
  <c r="AI318" i="21"/>
  <c r="AI317" i="21"/>
  <c r="AI316" i="21"/>
  <c r="AI315" i="21"/>
  <c r="AI314" i="21"/>
  <c r="AI313" i="21"/>
  <c r="AI312" i="21"/>
  <c r="AI311" i="21"/>
  <c r="AI310" i="21"/>
  <c r="AI309" i="21"/>
  <c r="AI308" i="21"/>
  <c r="AI307" i="21"/>
  <c r="AI306" i="21"/>
  <c r="AI305" i="21"/>
  <c r="AI304" i="21"/>
  <c r="AI303" i="21"/>
  <c r="AI302" i="21"/>
  <c r="AI301" i="21"/>
  <c r="AI300" i="21"/>
  <c r="AI299" i="21"/>
  <c r="AI298" i="21"/>
  <c r="AI297" i="21"/>
  <c r="AI296" i="21"/>
  <c r="AI295" i="21"/>
  <c r="AI294" i="21"/>
  <c r="AI293" i="21"/>
  <c r="AI292" i="21"/>
  <c r="AI291" i="21"/>
  <c r="AI290" i="21"/>
  <c r="AI289" i="21"/>
  <c r="AI288" i="21"/>
  <c r="AI287" i="21"/>
  <c r="AI286" i="21"/>
  <c r="AI285" i="21"/>
  <c r="AI284" i="21"/>
  <c r="AI283" i="21"/>
  <c r="AI282" i="21"/>
  <c r="AI281" i="21"/>
  <c r="AI280" i="21"/>
  <c r="AI279" i="21"/>
  <c r="AI278" i="21"/>
  <c r="AI277" i="21"/>
  <c r="AI276" i="21"/>
  <c r="AI275" i="21"/>
  <c r="AI274" i="21"/>
  <c r="AI273" i="21"/>
  <c r="AI272" i="21"/>
  <c r="AI271" i="21"/>
  <c r="AI270" i="21"/>
  <c r="AI269" i="21"/>
  <c r="AI268" i="21"/>
  <c r="AI267" i="21"/>
  <c r="AI266" i="21"/>
  <c r="AI265" i="21"/>
  <c r="AI264" i="21"/>
  <c r="AI263" i="21"/>
  <c r="AI262" i="21"/>
  <c r="AI261" i="21"/>
  <c r="AI260" i="21"/>
  <c r="AI259" i="21"/>
  <c r="AI258" i="21"/>
  <c r="AI257" i="21"/>
  <c r="AI256" i="21"/>
  <c r="AI255" i="21"/>
  <c r="AI254" i="21"/>
  <c r="AI253" i="21"/>
  <c r="AI252" i="21"/>
  <c r="AI251" i="21"/>
  <c r="AI250" i="21"/>
  <c r="AI249" i="21"/>
  <c r="AI248" i="21"/>
  <c r="AI247" i="21"/>
  <c r="AI246" i="21"/>
  <c r="AI245" i="21"/>
  <c r="AI244" i="21"/>
  <c r="AI243" i="21"/>
  <c r="AI242" i="21"/>
  <c r="AI241" i="21"/>
  <c r="AI240" i="21"/>
  <c r="AI239" i="21"/>
  <c r="AI238" i="21"/>
  <c r="AI237" i="21"/>
  <c r="AI236" i="21"/>
  <c r="AI235" i="21"/>
  <c r="AI234" i="21"/>
  <c r="AI233" i="21"/>
  <c r="AI232" i="21"/>
  <c r="AI231" i="21"/>
  <c r="AI230" i="21"/>
  <c r="AI229" i="21"/>
  <c r="AI228" i="21"/>
  <c r="AI227" i="21"/>
  <c r="AI226" i="21"/>
  <c r="AI225" i="21"/>
  <c r="AI224" i="21"/>
  <c r="AI223" i="21"/>
  <c r="AI222" i="21"/>
  <c r="AI221" i="21"/>
  <c r="AI220" i="21"/>
  <c r="AI219" i="21"/>
  <c r="AI218" i="21"/>
  <c r="AI217" i="21"/>
  <c r="AI216" i="21"/>
  <c r="AI215" i="21"/>
  <c r="AI214" i="21"/>
  <c r="AI213" i="21"/>
  <c r="AI212" i="21"/>
  <c r="AI211" i="21"/>
  <c r="AI210" i="21"/>
  <c r="AI209" i="21"/>
  <c r="AI208" i="21"/>
  <c r="AI207" i="21"/>
  <c r="AI206" i="21"/>
  <c r="AI205" i="21"/>
  <c r="AI204" i="21"/>
  <c r="AI203" i="21"/>
  <c r="AI202" i="21"/>
  <c r="AI201" i="21"/>
  <c r="AI200" i="21"/>
  <c r="AI199" i="21"/>
  <c r="AI198" i="21"/>
  <c r="AI197" i="21"/>
  <c r="AI196" i="21"/>
  <c r="AI195" i="21"/>
  <c r="AI194" i="21"/>
  <c r="AI193" i="21"/>
  <c r="AI192" i="21"/>
  <c r="AI191" i="21"/>
  <c r="AI190" i="21"/>
  <c r="AI189" i="21"/>
  <c r="AI188" i="21"/>
  <c r="AI187" i="21"/>
  <c r="AI186" i="21"/>
  <c r="AI185" i="21"/>
  <c r="AI184" i="21"/>
  <c r="AI183" i="21"/>
  <c r="AI182" i="21"/>
  <c r="AI181" i="21"/>
  <c r="AI180" i="21"/>
  <c r="AI179" i="21"/>
  <c r="AI178" i="21"/>
  <c r="AI177" i="21"/>
  <c r="AI176" i="21"/>
  <c r="AI175" i="21"/>
  <c r="AI174" i="21"/>
  <c r="AI173" i="21"/>
  <c r="AI172" i="21"/>
  <c r="AI171" i="21"/>
  <c r="AI170" i="21"/>
  <c r="AI169" i="21"/>
  <c r="AI168" i="21"/>
  <c r="AI167" i="21"/>
  <c r="AI166" i="21"/>
  <c r="AI165" i="21"/>
  <c r="AI164" i="21"/>
  <c r="AI163" i="21"/>
  <c r="AI162" i="21"/>
  <c r="AI161" i="21"/>
  <c r="AI160" i="21"/>
  <c r="AI159" i="21"/>
  <c r="AI158" i="21"/>
  <c r="AI157" i="21"/>
  <c r="AI156" i="21"/>
  <c r="AI155" i="21"/>
  <c r="AI154" i="21"/>
  <c r="AI153" i="21"/>
  <c r="AI152" i="21"/>
  <c r="AI151" i="21"/>
  <c r="AI150" i="21"/>
  <c r="AI149" i="21"/>
  <c r="AI148" i="21"/>
  <c r="AI147" i="21"/>
  <c r="AI146" i="21"/>
  <c r="AI145" i="21"/>
  <c r="AI144" i="21"/>
  <c r="AI143" i="21"/>
  <c r="AI142" i="21"/>
  <c r="AI141" i="21"/>
  <c r="AI140" i="21"/>
  <c r="AI139" i="21"/>
  <c r="AI138" i="21"/>
  <c r="AI137" i="21"/>
  <c r="AI136" i="21"/>
  <c r="AI135" i="21"/>
  <c r="AI134" i="21"/>
  <c r="AI133" i="21"/>
  <c r="AI132" i="21"/>
  <c r="AI131" i="21"/>
  <c r="AI130" i="21"/>
  <c r="AI129" i="21"/>
  <c r="AI128" i="21"/>
  <c r="AI127" i="21"/>
  <c r="AI126" i="21"/>
  <c r="AI125" i="21"/>
  <c r="AI124" i="21"/>
  <c r="AI123" i="21"/>
  <c r="AI122" i="21"/>
  <c r="AI121" i="21"/>
  <c r="AI120" i="21"/>
  <c r="AI119" i="21"/>
  <c r="AI118" i="21"/>
  <c r="AI117" i="21"/>
  <c r="AI116" i="21"/>
  <c r="AI115" i="21"/>
  <c r="AI114" i="21"/>
  <c r="AI113" i="21"/>
  <c r="AI112" i="21"/>
  <c r="AI111" i="21"/>
  <c r="AI110" i="21"/>
  <c r="AI109" i="21"/>
  <c r="AI108" i="21"/>
  <c r="AI107" i="21"/>
  <c r="AI106" i="21"/>
  <c r="AI105" i="21"/>
  <c r="AI104" i="21"/>
  <c r="AI103" i="21"/>
  <c r="AI102" i="21"/>
  <c r="AI101" i="21"/>
  <c r="AI100" i="21"/>
  <c r="AI99" i="21"/>
  <c r="AI98" i="21"/>
  <c r="AI97" i="21"/>
  <c r="AI96" i="21"/>
  <c r="AI95" i="21"/>
  <c r="AI94" i="21"/>
  <c r="AI93" i="21"/>
  <c r="AI92" i="21"/>
  <c r="AI91" i="21"/>
  <c r="AI90" i="21"/>
  <c r="AI89" i="21"/>
  <c r="AI88" i="21"/>
  <c r="AI87" i="21"/>
  <c r="AI86" i="21"/>
  <c r="AI85" i="21"/>
  <c r="AI84" i="21"/>
  <c r="AI83" i="21"/>
  <c r="AI82" i="21"/>
  <c r="AI81" i="21"/>
  <c r="AI80" i="21"/>
  <c r="AI79" i="21"/>
  <c r="AI78" i="21"/>
  <c r="AI77" i="21"/>
  <c r="AI76" i="21"/>
  <c r="AI75" i="21"/>
  <c r="AI74" i="21"/>
  <c r="AI73" i="21"/>
  <c r="AI72" i="21"/>
  <c r="AI71" i="21"/>
  <c r="AI70" i="21"/>
  <c r="AI69" i="21"/>
  <c r="AI68" i="21"/>
  <c r="AI67" i="21"/>
  <c r="AI66" i="21"/>
  <c r="AI65" i="21"/>
  <c r="AI64" i="21"/>
  <c r="AI63" i="21"/>
  <c r="AI62" i="21"/>
  <c r="AI61" i="21"/>
  <c r="AI60" i="21"/>
  <c r="AI59" i="21"/>
  <c r="AI58" i="21"/>
  <c r="AI57" i="21"/>
  <c r="AI56" i="21"/>
  <c r="AI55" i="21"/>
  <c r="AI54" i="21"/>
  <c r="AI53" i="21"/>
  <c r="AI52" i="21"/>
  <c r="AI51" i="21"/>
  <c r="AI50" i="21"/>
  <c r="AI49" i="21"/>
  <c r="AI48" i="21"/>
  <c r="AI47" i="21"/>
  <c r="AI46" i="21"/>
  <c r="AI45" i="21"/>
  <c r="AI44" i="21"/>
  <c r="AI43" i="21"/>
  <c r="AI42" i="21"/>
  <c r="AI41" i="21"/>
  <c r="AI40" i="21"/>
  <c r="AI39" i="21"/>
  <c r="AI38" i="21"/>
  <c r="AI37" i="21"/>
  <c r="AI36" i="21"/>
  <c r="AI35" i="21"/>
  <c r="AI34" i="21"/>
  <c r="AI33" i="21"/>
  <c r="AI32" i="21"/>
  <c r="AI31" i="21"/>
  <c r="AI30" i="21"/>
  <c r="AI29" i="21"/>
  <c r="AI28" i="21"/>
  <c r="AI27" i="21"/>
  <c r="AI26" i="21"/>
  <c r="AI25" i="21"/>
  <c r="AI24" i="21"/>
  <c r="AI23" i="21"/>
  <c r="AI22" i="21"/>
  <c r="AI21" i="21"/>
  <c r="AI20" i="21"/>
  <c r="AI19" i="21"/>
  <c r="AI18" i="21"/>
  <c r="AI17" i="21"/>
  <c r="AI16" i="21"/>
  <c r="AI15" i="21"/>
  <c r="AI14" i="21"/>
  <c r="AI13" i="21"/>
  <c r="AI12" i="21"/>
  <c r="AI11" i="21"/>
  <c r="AI10" i="21"/>
  <c r="AI9" i="21"/>
  <c r="AI8" i="21"/>
  <c r="AI7" i="21"/>
  <c r="AI6" i="21"/>
  <c r="AI5" i="21"/>
  <c r="AI4" i="21"/>
  <c r="AI3" i="21"/>
  <c r="AM4" i="20"/>
  <c r="AM5" i="20"/>
  <c r="AM6" i="20"/>
  <c r="AM7" i="20"/>
  <c r="AM8" i="20"/>
  <c r="AM9" i="20"/>
  <c r="AM10" i="20"/>
  <c r="AM11" i="20"/>
  <c r="AM12" i="20"/>
  <c r="AM13" i="20"/>
  <c r="AM14" i="20"/>
  <c r="AM15" i="20"/>
  <c r="AM16" i="20"/>
  <c r="AM17" i="20"/>
  <c r="AM18" i="20"/>
  <c r="AM19" i="20"/>
  <c r="AM20" i="20"/>
  <c r="AM21" i="20"/>
  <c r="AM22" i="20"/>
  <c r="AM23" i="20"/>
  <c r="AM24" i="20"/>
  <c r="AM25" i="20"/>
  <c r="AM26" i="20"/>
  <c r="AM27" i="20"/>
  <c r="AM28" i="20"/>
  <c r="AM29" i="20"/>
  <c r="AM30" i="20"/>
  <c r="AM31" i="20"/>
  <c r="AM32" i="20"/>
  <c r="AM33" i="20"/>
  <c r="AM34" i="20"/>
  <c r="AM35" i="20"/>
  <c r="AM36" i="20"/>
  <c r="AM37" i="20"/>
  <c r="AM38" i="20"/>
  <c r="AM39" i="20"/>
  <c r="AM40" i="20"/>
  <c r="AM41" i="20"/>
  <c r="AM42" i="20"/>
  <c r="AM43" i="20"/>
  <c r="AM44" i="20"/>
  <c r="AM45" i="20"/>
  <c r="AM46" i="20"/>
  <c r="AM47" i="20"/>
  <c r="AM48" i="20"/>
  <c r="AM49" i="20"/>
  <c r="AM50" i="20"/>
  <c r="AM51" i="20"/>
  <c r="AM52" i="20"/>
  <c r="AM53" i="20"/>
  <c r="AM54" i="20"/>
  <c r="AM55" i="20"/>
  <c r="AM56" i="20"/>
  <c r="AM57" i="20"/>
  <c r="AM58" i="20"/>
  <c r="AM59" i="20"/>
  <c r="AM60" i="20"/>
  <c r="AM61" i="20"/>
  <c r="AM62" i="20"/>
  <c r="AM63" i="20"/>
  <c r="AM64" i="20"/>
  <c r="AM65" i="20"/>
  <c r="AM66" i="20"/>
  <c r="AM67" i="20"/>
  <c r="AM68" i="20"/>
  <c r="AM69" i="20"/>
  <c r="AM70" i="20"/>
  <c r="AM71" i="20"/>
  <c r="AM72" i="20"/>
  <c r="AM73" i="20"/>
  <c r="AM74" i="20"/>
  <c r="AM75" i="20"/>
  <c r="AM76" i="20"/>
  <c r="AM77" i="20"/>
  <c r="AM78" i="20"/>
  <c r="AM79" i="20"/>
  <c r="AM80" i="20"/>
  <c r="AM81" i="20"/>
  <c r="AM82" i="20"/>
  <c r="AM83" i="20"/>
  <c r="AM84" i="20"/>
  <c r="AM85" i="20"/>
  <c r="AM86" i="20"/>
  <c r="AM87" i="20"/>
  <c r="AM88" i="20"/>
  <c r="AM89" i="20"/>
  <c r="AM90" i="20"/>
  <c r="AM91" i="20"/>
  <c r="AM92" i="20"/>
  <c r="AM93" i="20"/>
  <c r="AM94" i="20"/>
  <c r="AM95" i="20"/>
  <c r="AM96" i="20"/>
  <c r="AM97" i="20"/>
  <c r="AM98" i="20"/>
  <c r="AM99" i="20"/>
  <c r="AM100" i="20"/>
  <c r="AM101" i="20"/>
  <c r="AM102" i="20"/>
  <c r="AM103" i="20"/>
  <c r="AM104" i="20"/>
  <c r="AM105" i="20"/>
  <c r="AM106" i="20"/>
  <c r="AM107" i="20"/>
  <c r="AM108" i="20"/>
  <c r="AM109" i="20"/>
  <c r="AM110" i="20"/>
  <c r="AM111" i="20"/>
  <c r="AM112" i="20"/>
  <c r="AM113" i="20"/>
  <c r="AM114" i="20"/>
  <c r="AM115" i="20"/>
  <c r="AM116" i="20"/>
  <c r="AM117" i="20"/>
  <c r="AM118" i="20"/>
  <c r="AM119" i="20"/>
  <c r="AM120" i="20"/>
  <c r="AM121" i="20"/>
  <c r="AM122" i="20"/>
  <c r="AM123" i="20"/>
  <c r="AM124" i="20"/>
  <c r="AM125" i="20"/>
  <c r="AM126" i="20"/>
  <c r="AM127" i="20"/>
  <c r="AM128" i="20"/>
  <c r="AM129" i="20"/>
  <c r="AM130" i="20"/>
  <c r="AM131" i="20"/>
  <c r="AM132" i="20"/>
  <c r="AM133" i="20"/>
  <c r="AM134" i="20"/>
  <c r="AM135" i="20"/>
  <c r="AM136" i="20"/>
  <c r="AM137" i="20"/>
  <c r="AM138" i="20"/>
  <c r="AM139" i="20"/>
  <c r="AM140" i="20"/>
  <c r="AM141" i="20"/>
  <c r="AM142" i="20"/>
  <c r="AM143" i="20"/>
  <c r="AM144" i="20"/>
  <c r="AM145" i="20"/>
  <c r="AM146" i="20"/>
  <c r="AM147" i="20"/>
  <c r="AM148" i="20"/>
  <c r="AM149" i="20"/>
  <c r="AM150" i="20"/>
  <c r="AM151" i="20"/>
  <c r="AM152" i="20"/>
  <c r="AM153" i="20"/>
  <c r="AM154" i="20"/>
  <c r="AM155" i="20"/>
  <c r="AM156" i="20"/>
  <c r="AM157" i="20"/>
  <c r="AM158" i="20"/>
  <c r="AM159" i="20"/>
  <c r="AM160" i="20"/>
  <c r="AM161" i="20"/>
  <c r="AM162" i="20"/>
  <c r="AM163" i="20"/>
  <c r="AM164" i="20"/>
  <c r="AM165" i="20"/>
  <c r="AM166" i="20"/>
  <c r="AM167" i="20"/>
  <c r="AM168" i="20"/>
  <c r="AM169" i="20"/>
  <c r="AM170" i="20"/>
  <c r="AM171" i="20"/>
  <c r="AM172" i="20"/>
  <c r="AM173" i="20"/>
  <c r="AM174" i="20"/>
  <c r="AM175" i="20"/>
  <c r="AM176" i="20"/>
  <c r="AM177" i="20"/>
  <c r="AM178" i="20"/>
  <c r="AM179" i="20"/>
  <c r="AM180" i="20"/>
  <c r="AM181" i="20"/>
  <c r="AM182" i="20"/>
  <c r="AM183" i="20"/>
  <c r="AM184" i="20"/>
  <c r="AM185" i="20"/>
  <c r="AM186" i="20"/>
  <c r="AM187" i="20"/>
  <c r="AM188" i="20"/>
  <c r="AM189" i="20"/>
  <c r="AM190" i="20"/>
  <c r="AM191" i="20"/>
  <c r="AM192" i="20"/>
  <c r="AM193" i="20"/>
  <c r="AM194" i="20"/>
  <c r="AM195" i="20"/>
  <c r="AM196" i="20"/>
  <c r="AM197" i="20"/>
  <c r="AM198" i="20"/>
  <c r="AM199" i="20"/>
  <c r="AM200" i="20"/>
  <c r="AM201" i="20"/>
  <c r="AM202" i="20"/>
  <c r="AM203" i="20"/>
  <c r="AM204" i="20"/>
  <c r="AM205" i="20"/>
  <c r="AM206" i="20"/>
  <c r="AM207" i="20"/>
  <c r="AM208" i="20"/>
  <c r="AM209" i="20"/>
  <c r="AM210" i="20"/>
  <c r="AM211" i="20"/>
  <c r="AM212" i="20"/>
  <c r="AM213" i="20"/>
  <c r="AM214" i="20"/>
  <c r="AM215" i="20"/>
  <c r="AM216" i="20"/>
  <c r="AM217" i="20"/>
  <c r="AM218" i="20"/>
  <c r="AM219" i="20"/>
  <c r="AM220" i="20"/>
  <c r="AM221" i="20"/>
  <c r="AM222" i="20"/>
  <c r="AM223" i="20"/>
  <c r="AM224" i="20"/>
  <c r="AM225" i="20"/>
  <c r="AM226" i="20"/>
  <c r="AM227" i="20"/>
  <c r="AM228" i="20"/>
  <c r="AM229" i="20"/>
  <c r="AM230" i="20"/>
  <c r="AM231" i="20"/>
  <c r="AM232" i="20"/>
  <c r="AM233" i="20"/>
  <c r="AM234" i="20"/>
  <c r="AM235" i="20"/>
  <c r="AM236" i="20"/>
  <c r="AM237" i="20"/>
  <c r="AM238" i="20"/>
  <c r="AM239" i="20"/>
  <c r="AM240" i="20"/>
  <c r="AM241" i="20"/>
  <c r="AM242" i="20"/>
  <c r="AM243" i="20"/>
  <c r="AM244" i="20"/>
  <c r="AM245" i="20"/>
  <c r="AM246" i="20"/>
  <c r="AM247" i="20"/>
  <c r="AM248" i="20"/>
  <c r="AM249" i="20"/>
  <c r="AM250" i="20"/>
  <c r="AM251" i="20"/>
  <c r="AM252" i="20"/>
  <c r="AM253" i="20"/>
  <c r="AM254" i="20"/>
  <c r="AM255" i="20"/>
  <c r="AM256" i="20"/>
  <c r="AM257" i="20"/>
  <c r="AM258" i="20"/>
  <c r="AM259" i="20"/>
  <c r="AM260" i="20"/>
  <c r="AM261" i="20"/>
  <c r="AM262" i="20"/>
  <c r="AM263" i="20"/>
  <c r="AM264" i="20"/>
  <c r="AM265" i="20"/>
  <c r="AM266" i="20"/>
  <c r="AM267" i="20"/>
  <c r="AM268" i="20"/>
  <c r="AM269" i="20"/>
  <c r="AM270" i="20"/>
  <c r="AM271" i="20"/>
  <c r="AM272" i="20"/>
  <c r="AM273" i="20"/>
  <c r="AM274" i="20"/>
  <c r="AM275" i="20"/>
  <c r="AM276" i="20"/>
  <c r="AM277" i="20"/>
  <c r="AM278" i="20"/>
  <c r="AM279" i="20"/>
  <c r="AM280" i="20"/>
  <c r="AM281" i="20"/>
  <c r="AM282" i="20"/>
  <c r="AM283" i="20"/>
  <c r="AM284" i="20"/>
  <c r="AM285" i="20"/>
  <c r="AM286" i="20"/>
  <c r="AM287" i="20"/>
  <c r="AM288" i="20"/>
  <c r="AM289" i="20"/>
  <c r="AM290" i="20"/>
  <c r="AM291" i="20"/>
  <c r="AM292" i="20"/>
  <c r="AM293" i="20"/>
  <c r="AM294" i="20"/>
  <c r="AM295" i="20"/>
  <c r="AM296" i="20"/>
  <c r="AM297" i="20"/>
  <c r="AM298" i="20"/>
  <c r="AM299" i="20"/>
  <c r="AM300" i="20"/>
  <c r="AM301" i="20"/>
  <c r="AM302" i="20"/>
  <c r="AM303" i="20"/>
  <c r="AM304" i="20"/>
  <c r="AM305" i="20"/>
  <c r="AM306" i="20"/>
  <c r="AM307" i="20"/>
  <c r="AM308" i="20"/>
  <c r="AM309" i="20"/>
  <c r="AM310" i="20"/>
  <c r="AM311" i="20"/>
  <c r="AM312" i="20"/>
  <c r="AM313" i="20"/>
  <c r="AM314" i="20"/>
  <c r="AM315" i="20"/>
  <c r="AM316" i="20"/>
  <c r="AM317" i="20"/>
  <c r="AM318" i="20"/>
  <c r="AM319" i="20"/>
  <c r="AM320" i="20"/>
  <c r="AM321" i="20"/>
  <c r="AM322" i="20"/>
  <c r="AM323" i="20"/>
  <c r="AM324" i="20"/>
  <c r="AM325" i="20"/>
  <c r="AM326" i="20"/>
  <c r="AM327" i="20"/>
  <c r="AM328" i="20"/>
  <c r="AM329" i="20"/>
  <c r="AM330" i="20"/>
  <c r="AM331" i="20"/>
  <c r="AM332" i="20"/>
  <c r="AM333" i="20"/>
  <c r="AM334" i="20"/>
  <c r="AM335" i="20"/>
  <c r="AM336" i="20"/>
  <c r="AM337" i="20"/>
  <c r="AM338" i="20"/>
  <c r="AM339" i="20"/>
  <c r="AM340" i="20"/>
  <c r="AM341" i="20"/>
  <c r="AM342" i="20"/>
  <c r="AM343" i="20"/>
  <c r="AM344" i="20"/>
  <c r="AM345" i="20"/>
  <c r="AM346" i="20"/>
  <c r="AM347" i="20"/>
  <c r="AM348" i="20"/>
  <c r="AM349" i="20"/>
  <c r="AM350" i="20"/>
  <c r="AM351" i="20"/>
  <c r="AM352" i="20"/>
  <c r="AM353" i="20"/>
  <c r="AM354" i="20"/>
  <c r="AM355" i="20"/>
  <c r="AM356" i="20"/>
  <c r="AM357" i="20"/>
  <c r="AM358" i="20"/>
  <c r="AM359" i="20"/>
  <c r="AM360" i="20"/>
  <c r="AM361" i="20"/>
  <c r="AM362" i="20"/>
  <c r="AM363" i="20"/>
  <c r="AM364" i="20"/>
  <c r="AM365" i="20"/>
  <c r="AM366" i="20"/>
  <c r="AM367" i="20"/>
  <c r="AM368" i="20"/>
  <c r="AM369" i="20"/>
  <c r="AM370" i="20"/>
  <c r="AM371" i="20"/>
  <c r="AM372" i="20"/>
  <c r="AM373" i="20"/>
  <c r="AM374" i="20"/>
  <c r="AM375" i="20"/>
  <c r="AM376" i="20"/>
  <c r="AM377" i="20"/>
  <c r="AM378" i="20"/>
  <c r="AM379" i="20"/>
  <c r="AM380" i="20"/>
  <c r="AM381" i="20"/>
  <c r="AM382" i="20"/>
  <c r="AM3" i="20"/>
  <c r="AL382" i="20"/>
  <c r="AL381" i="20"/>
  <c r="AL380" i="20"/>
  <c r="AL379" i="20"/>
  <c r="AL378" i="20"/>
  <c r="AL377" i="20"/>
  <c r="AL376" i="20"/>
  <c r="AL375" i="20"/>
  <c r="AL374" i="20"/>
  <c r="AL373" i="20"/>
  <c r="AL372" i="20"/>
  <c r="AL371" i="20"/>
  <c r="AL370" i="20"/>
  <c r="AL369" i="20"/>
  <c r="AL368" i="20"/>
  <c r="AL367" i="20"/>
  <c r="AL366" i="20"/>
  <c r="AL365" i="20"/>
  <c r="AL364" i="20"/>
  <c r="AL363" i="20"/>
  <c r="AL362" i="20"/>
  <c r="AL361" i="20"/>
  <c r="AL360" i="20"/>
  <c r="AL359" i="20"/>
  <c r="AL358" i="20"/>
  <c r="AL357" i="20"/>
  <c r="AL356" i="20"/>
  <c r="AL355" i="20"/>
  <c r="AL354" i="20"/>
  <c r="AL353" i="20"/>
  <c r="AL352" i="20"/>
  <c r="AL351" i="20"/>
  <c r="AL350" i="20"/>
  <c r="AL349" i="20"/>
  <c r="AL348" i="20"/>
  <c r="AL347" i="20"/>
  <c r="AL346" i="20"/>
  <c r="AL345" i="20"/>
  <c r="AL344" i="20"/>
  <c r="AL343" i="20"/>
  <c r="AL342" i="20"/>
  <c r="AL341" i="20"/>
  <c r="AL340" i="20"/>
  <c r="AL339" i="20"/>
  <c r="AL338" i="20"/>
  <c r="AL337" i="20"/>
  <c r="AL336" i="20"/>
  <c r="AL335" i="20"/>
  <c r="AL334" i="20"/>
  <c r="AL333" i="20"/>
  <c r="AL332" i="20"/>
  <c r="AL331" i="20"/>
  <c r="AL330" i="20"/>
  <c r="AL329" i="20"/>
  <c r="AL328" i="20"/>
  <c r="AL327" i="20"/>
  <c r="AL326" i="20"/>
  <c r="AL325" i="20"/>
  <c r="AL324" i="20"/>
  <c r="AL323" i="20"/>
  <c r="AL322" i="20"/>
  <c r="AL321" i="20"/>
  <c r="AL320" i="20"/>
  <c r="AL319" i="20"/>
  <c r="AL318" i="20"/>
  <c r="AL317" i="20"/>
  <c r="AL316" i="20"/>
  <c r="AL315" i="20"/>
  <c r="AL314" i="20"/>
  <c r="AL313" i="20"/>
  <c r="AL312" i="20"/>
  <c r="AL311" i="20"/>
  <c r="AL310" i="20"/>
  <c r="AL309" i="20"/>
  <c r="AL308" i="20"/>
  <c r="AL307" i="20"/>
  <c r="AL306" i="20"/>
  <c r="AL305" i="20"/>
  <c r="AL304" i="20"/>
  <c r="AL303" i="20"/>
  <c r="AL302" i="20"/>
  <c r="AL301" i="20"/>
  <c r="AL300" i="20"/>
  <c r="AL299" i="20"/>
  <c r="AL298" i="20"/>
  <c r="AL297" i="20"/>
  <c r="AL296" i="20"/>
  <c r="AL295" i="20"/>
  <c r="AL294" i="20"/>
  <c r="AL293" i="20"/>
  <c r="AL292" i="20"/>
  <c r="AL291" i="20"/>
  <c r="AL290" i="20"/>
  <c r="AL289" i="20"/>
  <c r="AL288" i="20"/>
  <c r="AL287" i="20"/>
  <c r="AL286" i="20"/>
  <c r="AL285" i="20"/>
  <c r="AL284" i="20"/>
  <c r="AL283" i="20"/>
  <c r="AL282" i="20"/>
  <c r="AL281" i="20"/>
  <c r="AL280" i="20"/>
  <c r="AL279" i="20"/>
  <c r="AL278" i="20"/>
  <c r="AL277" i="20"/>
  <c r="AL276" i="20"/>
  <c r="AL275" i="20"/>
  <c r="AL274" i="20"/>
  <c r="AL273" i="20"/>
  <c r="AL272" i="20"/>
  <c r="AL271" i="20"/>
  <c r="AL270" i="20"/>
  <c r="AL269" i="20"/>
  <c r="AL268" i="20"/>
  <c r="AL267" i="20"/>
  <c r="AL266" i="20"/>
  <c r="AL265" i="20"/>
  <c r="AL264" i="20"/>
  <c r="AL263" i="20"/>
  <c r="AL262" i="20"/>
  <c r="AL261" i="20"/>
  <c r="AL260" i="20"/>
  <c r="AL259" i="20"/>
  <c r="AL258" i="20"/>
  <c r="AL257" i="20"/>
  <c r="AL256" i="20"/>
  <c r="AL255" i="20"/>
  <c r="AL254" i="20"/>
  <c r="AL253" i="20"/>
  <c r="AL252" i="20"/>
  <c r="AL251" i="20"/>
  <c r="AL250" i="20"/>
  <c r="AL249" i="20"/>
  <c r="AL248" i="20"/>
  <c r="AL247" i="20"/>
  <c r="AL246" i="20"/>
  <c r="AL245" i="20"/>
  <c r="AL244" i="20"/>
  <c r="AL243" i="20"/>
  <c r="AL242" i="20"/>
  <c r="AL241" i="20"/>
  <c r="AL240" i="20"/>
  <c r="AL239" i="20"/>
  <c r="AL238" i="20"/>
  <c r="AL237" i="20"/>
  <c r="AL236" i="20"/>
  <c r="AL235" i="20"/>
  <c r="AL234" i="20"/>
  <c r="AL233" i="20"/>
  <c r="AL232" i="20"/>
  <c r="AL231" i="20"/>
  <c r="AL230" i="20"/>
  <c r="AL229" i="20"/>
  <c r="AL228" i="20"/>
  <c r="AL227" i="20"/>
  <c r="AL226" i="20"/>
  <c r="AL225" i="20"/>
  <c r="AL224" i="20"/>
  <c r="AL223" i="20"/>
  <c r="AL222" i="20"/>
  <c r="AL221" i="20"/>
  <c r="AL220" i="20"/>
  <c r="AL219" i="20"/>
  <c r="AL218" i="20"/>
  <c r="AL217" i="20"/>
  <c r="AL216" i="20"/>
  <c r="AL215" i="20"/>
  <c r="AL214" i="20"/>
  <c r="AL213" i="20"/>
  <c r="AL212" i="20"/>
  <c r="AL211" i="20"/>
  <c r="AL210" i="20"/>
  <c r="AL209" i="20"/>
  <c r="AL208" i="20"/>
  <c r="AL207" i="20"/>
  <c r="AL206" i="20"/>
  <c r="AL205" i="20"/>
  <c r="AL204" i="20"/>
  <c r="AL203" i="20"/>
  <c r="AL202" i="20"/>
  <c r="AL201" i="20"/>
  <c r="AL200" i="20"/>
  <c r="AL199" i="20"/>
  <c r="AL198" i="20"/>
  <c r="AL197" i="20"/>
  <c r="AL196" i="20"/>
  <c r="AL195" i="20"/>
  <c r="AL194" i="20"/>
  <c r="AL193" i="20"/>
  <c r="AL192" i="20"/>
  <c r="AL191" i="20"/>
  <c r="AL190" i="20"/>
  <c r="AL189" i="20"/>
  <c r="AL188" i="20"/>
  <c r="AL187" i="20"/>
  <c r="AL186" i="20"/>
  <c r="AL185" i="20"/>
  <c r="AL184" i="20"/>
  <c r="AL183" i="20"/>
  <c r="AL182" i="20"/>
  <c r="AL181" i="20"/>
  <c r="AL180" i="20"/>
  <c r="AL179" i="20"/>
  <c r="AL178" i="20"/>
  <c r="AL177" i="20"/>
  <c r="AL176" i="20"/>
  <c r="AL175" i="20"/>
  <c r="AL174" i="20"/>
  <c r="AL173" i="20"/>
  <c r="AL172" i="20"/>
  <c r="AL171" i="20"/>
  <c r="AL170" i="20"/>
  <c r="AL169" i="20"/>
  <c r="AL168" i="20"/>
  <c r="AL167" i="20"/>
  <c r="AL166" i="20"/>
  <c r="AL165" i="20"/>
  <c r="AL164" i="20"/>
  <c r="AL163" i="20"/>
  <c r="AL162" i="20"/>
  <c r="AL161" i="20"/>
  <c r="AL160" i="20"/>
  <c r="AL159" i="20"/>
  <c r="AL158" i="20"/>
  <c r="AL157" i="20"/>
  <c r="AL156" i="20"/>
  <c r="AL155" i="20"/>
  <c r="AL154" i="20"/>
  <c r="AL153" i="20"/>
  <c r="AL152" i="20"/>
  <c r="AL151" i="20"/>
  <c r="AL150" i="20"/>
  <c r="AL149" i="20"/>
  <c r="AL148" i="20"/>
  <c r="AL147" i="20"/>
  <c r="AL146" i="20"/>
  <c r="AL145" i="20"/>
  <c r="AL144" i="20"/>
  <c r="AL143" i="20"/>
  <c r="AL142" i="20"/>
  <c r="AL141" i="20"/>
  <c r="AL140" i="20"/>
  <c r="AL139" i="20"/>
  <c r="AL138" i="20"/>
  <c r="AL137" i="20"/>
  <c r="AL136" i="20"/>
  <c r="AL135" i="20"/>
  <c r="AL134" i="20"/>
  <c r="AL133" i="20"/>
  <c r="AL132" i="20"/>
  <c r="AL131" i="20"/>
  <c r="AL130" i="20"/>
  <c r="AL129" i="20"/>
  <c r="AL128" i="20"/>
  <c r="AL127" i="20"/>
  <c r="AL126" i="20"/>
  <c r="AL125" i="20"/>
  <c r="AL124" i="20"/>
  <c r="AL123" i="20"/>
  <c r="AL122" i="20"/>
  <c r="AL121" i="20"/>
  <c r="AL120" i="20"/>
  <c r="AL119" i="20"/>
  <c r="AL118" i="20"/>
  <c r="AL117" i="20"/>
  <c r="AL116" i="20"/>
  <c r="AL115" i="20"/>
  <c r="AL114" i="20"/>
  <c r="AL113" i="20"/>
  <c r="AL112" i="20"/>
  <c r="AL111" i="20"/>
  <c r="AL110" i="20"/>
  <c r="AL109" i="20"/>
  <c r="AL108" i="20"/>
  <c r="AL107" i="20"/>
  <c r="AL106" i="20"/>
  <c r="AL105" i="20"/>
  <c r="AL104" i="20"/>
  <c r="AL103" i="20"/>
  <c r="AL102" i="20"/>
  <c r="AL101" i="20"/>
  <c r="AL100" i="20"/>
  <c r="AL99" i="20"/>
  <c r="AL98" i="20"/>
  <c r="AL97" i="20"/>
  <c r="AL96" i="20"/>
  <c r="AL95" i="20"/>
  <c r="AL94" i="20"/>
  <c r="AL93" i="20"/>
  <c r="AL92" i="20"/>
  <c r="AL91" i="20"/>
  <c r="AL90" i="20"/>
  <c r="AL89" i="20"/>
  <c r="AL88" i="20"/>
  <c r="AL87" i="20"/>
  <c r="AL86" i="20"/>
  <c r="AL85" i="20"/>
  <c r="AL84" i="20"/>
  <c r="AL83" i="20"/>
  <c r="AL82" i="20"/>
  <c r="AL81" i="20"/>
  <c r="AL80" i="20"/>
  <c r="AL79" i="20"/>
  <c r="AL78" i="20"/>
  <c r="AL77" i="20"/>
  <c r="AL76" i="20"/>
  <c r="AL75" i="20"/>
  <c r="AL74" i="20"/>
  <c r="AL73" i="20"/>
  <c r="AL72" i="20"/>
  <c r="AL71" i="20"/>
  <c r="AL70" i="20"/>
  <c r="AL69" i="20"/>
  <c r="AL68" i="20"/>
  <c r="AL67" i="20"/>
  <c r="AL66" i="20"/>
  <c r="AL65" i="20"/>
  <c r="AL64" i="20"/>
  <c r="AL63" i="20"/>
  <c r="AL62" i="20"/>
  <c r="AL61" i="20"/>
  <c r="AL60" i="20"/>
  <c r="AL59" i="20"/>
  <c r="AL58" i="20"/>
  <c r="AL57" i="20"/>
  <c r="AL56" i="20"/>
  <c r="AL55" i="20"/>
  <c r="AL54" i="20"/>
  <c r="AL53" i="20"/>
  <c r="AL52" i="20"/>
  <c r="AL51" i="20"/>
  <c r="AL50" i="20"/>
  <c r="AL49" i="20"/>
  <c r="AL48" i="20"/>
  <c r="AL47" i="20"/>
  <c r="AL46" i="20"/>
  <c r="AL45" i="20"/>
  <c r="AL44" i="20"/>
  <c r="AL43" i="20"/>
  <c r="AL42" i="20"/>
  <c r="AL41" i="20"/>
  <c r="AL40" i="20"/>
  <c r="AL39" i="20"/>
  <c r="AL38" i="20"/>
  <c r="AL37" i="20"/>
  <c r="AL36" i="20"/>
  <c r="AL35" i="20"/>
  <c r="AL34" i="20"/>
  <c r="AL33" i="20"/>
  <c r="AL32" i="20"/>
  <c r="AL31" i="20"/>
  <c r="AL30" i="20"/>
  <c r="AL29" i="20"/>
  <c r="AL28" i="20"/>
  <c r="AL27" i="20"/>
  <c r="AL26" i="20"/>
  <c r="AL25" i="20"/>
  <c r="AL24" i="20"/>
  <c r="AL23" i="20"/>
  <c r="AL22" i="20"/>
  <c r="AL21" i="20"/>
  <c r="AL20" i="20"/>
  <c r="AL19" i="20"/>
  <c r="AL18" i="20"/>
  <c r="AL17" i="20"/>
  <c r="AL16" i="20"/>
  <c r="AL15" i="20"/>
  <c r="AL14" i="20"/>
  <c r="AL13" i="20"/>
  <c r="AL12" i="20"/>
  <c r="AL11" i="20"/>
  <c r="AL10" i="20"/>
  <c r="AL9" i="20"/>
  <c r="AL8" i="20"/>
  <c r="AL7" i="20"/>
  <c r="AL6" i="20"/>
  <c r="AL5" i="20"/>
  <c r="AL4" i="20"/>
  <c r="AL3" i="20"/>
  <c r="AM4" i="19"/>
  <c r="AM5" i="19"/>
  <c r="AM6" i="19"/>
  <c r="AM7" i="19"/>
  <c r="AM8" i="19"/>
  <c r="AM9" i="19"/>
  <c r="AM10" i="19"/>
  <c r="AM11" i="19"/>
  <c r="AM12" i="19"/>
  <c r="AM13" i="19"/>
  <c r="AM14" i="19"/>
  <c r="AM15" i="19"/>
  <c r="AM16" i="19"/>
  <c r="AM17" i="19"/>
  <c r="AM18" i="19"/>
  <c r="AM19" i="19"/>
  <c r="AM20" i="19"/>
  <c r="AM21" i="19"/>
  <c r="AM22" i="19"/>
  <c r="AM23" i="19"/>
  <c r="AM24" i="19"/>
  <c r="AM25" i="19"/>
  <c r="AM26" i="19"/>
  <c r="AM27" i="19"/>
  <c r="AM28" i="19"/>
  <c r="AM29" i="19"/>
  <c r="AM30" i="19"/>
  <c r="AM31" i="19"/>
  <c r="AM32" i="19"/>
  <c r="AM33" i="19"/>
  <c r="AM34" i="19"/>
  <c r="AM35" i="19"/>
  <c r="AM36" i="19"/>
  <c r="AM37" i="19"/>
  <c r="AM38" i="19"/>
  <c r="AM39" i="19"/>
  <c r="AM40" i="19"/>
  <c r="AM41" i="19"/>
  <c r="AM42" i="19"/>
  <c r="AM43" i="19"/>
  <c r="AM44" i="19"/>
  <c r="AM45" i="19"/>
  <c r="AM46" i="19"/>
  <c r="AM47" i="19"/>
  <c r="AM48" i="19"/>
  <c r="AM49" i="19"/>
  <c r="AM50" i="19"/>
  <c r="AM51" i="19"/>
  <c r="AM52" i="19"/>
  <c r="AM53" i="19"/>
  <c r="AM54" i="19"/>
  <c r="AM55" i="19"/>
  <c r="AM56" i="19"/>
  <c r="AM57" i="19"/>
  <c r="AM58" i="19"/>
  <c r="AM59" i="19"/>
  <c r="AM60" i="19"/>
  <c r="AM61" i="19"/>
  <c r="AM62" i="19"/>
  <c r="AM63" i="19"/>
  <c r="AM64" i="19"/>
  <c r="AM65" i="19"/>
  <c r="AM66" i="19"/>
  <c r="AM67" i="19"/>
  <c r="AM68" i="19"/>
  <c r="AM69" i="19"/>
  <c r="AM70" i="19"/>
  <c r="AM71" i="19"/>
  <c r="AM72" i="19"/>
  <c r="AM73" i="19"/>
  <c r="AM74" i="19"/>
  <c r="AM75" i="19"/>
  <c r="AM76" i="19"/>
  <c r="AM77" i="19"/>
  <c r="AM78" i="19"/>
  <c r="AM79" i="19"/>
  <c r="AM80" i="19"/>
  <c r="AM81" i="19"/>
  <c r="AM82" i="19"/>
  <c r="AM83" i="19"/>
  <c r="AM84" i="19"/>
  <c r="AM85" i="19"/>
  <c r="AM86" i="19"/>
  <c r="AM87" i="19"/>
  <c r="AM88" i="19"/>
  <c r="AM89" i="19"/>
  <c r="AM90" i="19"/>
  <c r="AM91" i="19"/>
  <c r="AM92" i="19"/>
  <c r="AM93" i="19"/>
  <c r="AM94" i="19"/>
  <c r="AM95" i="19"/>
  <c r="AM96" i="19"/>
  <c r="AM97" i="19"/>
  <c r="AM98" i="19"/>
  <c r="AM99" i="19"/>
  <c r="AM100" i="19"/>
  <c r="AM101" i="19"/>
  <c r="AM102" i="19"/>
  <c r="AM103" i="19"/>
  <c r="AM104" i="19"/>
  <c r="AM105" i="19"/>
  <c r="AM106" i="19"/>
  <c r="AM107" i="19"/>
  <c r="AM108" i="19"/>
  <c r="AM109" i="19"/>
  <c r="AM110" i="19"/>
  <c r="AM111" i="19"/>
  <c r="AM112" i="19"/>
  <c r="AM113" i="19"/>
  <c r="AM114" i="19"/>
  <c r="AM115" i="19"/>
  <c r="AM116" i="19"/>
  <c r="AM117" i="19"/>
  <c r="AM118" i="19"/>
  <c r="AM119" i="19"/>
  <c r="AM120" i="19"/>
  <c r="AM121" i="19"/>
  <c r="AM122" i="19"/>
  <c r="AM123" i="19"/>
  <c r="AM124" i="19"/>
  <c r="AM125" i="19"/>
  <c r="AM126" i="19"/>
  <c r="AM127" i="19"/>
  <c r="AM128" i="19"/>
  <c r="AM129" i="19"/>
  <c r="AM130" i="19"/>
  <c r="AM131" i="19"/>
  <c r="AM132" i="19"/>
  <c r="AM133" i="19"/>
  <c r="AM134" i="19"/>
  <c r="AM135" i="19"/>
  <c r="AM136" i="19"/>
  <c r="AM137" i="19"/>
  <c r="AM138" i="19"/>
  <c r="AM139" i="19"/>
  <c r="AM140" i="19"/>
  <c r="AM141" i="19"/>
  <c r="AM142" i="19"/>
  <c r="AM143" i="19"/>
  <c r="AM144" i="19"/>
  <c r="AM145" i="19"/>
  <c r="AM146" i="19"/>
  <c r="AM147" i="19"/>
  <c r="AM148" i="19"/>
  <c r="AM149" i="19"/>
  <c r="AM150" i="19"/>
  <c r="AM151" i="19"/>
  <c r="AM152" i="19"/>
  <c r="AM153" i="19"/>
  <c r="AM154" i="19"/>
  <c r="AM155" i="19"/>
  <c r="AM156" i="19"/>
  <c r="AM157" i="19"/>
  <c r="AM158" i="19"/>
  <c r="AM159" i="19"/>
  <c r="AM160" i="19"/>
  <c r="AM161" i="19"/>
  <c r="AM162" i="19"/>
  <c r="AM163" i="19"/>
  <c r="AM164" i="19"/>
  <c r="AM165" i="19"/>
  <c r="AM166" i="19"/>
  <c r="AM167" i="19"/>
  <c r="AM168" i="19"/>
  <c r="AM169" i="19"/>
  <c r="AM170" i="19"/>
  <c r="AM171" i="19"/>
  <c r="AM172" i="19"/>
  <c r="AM173" i="19"/>
  <c r="AM174" i="19"/>
  <c r="AM175" i="19"/>
  <c r="AM176" i="19"/>
  <c r="AM177" i="19"/>
  <c r="AM178" i="19"/>
  <c r="AM179" i="19"/>
  <c r="AM180" i="19"/>
  <c r="AM181" i="19"/>
  <c r="AM182" i="19"/>
  <c r="AM183" i="19"/>
  <c r="AM184" i="19"/>
  <c r="AM185" i="19"/>
  <c r="AM186" i="19"/>
  <c r="AM187" i="19"/>
  <c r="AM188" i="19"/>
  <c r="AM189" i="19"/>
  <c r="AM190" i="19"/>
  <c r="AM191" i="19"/>
  <c r="AM192" i="19"/>
  <c r="AM193" i="19"/>
  <c r="AM194" i="19"/>
  <c r="AM195" i="19"/>
  <c r="AM196" i="19"/>
  <c r="AM197" i="19"/>
  <c r="AM198" i="19"/>
  <c r="AM199" i="19"/>
  <c r="AM200" i="19"/>
  <c r="AM201" i="19"/>
  <c r="AM202" i="19"/>
  <c r="AM203" i="19"/>
  <c r="AM204" i="19"/>
  <c r="AM205" i="19"/>
  <c r="AM206" i="19"/>
  <c r="AM207" i="19"/>
  <c r="AM208" i="19"/>
  <c r="AM209" i="19"/>
  <c r="AM210" i="19"/>
  <c r="AM211" i="19"/>
  <c r="AM212" i="19"/>
  <c r="AM213" i="19"/>
  <c r="AM214" i="19"/>
  <c r="AM215" i="19"/>
  <c r="AM216" i="19"/>
  <c r="AM217" i="19"/>
  <c r="AM218" i="19"/>
  <c r="AM219" i="19"/>
  <c r="AM220" i="19"/>
  <c r="AM221" i="19"/>
  <c r="AM222" i="19"/>
  <c r="AM223" i="19"/>
  <c r="AM224" i="19"/>
  <c r="AM225" i="19"/>
  <c r="AM226" i="19"/>
  <c r="AM227" i="19"/>
  <c r="AM228" i="19"/>
  <c r="AM229" i="19"/>
  <c r="AM230" i="19"/>
  <c r="AM231" i="19"/>
  <c r="AM232" i="19"/>
  <c r="AM233" i="19"/>
  <c r="AM234" i="19"/>
  <c r="AM235" i="19"/>
  <c r="AM236" i="19"/>
  <c r="AM237" i="19"/>
  <c r="AM238" i="19"/>
  <c r="AM239" i="19"/>
  <c r="AM240" i="19"/>
  <c r="AM241" i="19"/>
  <c r="AM242" i="19"/>
  <c r="AM243" i="19"/>
  <c r="AM244" i="19"/>
  <c r="AM245" i="19"/>
  <c r="AM246" i="19"/>
  <c r="AM247" i="19"/>
  <c r="AM248" i="19"/>
  <c r="AM249" i="19"/>
  <c r="AM250" i="19"/>
  <c r="AM251" i="19"/>
  <c r="AM252" i="19"/>
  <c r="AM253" i="19"/>
  <c r="AM254" i="19"/>
  <c r="AM255" i="19"/>
  <c r="AM256" i="19"/>
  <c r="AM257" i="19"/>
  <c r="AM258" i="19"/>
  <c r="AM259" i="19"/>
  <c r="AM260" i="19"/>
  <c r="AM261" i="19"/>
  <c r="AM262" i="19"/>
  <c r="AM263" i="19"/>
  <c r="AM264" i="19"/>
  <c r="AM265" i="19"/>
  <c r="AM266" i="19"/>
  <c r="AM267" i="19"/>
  <c r="AM268" i="19"/>
  <c r="AM269" i="19"/>
  <c r="AM270" i="19"/>
  <c r="AM271" i="19"/>
  <c r="AM272" i="19"/>
  <c r="AM273" i="19"/>
  <c r="AM274" i="19"/>
  <c r="AM275" i="19"/>
  <c r="AM276" i="19"/>
  <c r="AM277" i="19"/>
  <c r="AM278" i="19"/>
  <c r="AM279" i="19"/>
  <c r="AM280" i="19"/>
  <c r="AM281" i="19"/>
  <c r="AM282" i="19"/>
  <c r="AM283" i="19"/>
  <c r="AM284" i="19"/>
  <c r="AM285" i="19"/>
  <c r="AM286" i="19"/>
  <c r="AM287" i="19"/>
  <c r="AM288" i="19"/>
  <c r="AM289" i="19"/>
  <c r="AM290" i="19"/>
  <c r="AM291" i="19"/>
  <c r="AM292" i="19"/>
  <c r="AM293" i="19"/>
  <c r="AM294" i="19"/>
  <c r="AM295" i="19"/>
  <c r="AM296" i="19"/>
  <c r="AM297" i="19"/>
  <c r="AM298" i="19"/>
  <c r="AM299" i="19"/>
  <c r="AM300" i="19"/>
  <c r="AM301" i="19"/>
  <c r="AM302" i="19"/>
  <c r="AM303" i="19"/>
  <c r="AM304" i="19"/>
  <c r="AM305" i="19"/>
  <c r="AM306" i="19"/>
  <c r="AM307" i="19"/>
  <c r="AM308" i="19"/>
  <c r="AM309" i="19"/>
  <c r="AM310" i="19"/>
  <c r="AM311" i="19"/>
  <c r="AM312" i="19"/>
  <c r="AM313" i="19"/>
  <c r="AM314" i="19"/>
  <c r="AM315" i="19"/>
  <c r="AM316" i="19"/>
  <c r="AM317" i="19"/>
  <c r="AM318" i="19"/>
  <c r="AM319" i="19"/>
  <c r="AM320" i="19"/>
  <c r="AM321" i="19"/>
  <c r="AM322" i="19"/>
  <c r="AM323" i="19"/>
  <c r="AM324" i="19"/>
  <c r="AM325" i="19"/>
  <c r="AM326" i="19"/>
  <c r="AM327" i="19"/>
  <c r="AM328" i="19"/>
  <c r="AM329" i="19"/>
  <c r="AM330" i="19"/>
  <c r="AM331" i="19"/>
  <c r="AM332" i="19"/>
  <c r="AM333" i="19"/>
  <c r="AM334" i="19"/>
  <c r="AM335" i="19"/>
  <c r="AM336" i="19"/>
  <c r="AM337" i="19"/>
  <c r="AM338" i="19"/>
  <c r="AM339" i="19"/>
  <c r="AM340" i="19"/>
  <c r="AM341" i="19"/>
  <c r="AM342" i="19"/>
  <c r="AM343" i="19"/>
  <c r="AM344" i="19"/>
  <c r="AM345" i="19"/>
  <c r="AM346" i="19"/>
  <c r="AM347" i="19"/>
  <c r="AM348" i="19"/>
  <c r="AM349" i="19"/>
  <c r="AM350" i="19"/>
  <c r="AM351" i="19"/>
  <c r="AM352" i="19"/>
  <c r="AM353" i="19"/>
  <c r="AM354" i="19"/>
  <c r="AM355" i="19"/>
  <c r="AM356" i="19"/>
  <c r="AM357" i="19"/>
  <c r="AM358" i="19"/>
  <c r="AM359" i="19"/>
  <c r="AM360" i="19"/>
  <c r="AM361" i="19"/>
  <c r="AM362" i="19"/>
  <c r="AM363" i="19"/>
  <c r="AM364" i="19"/>
  <c r="AM365" i="19"/>
  <c r="AM366" i="19"/>
  <c r="AM367" i="19"/>
  <c r="AM368" i="19"/>
  <c r="AM369" i="19"/>
  <c r="AM370" i="19"/>
  <c r="AM371" i="19"/>
  <c r="AM372" i="19"/>
  <c r="AM373" i="19"/>
  <c r="AM374" i="19"/>
  <c r="AM375" i="19"/>
  <c r="AM376" i="19"/>
  <c r="AM377" i="19"/>
  <c r="AM378" i="19"/>
  <c r="AM379" i="19"/>
  <c r="AM380" i="19"/>
  <c r="AM381" i="19"/>
  <c r="AM382" i="19"/>
  <c r="AM3" i="19"/>
  <c r="AL382" i="19"/>
  <c r="AL381" i="19"/>
  <c r="AL380" i="19"/>
  <c r="AL379" i="19"/>
  <c r="AL378" i="19"/>
  <c r="AL377" i="19"/>
  <c r="AL376" i="19"/>
  <c r="AL375" i="19"/>
  <c r="AL374" i="19"/>
  <c r="AL373" i="19"/>
  <c r="AL372" i="19"/>
  <c r="AL371" i="19"/>
  <c r="AL370" i="19"/>
  <c r="AL369" i="19"/>
  <c r="AL368" i="19"/>
  <c r="AL367" i="19"/>
  <c r="AL366" i="19"/>
  <c r="AL365" i="19"/>
  <c r="AL364" i="19"/>
  <c r="AL363" i="19"/>
  <c r="AL362" i="19"/>
  <c r="AL361" i="19"/>
  <c r="AL360" i="19"/>
  <c r="AL359" i="19"/>
  <c r="AL358" i="19"/>
  <c r="AL357" i="19"/>
  <c r="AL356" i="19"/>
  <c r="AL355" i="19"/>
  <c r="AL354" i="19"/>
  <c r="AL353" i="19"/>
  <c r="AL352" i="19"/>
  <c r="AL351" i="19"/>
  <c r="AL350" i="19"/>
  <c r="AL349" i="19"/>
  <c r="AL348" i="19"/>
  <c r="AL347" i="19"/>
  <c r="AL346" i="19"/>
  <c r="AL345" i="19"/>
  <c r="AL344" i="19"/>
  <c r="AL343" i="19"/>
  <c r="AL342" i="19"/>
  <c r="AL341" i="19"/>
  <c r="AL340" i="19"/>
  <c r="AL339" i="19"/>
  <c r="AL338" i="19"/>
  <c r="AL337" i="19"/>
  <c r="AL336" i="19"/>
  <c r="AL335" i="19"/>
  <c r="AL334" i="19"/>
  <c r="AL333" i="19"/>
  <c r="AL332" i="19"/>
  <c r="AL331" i="19"/>
  <c r="AL330" i="19"/>
  <c r="AL329" i="19"/>
  <c r="AL328" i="19"/>
  <c r="AL327" i="19"/>
  <c r="AL326" i="19"/>
  <c r="AL325" i="19"/>
  <c r="AL324" i="19"/>
  <c r="AL323" i="19"/>
  <c r="AL322" i="19"/>
  <c r="AL321" i="19"/>
  <c r="AL320" i="19"/>
  <c r="AL319" i="19"/>
  <c r="AL318" i="19"/>
  <c r="AL317" i="19"/>
  <c r="AL316" i="19"/>
  <c r="AL315" i="19"/>
  <c r="AL314" i="19"/>
  <c r="AL313" i="19"/>
  <c r="AL312" i="19"/>
  <c r="AL311" i="19"/>
  <c r="AL310" i="19"/>
  <c r="AL309" i="19"/>
  <c r="AL308" i="19"/>
  <c r="AL307" i="19"/>
  <c r="AL306" i="19"/>
  <c r="AL305" i="19"/>
  <c r="AL304" i="19"/>
  <c r="AL303" i="19"/>
  <c r="AL302" i="19"/>
  <c r="AL301" i="19"/>
  <c r="AL300" i="19"/>
  <c r="AL299" i="19"/>
  <c r="AL298" i="19"/>
  <c r="AL297" i="19"/>
  <c r="AL296" i="19"/>
  <c r="AL295" i="19"/>
  <c r="AL294" i="19"/>
  <c r="AL293" i="19"/>
  <c r="AL292" i="19"/>
  <c r="AL291" i="19"/>
  <c r="AL290" i="19"/>
  <c r="AL289" i="19"/>
  <c r="AL288" i="19"/>
  <c r="AL287" i="19"/>
  <c r="AL286" i="19"/>
  <c r="AL285" i="19"/>
  <c r="AL284" i="19"/>
  <c r="AL283" i="19"/>
  <c r="AL282" i="19"/>
  <c r="AL281" i="19"/>
  <c r="AL280" i="19"/>
  <c r="AL279" i="19"/>
  <c r="AL278" i="19"/>
  <c r="AL277" i="19"/>
  <c r="AL276" i="19"/>
  <c r="AL275" i="19"/>
  <c r="AL274" i="19"/>
  <c r="AL273" i="19"/>
  <c r="AL272" i="19"/>
  <c r="AL271" i="19"/>
  <c r="AL270" i="19"/>
  <c r="AL269" i="19"/>
  <c r="AL268" i="19"/>
  <c r="AL267" i="19"/>
  <c r="AL266" i="19"/>
  <c r="AL265" i="19"/>
  <c r="AL264" i="19"/>
  <c r="AL263" i="19"/>
  <c r="AL262" i="19"/>
  <c r="AL261" i="19"/>
  <c r="AL260" i="19"/>
  <c r="AL259" i="19"/>
  <c r="AL258" i="19"/>
  <c r="AL257" i="19"/>
  <c r="AL256" i="19"/>
  <c r="AL255" i="19"/>
  <c r="AL254" i="19"/>
  <c r="AL253" i="19"/>
  <c r="AL252" i="19"/>
  <c r="AL251" i="19"/>
  <c r="AL250" i="19"/>
  <c r="AL249" i="19"/>
  <c r="AL248" i="19"/>
  <c r="AL247" i="19"/>
  <c r="AL246" i="19"/>
  <c r="AL245" i="19"/>
  <c r="AL244" i="19"/>
  <c r="AL243" i="19"/>
  <c r="AL242" i="19"/>
  <c r="AL241" i="19"/>
  <c r="AL240" i="19"/>
  <c r="AL239" i="19"/>
  <c r="AL238" i="19"/>
  <c r="AL237" i="19"/>
  <c r="AL236" i="19"/>
  <c r="AL235" i="19"/>
  <c r="AL234" i="19"/>
  <c r="AL233" i="19"/>
  <c r="AL232" i="19"/>
  <c r="AL231" i="19"/>
  <c r="AL230" i="19"/>
  <c r="AL229" i="19"/>
  <c r="AL228" i="19"/>
  <c r="AL227" i="19"/>
  <c r="AL226" i="19"/>
  <c r="AL225" i="19"/>
  <c r="AL224" i="19"/>
  <c r="AL223" i="19"/>
  <c r="AL222" i="19"/>
  <c r="AL221" i="19"/>
  <c r="AL220" i="19"/>
  <c r="AL219" i="19"/>
  <c r="AL218" i="19"/>
  <c r="AL217" i="19"/>
  <c r="AL216" i="19"/>
  <c r="AL215" i="19"/>
  <c r="AL214" i="19"/>
  <c r="AL213" i="19"/>
  <c r="AL212" i="19"/>
  <c r="AL211" i="19"/>
  <c r="AL210" i="19"/>
  <c r="AL209" i="19"/>
  <c r="AL208" i="19"/>
  <c r="AL207" i="19"/>
  <c r="AL206" i="19"/>
  <c r="AL205" i="19"/>
  <c r="AL204" i="19"/>
  <c r="AL203" i="19"/>
  <c r="AL202" i="19"/>
  <c r="AL201" i="19"/>
  <c r="AL200" i="19"/>
  <c r="AL199" i="19"/>
  <c r="AL198" i="19"/>
  <c r="AL197" i="19"/>
  <c r="AL196" i="19"/>
  <c r="AL195" i="19"/>
  <c r="AL194" i="19"/>
  <c r="AL193" i="19"/>
  <c r="AL192" i="19"/>
  <c r="AL191" i="19"/>
  <c r="AL190" i="19"/>
  <c r="AL189" i="19"/>
  <c r="AL188" i="19"/>
  <c r="AL187" i="19"/>
  <c r="AL186" i="19"/>
  <c r="AL185" i="19"/>
  <c r="AL184" i="19"/>
  <c r="AL183" i="19"/>
  <c r="AL182" i="19"/>
  <c r="AL181" i="19"/>
  <c r="AL180" i="19"/>
  <c r="AL179" i="19"/>
  <c r="AL178" i="19"/>
  <c r="AL177" i="19"/>
  <c r="AL176" i="19"/>
  <c r="AL175" i="19"/>
  <c r="AL174" i="19"/>
  <c r="AL173" i="19"/>
  <c r="AL172" i="19"/>
  <c r="AL171" i="19"/>
  <c r="AL170" i="19"/>
  <c r="AL169" i="19"/>
  <c r="AL168" i="19"/>
  <c r="AL167" i="19"/>
  <c r="AL166" i="19"/>
  <c r="AL165" i="19"/>
  <c r="AL164" i="19"/>
  <c r="AL163" i="19"/>
  <c r="AL162" i="19"/>
  <c r="AL161" i="19"/>
  <c r="AL160" i="19"/>
  <c r="AL159" i="19"/>
  <c r="AL158" i="19"/>
  <c r="AL157" i="19"/>
  <c r="AL156" i="19"/>
  <c r="AL155" i="19"/>
  <c r="AL154" i="19"/>
  <c r="AL153" i="19"/>
  <c r="AL152" i="19"/>
  <c r="AL151" i="19"/>
  <c r="AL150" i="19"/>
  <c r="AL149" i="19"/>
  <c r="AL148" i="19"/>
  <c r="AL147" i="19"/>
  <c r="AL146" i="19"/>
  <c r="AL145" i="19"/>
  <c r="AL144" i="19"/>
  <c r="AL143" i="19"/>
  <c r="AL142" i="19"/>
  <c r="AL141" i="19"/>
  <c r="AL140" i="19"/>
  <c r="AL139" i="19"/>
  <c r="AL138" i="19"/>
  <c r="AL137" i="19"/>
  <c r="AL136" i="19"/>
  <c r="AL135" i="19"/>
  <c r="AL134" i="19"/>
  <c r="AL133" i="19"/>
  <c r="AL132" i="19"/>
  <c r="AL131" i="19"/>
  <c r="AL130" i="19"/>
  <c r="AL129" i="19"/>
  <c r="AL128" i="19"/>
  <c r="AL127" i="19"/>
  <c r="AL126" i="19"/>
  <c r="AL125" i="19"/>
  <c r="AL124" i="19"/>
  <c r="AL123" i="19"/>
  <c r="AL122" i="19"/>
  <c r="AL121" i="19"/>
  <c r="AL120" i="19"/>
  <c r="AL119" i="19"/>
  <c r="AL118" i="19"/>
  <c r="AL117" i="19"/>
  <c r="AL116" i="19"/>
  <c r="AL115" i="19"/>
  <c r="AL114" i="19"/>
  <c r="AL113" i="19"/>
  <c r="AL112" i="19"/>
  <c r="AL111" i="19"/>
  <c r="AL110" i="19"/>
  <c r="AL109" i="19"/>
  <c r="AL108" i="19"/>
  <c r="AL107" i="19"/>
  <c r="AL106" i="19"/>
  <c r="AL105" i="19"/>
  <c r="AL104" i="19"/>
  <c r="AL103" i="19"/>
  <c r="AL102" i="19"/>
  <c r="AL101" i="19"/>
  <c r="AL100" i="19"/>
  <c r="AL99" i="19"/>
  <c r="AL98" i="19"/>
  <c r="AL97" i="19"/>
  <c r="AL96" i="19"/>
  <c r="AL95" i="19"/>
  <c r="AL94" i="19"/>
  <c r="AL93" i="19"/>
  <c r="AL92" i="19"/>
  <c r="AL91" i="19"/>
  <c r="AL90" i="19"/>
  <c r="AL89" i="19"/>
  <c r="AL88" i="19"/>
  <c r="AL87" i="19"/>
  <c r="AL86" i="19"/>
  <c r="AL85" i="19"/>
  <c r="AL84" i="19"/>
  <c r="AL83" i="19"/>
  <c r="AL82" i="19"/>
  <c r="AL81" i="19"/>
  <c r="AL80" i="19"/>
  <c r="AL79" i="19"/>
  <c r="AL78" i="19"/>
  <c r="AL77" i="19"/>
  <c r="AL76" i="19"/>
  <c r="AL75" i="19"/>
  <c r="AL74" i="19"/>
  <c r="AL73" i="19"/>
  <c r="AL72" i="19"/>
  <c r="AL71" i="19"/>
  <c r="AL70" i="19"/>
  <c r="AL69" i="19"/>
  <c r="AL68" i="19"/>
  <c r="AL67" i="19"/>
  <c r="AL66" i="19"/>
  <c r="AL65" i="19"/>
  <c r="AL64" i="19"/>
  <c r="AL63" i="19"/>
  <c r="AL62" i="19"/>
  <c r="AL61" i="19"/>
  <c r="AL60" i="19"/>
  <c r="AL59" i="19"/>
  <c r="AL58" i="19"/>
  <c r="AL57" i="19"/>
  <c r="AL56" i="19"/>
  <c r="AL55" i="19"/>
  <c r="AL54" i="19"/>
  <c r="AL53" i="19"/>
  <c r="AL52" i="19"/>
  <c r="AL51" i="19"/>
  <c r="AL50" i="19"/>
  <c r="AL49" i="19"/>
  <c r="AL48" i="19"/>
  <c r="AL47" i="19"/>
  <c r="AL46" i="19"/>
  <c r="AL45" i="19"/>
  <c r="AL44" i="19"/>
  <c r="AL43" i="19"/>
  <c r="AL42" i="19"/>
  <c r="AL41" i="19"/>
  <c r="AL40" i="19"/>
  <c r="AL39" i="19"/>
  <c r="AL38" i="19"/>
  <c r="AL37" i="19"/>
  <c r="AL36" i="19"/>
  <c r="AL35" i="19"/>
  <c r="AL34" i="19"/>
  <c r="AL33" i="19"/>
  <c r="AL32" i="19"/>
  <c r="AL31" i="19"/>
  <c r="AL30" i="19"/>
  <c r="AL29" i="19"/>
  <c r="AL28" i="19"/>
  <c r="AL27" i="19"/>
  <c r="AL26" i="19"/>
  <c r="AL25" i="19"/>
  <c r="AL24" i="19"/>
  <c r="AL23" i="19"/>
  <c r="AL22" i="19"/>
  <c r="AL21" i="19"/>
  <c r="AL20" i="19"/>
  <c r="AL19" i="19"/>
  <c r="AL18" i="19"/>
  <c r="AL17" i="19"/>
  <c r="AL16" i="19"/>
  <c r="AL15" i="19"/>
  <c r="AL14" i="19"/>
  <c r="AL13" i="19"/>
  <c r="AL12" i="19"/>
  <c r="AL11" i="19"/>
  <c r="AL10" i="19"/>
  <c r="AL9" i="19"/>
  <c r="AL8" i="19"/>
  <c r="AL7" i="19"/>
  <c r="AL6" i="19"/>
  <c r="AL5" i="19"/>
  <c r="AL4" i="19"/>
  <c r="AL3" i="19"/>
  <c r="AL4" i="18"/>
  <c r="AL5" i="18"/>
  <c r="AL6" i="18"/>
  <c r="AL7" i="18"/>
  <c r="AL8" i="18"/>
  <c r="AL9" i="18"/>
  <c r="AL10" i="18"/>
  <c r="AL11" i="18"/>
  <c r="AL12" i="18"/>
  <c r="AL13" i="18"/>
  <c r="AL14" i="18"/>
  <c r="AL15" i="18"/>
  <c r="AL16" i="18"/>
  <c r="AL17" i="18"/>
  <c r="AL18" i="18"/>
  <c r="AL19" i="18"/>
  <c r="AL20" i="18"/>
  <c r="AL21" i="18"/>
  <c r="AL22" i="18"/>
  <c r="AL23" i="18"/>
  <c r="AL24" i="18"/>
  <c r="AL25" i="18"/>
  <c r="AL26" i="18"/>
  <c r="AL27" i="18"/>
  <c r="AL28" i="18"/>
  <c r="AL29" i="18"/>
  <c r="AL30" i="18"/>
  <c r="AL31" i="18"/>
  <c r="AL32" i="18"/>
  <c r="AL33" i="18"/>
  <c r="AL34" i="18"/>
  <c r="AL35" i="18"/>
  <c r="AL36" i="18"/>
  <c r="AL37" i="18"/>
  <c r="AL38" i="18"/>
  <c r="AL39" i="18"/>
  <c r="AL40" i="18"/>
  <c r="AL41" i="18"/>
  <c r="AL42" i="18"/>
  <c r="AL43" i="18"/>
  <c r="AL44" i="18"/>
  <c r="AL45" i="18"/>
  <c r="AL46" i="18"/>
  <c r="AL47" i="18"/>
  <c r="AL48" i="18"/>
  <c r="AL49" i="18"/>
  <c r="AL50" i="18"/>
  <c r="AL51" i="18"/>
  <c r="AL52" i="18"/>
  <c r="AL53" i="18"/>
  <c r="AL54" i="18"/>
  <c r="AL55" i="18"/>
  <c r="AL56" i="18"/>
  <c r="AL57" i="18"/>
  <c r="AL58" i="18"/>
  <c r="AL59" i="18"/>
  <c r="AL60" i="18"/>
  <c r="AL61" i="18"/>
  <c r="AL62" i="18"/>
  <c r="AL63" i="18"/>
  <c r="AL64" i="18"/>
  <c r="AL65" i="18"/>
  <c r="AL66" i="18"/>
  <c r="AL67" i="18"/>
  <c r="AL68" i="18"/>
  <c r="AL69" i="18"/>
  <c r="AL70" i="18"/>
  <c r="AL71" i="18"/>
  <c r="AL72" i="18"/>
  <c r="AL73" i="18"/>
  <c r="AL74" i="18"/>
  <c r="AL75" i="18"/>
  <c r="AL76" i="18"/>
  <c r="AL77" i="18"/>
  <c r="AL78" i="18"/>
  <c r="AL79" i="18"/>
  <c r="AL80" i="18"/>
  <c r="AL81" i="18"/>
  <c r="AL82" i="18"/>
  <c r="AL83" i="18"/>
  <c r="AL84" i="18"/>
  <c r="AL85" i="18"/>
  <c r="AL86" i="18"/>
  <c r="AL87" i="18"/>
  <c r="AL88" i="18"/>
  <c r="AL89" i="18"/>
  <c r="AL90" i="18"/>
  <c r="AL91" i="18"/>
  <c r="AL92" i="18"/>
  <c r="AL93" i="18"/>
  <c r="AL94" i="18"/>
  <c r="AL95" i="18"/>
  <c r="AL96" i="18"/>
  <c r="AL97" i="18"/>
  <c r="AL98" i="18"/>
  <c r="AL99" i="18"/>
  <c r="AL100" i="18"/>
  <c r="AL101" i="18"/>
  <c r="AL102" i="18"/>
  <c r="AL103" i="18"/>
  <c r="AL104" i="18"/>
  <c r="AL105" i="18"/>
  <c r="AL106" i="18"/>
  <c r="AL107" i="18"/>
  <c r="AL108" i="18"/>
  <c r="AL109" i="18"/>
  <c r="AL110" i="18"/>
  <c r="AL111" i="18"/>
  <c r="AL112" i="18"/>
  <c r="AL113" i="18"/>
  <c r="AL114" i="18"/>
  <c r="AL115" i="18"/>
  <c r="AL116" i="18"/>
  <c r="AL117" i="18"/>
  <c r="AL118" i="18"/>
  <c r="AL119" i="18"/>
  <c r="AL120" i="18"/>
  <c r="AL121" i="18"/>
  <c r="AL122" i="18"/>
  <c r="AL123" i="18"/>
  <c r="AL124" i="18"/>
  <c r="AL125" i="18"/>
  <c r="AL126" i="18"/>
  <c r="AL127" i="18"/>
  <c r="AL128" i="18"/>
  <c r="AL129" i="18"/>
  <c r="AL130" i="18"/>
  <c r="AL131" i="18"/>
  <c r="AL132" i="18"/>
  <c r="AL133" i="18"/>
  <c r="AL134" i="18"/>
  <c r="AL135" i="18"/>
  <c r="AL136" i="18"/>
  <c r="AL137" i="18"/>
  <c r="AL138" i="18"/>
  <c r="AL139" i="18"/>
  <c r="AL140" i="18"/>
  <c r="AL141" i="18"/>
  <c r="AL142" i="18"/>
  <c r="AL143" i="18"/>
  <c r="AL144" i="18"/>
  <c r="AL145" i="18"/>
  <c r="AL146" i="18"/>
  <c r="AL147" i="18"/>
  <c r="AL148" i="18"/>
  <c r="AL149" i="18"/>
  <c r="AL150" i="18"/>
  <c r="AL151" i="18"/>
  <c r="AL152" i="18"/>
  <c r="AL153" i="18"/>
  <c r="AL154" i="18"/>
  <c r="AL155" i="18"/>
  <c r="AL156" i="18"/>
  <c r="AL157" i="18"/>
  <c r="AL158" i="18"/>
  <c r="AL159" i="18"/>
  <c r="AL160" i="18"/>
  <c r="AL161" i="18"/>
  <c r="AL162" i="18"/>
  <c r="AL163" i="18"/>
  <c r="AL164" i="18"/>
  <c r="AL165" i="18"/>
  <c r="AL166" i="18"/>
  <c r="AL167" i="18"/>
  <c r="AL168" i="18"/>
  <c r="AL169" i="18"/>
  <c r="AL170" i="18"/>
  <c r="AL171" i="18"/>
  <c r="AL172" i="18"/>
  <c r="AL173" i="18"/>
  <c r="AL174" i="18"/>
  <c r="AL175" i="18"/>
  <c r="AL176" i="18"/>
  <c r="AL177" i="18"/>
  <c r="AL178" i="18"/>
  <c r="AL179" i="18"/>
  <c r="AL180" i="18"/>
  <c r="AL181" i="18"/>
  <c r="AL182" i="18"/>
  <c r="AL183" i="18"/>
  <c r="AL184" i="18"/>
  <c r="AL185" i="18"/>
  <c r="AL186" i="18"/>
  <c r="AL187" i="18"/>
  <c r="AL188" i="18"/>
  <c r="AL189" i="18"/>
  <c r="AL190" i="18"/>
  <c r="AL191" i="18"/>
  <c r="AL192" i="18"/>
  <c r="AL193" i="18"/>
  <c r="AL194" i="18"/>
  <c r="AL195" i="18"/>
  <c r="AL196" i="18"/>
  <c r="AL197" i="18"/>
  <c r="AL198" i="18"/>
  <c r="AL199" i="18"/>
  <c r="AL200" i="18"/>
  <c r="AL201" i="18"/>
  <c r="AL202" i="18"/>
  <c r="AL203" i="18"/>
  <c r="AL204" i="18"/>
  <c r="AL205" i="18"/>
  <c r="AL206" i="18"/>
  <c r="AL207" i="18"/>
  <c r="AL208" i="18"/>
  <c r="AL209" i="18"/>
  <c r="AL210" i="18"/>
  <c r="AL211" i="18"/>
  <c r="AL212" i="18"/>
  <c r="AL213" i="18"/>
  <c r="AL214" i="18"/>
  <c r="AL215" i="18"/>
  <c r="AL216" i="18"/>
  <c r="AL217" i="18"/>
  <c r="AL218" i="18"/>
  <c r="AL219" i="18"/>
  <c r="AL220" i="18"/>
  <c r="AL221" i="18"/>
  <c r="AL222" i="18"/>
  <c r="AL223" i="18"/>
  <c r="AL224" i="18"/>
  <c r="AL225" i="18"/>
  <c r="AL226" i="18"/>
  <c r="AL227" i="18"/>
  <c r="AL228" i="18"/>
  <c r="AL229" i="18"/>
  <c r="AL230" i="18"/>
  <c r="AL231" i="18"/>
  <c r="AL232" i="18"/>
  <c r="AL233" i="18"/>
  <c r="AL234" i="18"/>
  <c r="AL235" i="18"/>
  <c r="AL236" i="18"/>
  <c r="AL237" i="18"/>
  <c r="AL238" i="18"/>
  <c r="AL239" i="18"/>
  <c r="AL240" i="18"/>
  <c r="AL241" i="18"/>
  <c r="AL242" i="18"/>
  <c r="AL243" i="18"/>
  <c r="AL244" i="18"/>
  <c r="AL245" i="18"/>
  <c r="AL246" i="18"/>
  <c r="AL247" i="18"/>
  <c r="AL248" i="18"/>
  <c r="AL249" i="18"/>
  <c r="AL250" i="18"/>
  <c r="AL251" i="18"/>
  <c r="AL252" i="18"/>
  <c r="AL253" i="18"/>
  <c r="AL254" i="18"/>
  <c r="AL255" i="18"/>
  <c r="AL256" i="18"/>
  <c r="AL257" i="18"/>
  <c r="AL258" i="18"/>
  <c r="AL259" i="18"/>
  <c r="AL260" i="18"/>
  <c r="AL261" i="18"/>
  <c r="AL262" i="18"/>
  <c r="AL263" i="18"/>
  <c r="AL264" i="18"/>
  <c r="AL265" i="18"/>
  <c r="AL266" i="18"/>
  <c r="AL267" i="18"/>
  <c r="AL268" i="18"/>
  <c r="AL269" i="18"/>
  <c r="AL270" i="18"/>
  <c r="AL271" i="18"/>
  <c r="AL272" i="18"/>
  <c r="AL273" i="18"/>
  <c r="AL274" i="18"/>
  <c r="AL275" i="18"/>
  <c r="AL276" i="18"/>
  <c r="AL277" i="18"/>
  <c r="AL278" i="18"/>
  <c r="AL279" i="18"/>
  <c r="AL280" i="18"/>
  <c r="AL281" i="18"/>
  <c r="AL282" i="18"/>
  <c r="AL283" i="18"/>
  <c r="AL284" i="18"/>
  <c r="AL285" i="18"/>
  <c r="AL286" i="18"/>
  <c r="AL287" i="18"/>
  <c r="AL288" i="18"/>
  <c r="AL289" i="18"/>
  <c r="AL290" i="18"/>
  <c r="AL291" i="18"/>
  <c r="AL292" i="18"/>
  <c r="AL293" i="18"/>
  <c r="AL294" i="18"/>
  <c r="AL295" i="18"/>
  <c r="AL296" i="18"/>
  <c r="AL297" i="18"/>
  <c r="AL298" i="18"/>
  <c r="AL299" i="18"/>
  <c r="AL300" i="18"/>
  <c r="AL301" i="18"/>
  <c r="AL302" i="18"/>
  <c r="AL303" i="18"/>
  <c r="AL304" i="18"/>
  <c r="AL305" i="18"/>
  <c r="AL306" i="18"/>
  <c r="AL307" i="18"/>
  <c r="AL308" i="18"/>
  <c r="AL309" i="18"/>
  <c r="AL310" i="18"/>
  <c r="AL311" i="18"/>
  <c r="AL312" i="18"/>
  <c r="AL313" i="18"/>
  <c r="AL314" i="18"/>
  <c r="AL315" i="18"/>
  <c r="AL316" i="18"/>
  <c r="AL317" i="18"/>
  <c r="AL318" i="18"/>
  <c r="AL319" i="18"/>
  <c r="AL320" i="18"/>
  <c r="AL321" i="18"/>
  <c r="AL322" i="18"/>
  <c r="AL323" i="18"/>
  <c r="AL324" i="18"/>
  <c r="AL325" i="18"/>
  <c r="AL326" i="18"/>
  <c r="AL327" i="18"/>
  <c r="AL328" i="18"/>
  <c r="AL329" i="18"/>
  <c r="AL330" i="18"/>
  <c r="AL331" i="18"/>
  <c r="AL332" i="18"/>
  <c r="AL333" i="18"/>
  <c r="AL334" i="18"/>
  <c r="AL335" i="18"/>
  <c r="AL336" i="18"/>
  <c r="AL337" i="18"/>
  <c r="AL338" i="18"/>
  <c r="AL339" i="18"/>
  <c r="AL340" i="18"/>
  <c r="AL341" i="18"/>
  <c r="AL342" i="18"/>
  <c r="AL343" i="18"/>
  <c r="AL344" i="18"/>
  <c r="AL345" i="18"/>
  <c r="AL346" i="18"/>
  <c r="AL347" i="18"/>
  <c r="AL348" i="18"/>
  <c r="AL349" i="18"/>
  <c r="AL350" i="18"/>
  <c r="AL351" i="18"/>
  <c r="AL352" i="18"/>
  <c r="AL353" i="18"/>
  <c r="AL354" i="18"/>
  <c r="AL355" i="18"/>
  <c r="AL356" i="18"/>
  <c r="AL357" i="18"/>
  <c r="AL358" i="18"/>
  <c r="AL359" i="18"/>
  <c r="AL360" i="18"/>
  <c r="AL361" i="18"/>
  <c r="AL362" i="18"/>
  <c r="AL363" i="18"/>
  <c r="AL364" i="18"/>
  <c r="AL365" i="18"/>
  <c r="AL366" i="18"/>
  <c r="AL367" i="18"/>
  <c r="AL368" i="18"/>
  <c r="AL369" i="18"/>
  <c r="AL370" i="18"/>
  <c r="AL371" i="18"/>
  <c r="AL372" i="18"/>
  <c r="AL373" i="18"/>
  <c r="AL374" i="18"/>
  <c r="AL375" i="18"/>
  <c r="AL376" i="18"/>
  <c r="AL377" i="18"/>
  <c r="AL378" i="18"/>
  <c r="AL379" i="18"/>
  <c r="AL380" i="18"/>
  <c r="AL381" i="18"/>
  <c r="AL382" i="18"/>
  <c r="AL3" i="18"/>
  <c r="AK382" i="18"/>
  <c r="AK381" i="18"/>
  <c r="AK380" i="18"/>
  <c r="AK379" i="18"/>
  <c r="AK378" i="18"/>
  <c r="AK377" i="18"/>
  <c r="AK376" i="18"/>
  <c r="AK375" i="18"/>
  <c r="AK374" i="18"/>
  <c r="AK373" i="18"/>
  <c r="AK372" i="18"/>
  <c r="AK371" i="18"/>
  <c r="AK370" i="18"/>
  <c r="AK369" i="18"/>
  <c r="AK368" i="18"/>
  <c r="AK367" i="18"/>
  <c r="AK366" i="18"/>
  <c r="AK365" i="18"/>
  <c r="AK364" i="18"/>
  <c r="AK363" i="18"/>
  <c r="AK362" i="18"/>
  <c r="AK361" i="18"/>
  <c r="AK360" i="18"/>
  <c r="AK359" i="18"/>
  <c r="AK358" i="18"/>
  <c r="AK357" i="18"/>
  <c r="AK356" i="18"/>
  <c r="AK355" i="18"/>
  <c r="AK354" i="18"/>
  <c r="AK353" i="18"/>
  <c r="AK352" i="18"/>
  <c r="AK351" i="18"/>
  <c r="AK350" i="18"/>
  <c r="AK349" i="18"/>
  <c r="AK348" i="18"/>
  <c r="AK347" i="18"/>
  <c r="AK346" i="18"/>
  <c r="AK345" i="18"/>
  <c r="AK344" i="18"/>
  <c r="AK343" i="18"/>
  <c r="AK342" i="18"/>
  <c r="AK341" i="18"/>
  <c r="AK340" i="18"/>
  <c r="AK339" i="18"/>
  <c r="AK338" i="18"/>
  <c r="AK337" i="18"/>
  <c r="AK336" i="18"/>
  <c r="AK335" i="18"/>
  <c r="AK334" i="18"/>
  <c r="AK333" i="18"/>
  <c r="AK332" i="18"/>
  <c r="AK331" i="18"/>
  <c r="AK330" i="18"/>
  <c r="AK329" i="18"/>
  <c r="AK328" i="18"/>
  <c r="AK327" i="18"/>
  <c r="AK326" i="18"/>
  <c r="AK325" i="18"/>
  <c r="AK324" i="18"/>
  <c r="AK323" i="18"/>
  <c r="AK322" i="18"/>
  <c r="AK321" i="18"/>
  <c r="AK320" i="18"/>
  <c r="AK319" i="18"/>
  <c r="AK318" i="18"/>
  <c r="AK317" i="18"/>
  <c r="AK316" i="18"/>
  <c r="AK315" i="18"/>
  <c r="AK314" i="18"/>
  <c r="AK313" i="18"/>
  <c r="AK312" i="18"/>
  <c r="AK311" i="18"/>
  <c r="AK310" i="18"/>
  <c r="AK309" i="18"/>
  <c r="AK308" i="18"/>
  <c r="AK307" i="18"/>
  <c r="AK306" i="18"/>
  <c r="AK305" i="18"/>
  <c r="AK304" i="18"/>
  <c r="AK303" i="18"/>
  <c r="AK302" i="18"/>
  <c r="AK301" i="18"/>
  <c r="AK300" i="18"/>
  <c r="AK299" i="18"/>
  <c r="AK298" i="18"/>
  <c r="AK297" i="18"/>
  <c r="AK296" i="18"/>
  <c r="AK295" i="18"/>
  <c r="AK294" i="18"/>
  <c r="AK293" i="18"/>
  <c r="AK292" i="18"/>
  <c r="AK291" i="18"/>
  <c r="AK290" i="18"/>
  <c r="AK289" i="18"/>
  <c r="AK288" i="18"/>
  <c r="AK287" i="18"/>
  <c r="AK286" i="18"/>
  <c r="AK285" i="18"/>
  <c r="AK284" i="18"/>
  <c r="AK283" i="18"/>
  <c r="AK282" i="18"/>
  <c r="AK281" i="18"/>
  <c r="AK280" i="18"/>
  <c r="AK279" i="18"/>
  <c r="AK278" i="18"/>
  <c r="AK277" i="18"/>
  <c r="AK276" i="18"/>
  <c r="AK275" i="18"/>
  <c r="AK274" i="18"/>
  <c r="AK273" i="18"/>
  <c r="AK272" i="18"/>
  <c r="AK271" i="18"/>
  <c r="AK270" i="18"/>
  <c r="AK269" i="18"/>
  <c r="AK268" i="18"/>
  <c r="AK267" i="18"/>
  <c r="AK266" i="18"/>
  <c r="AK265" i="18"/>
  <c r="AK264" i="18"/>
  <c r="AK263" i="18"/>
  <c r="AK262" i="18"/>
  <c r="AK261" i="18"/>
  <c r="AK260" i="18"/>
  <c r="AK259" i="18"/>
  <c r="AK258" i="18"/>
  <c r="AK257" i="18"/>
  <c r="AK256" i="18"/>
  <c r="AK255" i="18"/>
  <c r="AK254" i="18"/>
  <c r="AK253" i="18"/>
  <c r="AK252" i="18"/>
  <c r="AK251" i="18"/>
  <c r="AK250" i="18"/>
  <c r="AK249" i="18"/>
  <c r="AK248" i="18"/>
  <c r="AK247" i="18"/>
  <c r="AK246" i="18"/>
  <c r="AK245" i="18"/>
  <c r="AK244" i="18"/>
  <c r="AK243" i="18"/>
  <c r="AK242" i="18"/>
  <c r="AK241" i="18"/>
  <c r="AK240" i="18"/>
  <c r="AK239" i="18"/>
  <c r="AK238" i="18"/>
  <c r="AK237" i="18"/>
  <c r="AK236" i="18"/>
  <c r="AK235" i="18"/>
  <c r="AK234" i="18"/>
  <c r="AK233" i="18"/>
  <c r="AK232" i="18"/>
  <c r="AK231" i="18"/>
  <c r="AK230" i="18"/>
  <c r="AK229" i="18"/>
  <c r="AK228" i="18"/>
  <c r="AK227" i="18"/>
  <c r="AK226" i="18"/>
  <c r="AK225" i="18"/>
  <c r="AK224" i="18"/>
  <c r="AK223" i="18"/>
  <c r="AK222" i="18"/>
  <c r="AK221" i="18"/>
  <c r="AK220" i="18"/>
  <c r="AK219" i="18"/>
  <c r="AK218" i="18"/>
  <c r="AK217" i="18"/>
  <c r="AK216" i="18"/>
  <c r="AK215" i="18"/>
  <c r="AK214" i="18"/>
  <c r="AK213" i="18"/>
  <c r="AK212" i="18"/>
  <c r="AK211" i="18"/>
  <c r="AK210" i="18"/>
  <c r="AK209" i="18"/>
  <c r="AK208" i="18"/>
  <c r="AK207" i="18"/>
  <c r="AK206" i="18"/>
  <c r="AK205" i="18"/>
  <c r="AK204" i="18"/>
  <c r="AK203" i="18"/>
  <c r="AK202" i="18"/>
  <c r="AK201" i="18"/>
  <c r="AK200" i="18"/>
  <c r="AK199" i="18"/>
  <c r="AK198" i="18"/>
  <c r="AK197" i="18"/>
  <c r="AK196" i="18"/>
  <c r="AK195" i="18"/>
  <c r="AK194" i="18"/>
  <c r="AK193" i="18"/>
  <c r="AK192" i="18"/>
  <c r="AK191" i="18"/>
  <c r="AK190" i="18"/>
  <c r="AK189" i="18"/>
  <c r="AK188" i="18"/>
  <c r="AK187" i="18"/>
  <c r="AK186" i="18"/>
  <c r="AK185" i="18"/>
  <c r="AK184" i="18"/>
  <c r="AK183" i="18"/>
  <c r="AK182" i="18"/>
  <c r="AK181" i="18"/>
  <c r="AK180" i="18"/>
  <c r="AK179" i="18"/>
  <c r="AK178" i="18"/>
  <c r="AK177" i="18"/>
  <c r="AK176" i="18"/>
  <c r="AK175" i="18"/>
  <c r="AK174" i="18"/>
  <c r="AK173" i="18"/>
  <c r="AK172" i="18"/>
  <c r="AK171" i="18"/>
  <c r="AK170" i="18"/>
  <c r="AK169" i="18"/>
  <c r="AK168" i="18"/>
  <c r="AK167" i="18"/>
  <c r="AK166" i="18"/>
  <c r="AK165" i="18"/>
  <c r="AK164" i="18"/>
  <c r="AK163" i="18"/>
  <c r="AK162" i="18"/>
  <c r="AK161" i="18"/>
  <c r="AK160" i="18"/>
  <c r="AK159" i="18"/>
  <c r="AK158" i="18"/>
  <c r="AK157" i="18"/>
  <c r="AK156" i="18"/>
  <c r="AK155" i="18"/>
  <c r="AK154" i="18"/>
  <c r="AK153" i="18"/>
  <c r="AK152" i="18"/>
  <c r="AK151" i="18"/>
  <c r="AK150" i="18"/>
  <c r="AK149" i="18"/>
  <c r="AK148" i="18"/>
  <c r="AK147" i="18"/>
  <c r="AK146" i="18"/>
  <c r="AK145" i="18"/>
  <c r="AK144" i="18"/>
  <c r="AK143" i="18"/>
  <c r="AK142" i="18"/>
  <c r="AK141" i="18"/>
  <c r="AK140" i="18"/>
  <c r="AK139" i="18"/>
  <c r="AK138" i="18"/>
  <c r="AK137" i="18"/>
  <c r="AK136" i="18"/>
  <c r="AK135" i="18"/>
  <c r="AK134" i="18"/>
  <c r="AK133" i="18"/>
  <c r="AK132" i="18"/>
  <c r="AK131" i="18"/>
  <c r="AK130" i="18"/>
  <c r="AK129" i="18"/>
  <c r="AK128" i="18"/>
  <c r="AK127" i="18"/>
  <c r="AK126" i="18"/>
  <c r="AK125" i="18"/>
  <c r="AK124" i="18"/>
  <c r="AK123" i="18"/>
  <c r="AK122" i="18"/>
  <c r="AK121" i="18"/>
  <c r="AK120" i="18"/>
  <c r="AK119" i="18"/>
  <c r="AK118" i="18"/>
  <c r="AK117" i="18"/>
  <c r="AK116" i="18"/>
  <c r="AK115" i="18"/>
  <c r="AK114" i="18"/>
  <c r="AK113" i="18"/>
  <c r="AK112" i="18"/>
  <c r="AK111" i="18"/>
  <c r="AK110" i="18"/>
  <c r="AK109" i="18"/>
  <c r="AK108" i="18"/>
  <c r="AK107" i="18"/>
  <c r="AK106" i="18"/>
  <c r="AK105" i="18"/>
  <c r="AK104" i="18"/>
  <c r="AK103" i="18"/>
  <c r="AK102" i="18"/>
  <c r="AK101" i="18"/>
  <c r="AK100" i="18"/>
  <c r="AK99" i="18"/>
  <c r="AK98" i="18"/>
  <c r="AK97" i="18"/>
  <c r="AK96" i="18"/>
  <c r="AK95" i="18"/>
  <c r="AK94" i="18"/>
  <c r="AK93" i="18"/>
  <c r="AK92" i="18"/>
  <c r="AK91" i="18"/>
  <c r="AK90" i="18"/>
  <c r="AK89" i="18"/>
  <c r="AK88" i="18"/>
  <c r="AK87" i="18"/>
  <c r="AK86" i="18"/>
  <c r="AK85" i="18"/>
  <c r="AK84" i="18"/>
  <c r="AK83" i="18"/>
  <c r="AK82" i="18"/>
  <c r="AK81" i="18"/>
  <c r="AK80" i="18"/>
  <c r="AK79" i="18"/>
  <c r="AK78" i="18"/>
  <c r="AK77" i="18"/>
  <c r="AK76" i="18"/>
  <c r="AK75" i="18"/>
  <c r="AK74" i="18"/>
  <c r="AK73" i="18"/>
  <c r="AK72" i="18"/>
  <c r="AK71" i="18"/>
  <c r="AK70" i="18"/>
  <c r="AK69" i="18"/>
  <c r="AK68" i="18"/>
  <c r="AK67" i="18"/>
  <c r="AK66" i="18"/>
  <c r="AK65" i="18"/>
  <c r="AK64" i="18"/>
  <c r="AK63" i="18"/>
  <c r="AK62" i="18"/>
  <c r="AK61" i="18"/>
  <c r="AK60" i="18"/>
  <c r="AK59" i="18"/>
  <c r="AK58" i="18"/>
  <c r="AK57" i="18"/>
  <c r="AK56" i="18"/>
  <c r="AK55" i="18"/>
  <c r="AK54" i="18"/>
  <c r="AK53" i="18"/>
  <c r="AK52" i="18"/>
  <c r="AK51" i="18"/>
  <c r="AK50" i="18"/>
  <c r="AK49" i="18"/>
  <c r="AK48" i="18"/>
  <c r="AK47" i="18"/>
  <c r="AK46" i="18"/>
  <c r="AK45" i="18"/>
  <c r="AK44" i="18"/>
  <c r="AK43" i="18"/>
  <c r="AK42" i="18"/>
  <c r="AK41" i="18"/>
  <c r="AK40" i="18"/>
  <c r="AK39" i="18"/>
  <c r="AK38" i="18"/>
  <c r="AK37" i="18"/>
  <c r="AK36" i="18"/>
  <c r="AK35" i="18"/>
  <c r="AK34" i="18"/>
  <c r="AK33" i="18"/>
  <c r="AK32" i="18"/>
  <c r="AK31" i="18"/>
  <c r="AK30" i="18"/>
  <c r="AK29" i="18"/>
  <c r="AK28" i="18"/>
  <c r="AK27" i="18"/>
  <c r="AK26" i="18"/>
  <c r="AK25" i="18"/>
  <c r="AK24" i="18"/>
  <c r="AK23" i="18"/>
  <c r="AK22" i="18"/>
  <c r="AK21" i="18"/>
  <c r="AK20" i="18"/>
  <c r="AK19" i="18"/>
  <c r="AK18" i="18"/>
  <c r="AK17" i="18"/>
  <c r="AK16" i="18"/>
  <c r="AK15" i="18"/>
  <c r="AK14" i="18"/>
  <c r="AK13" i="18"/>
  <c r="AK12" i="18"/>
  <c r="AK11" i="18"/>
  <c r="AK10" i="18"/>
  <c r="AK9" i="18"/>
  <c r="AK8" i="18"/>
  <c r="AK7" i="18"/>
  <c r="AK6" i="18"/>
  <c r="AK5" i="18"/>
  <c r="AK4" i="18"/>
  <c r="AK3" i="18"/>
  <c r="AM4" i="17"/>
  <c r="AM5" i="17"/>
  <c r="AM6" i="17"/>
  <c r="AM7" i="17"/>
  <c r="AM8" i="17"/>
  <c r="AM9" i="17"/>
  <c r="AM10" i="17"/>
  <c r="AM11" i="17"/>
  <c r="AM12" i="17"/>
  <c r="AM13" i="17"/>
  <c r="AM14" i="17"/>
  <c r="AM15" i="17"/>
  <c r="AM16" i="17"/>
  <c r="AM17" i="17"/>
  <c r="AM18" i="17"/>
  <c r="AM19" i="17"/>
  <c r="AM20" i="17"/>
  <c r="AM21" i="17"/>
  <c r="AM22" i="17"/>
  <c r="AM23" i="17"/>
  <c r="AM24" i="17"/>
  <c r="AM25" i="17"/>
  <c r="AM26" i="17"/>
  <c r="AM27" i="17"/>
  <c r="AM28" i="17"/>
  <c r="AM29" i="17"/>
  <c r="AM30" i="17"/>
  <c r="AM31" i="17"/>
  <c r="AM32" i="17"/>
  <c r="AM33" i="17"/>
  <c r="AM34" i="17"/>
  <c r="AM35" i="17"/>
  <c r="AM36" i="17"/>
  <c r="AM37" i="17"/>
  <c r="AM38" i="17"/>
  <c r="AM39" i="17"/>
  <c r="AM40" i="17"/>
  <c r="AM41" i="17"/>
  <c r="AM42" i="17"/>
  <c r="AM43" i="17"/>
  <c r="AM44" i="17"/>
  <c r="AM45" i="17"/>
  <c r="AM46" i="17"/>
  <c r="AM47" i="17"/>
  <c r="AM48" i="17"/>
  <c r="AM49" i="17"/>
  <c r="AM50" i="17"/>
  <c r="AM51" i="17"/>
  <c r="AM52" i="17"/>
  <c r="AM53" i="17"/>
  <c r="AM54" i="17"/>
  <c r="AM55" i="17"/>
  <c r="AM56" i="17"/>
  <c r="AM57" i="17"/>
  <c r="AM58" i="17"/>
  <c r="AM59" i="17"/>
  <c r="AM60" i="17"/>
  <c r="AM61" i="17"/>
  <c r="AM62" i="17"/>
  <c r="AM63" i="17"/>
  <c r="AM64" i="17"/>
  <c r="AM65" i="17"/>
  <c r="AM66" i="17"/>
  <c r="AM67" i="17"/>
  <c r="AM68" i="17"/>
  <c r="AM69" i="17"/>
  <c r="AM70" i="17"/>
  <c r="AM71" i="17"/>
  <c r="AM72" i="17"/>
  <c r="AM73" i="17"/>
  <c r="AM74" i="17"/>
  <c r="AM75" i="17"/>
  <c r="AM76" i="17"/>
  <c r="AM77" i="17"/>
  <c r="AM78" i="17"/>
  <c r="AM79" i="17"/>
  <c r="AM80" i="17"/>
  <c r="AM81" i="17"/>
  <c r="AM82" i="17"/>
  <c r="AM83" i="17"/>
  <c r="AM84" i="17"/>
  <c r="AM85" i="17"/>
  <c r="AM86" i="17"/>
  <c r="AM87" i="17"/>
  <c r="AM88" i="17"/>
  <c r="AM89" i="17"/>
  <c r="AM90" i="17"/>
  <c r="AM91" i="17"/>
  <c r="AM92" i="17"/>
  <c r="AM93" i="17"/>
  <c r="AM94" i="17"/>
  <c r="AM95" i="17"/>
  <c r="AM96" i="17"/>
  <c r="AM97" i="17"/>
  <c r="AM98" i="17"/>
  <c r="AM99" i="17"/>
  <c r="AM100" i="17"/>
  <c r="AM101" i="17"/>
  <c r="AM102" i="17"/>
  <c r="AM103" i="17"/>
  <c r="AM104" i="17"/>
  <c r="AM105" i="17"/>
  <c r="AM106" i="17"/>
  <c r="AM107" i="17"/>
  <c r="AM108" i="17"/>
  <c r="AM109" i="17"/>
  <c r="AM110" i="17"/>
  <c r="AM111" i="17"/>
  <c r="AM112" i="17"/>
  <c r="AM113" i="17"/>
  <c r="AM114" i="17"/>
  <c r="AM115" i="17"/>
  <c r="AM116" i="17"/>
  <c r="AM117" i="17"/>
  <c r="AM118" i="17"/>
  <c r="AM119" i="17"/>
  <c r="AM120" i="17"/>
  <c r="AM121" i="17"/>
  <c r="AM122" i="17"/>
  <c r="AM123" i="17"/>
  <c r="AM124" i="17"/>
  <c r="AM125" i="17"/>
  <c r="AM126" i="17"/>
  <c r="AM127" i="17"/>
  <c r="AM128" i="17"/>
  <c r="AM129" i="17"/>
  <c r="AM130" i="17"/>
  <c r="AM131" i="17"/>
  <c r="AM132" i="17"/>
  <c r="AM133" i="17"/>
  <c r="AM134" i="17"/>
  <c r="AM135" i="17"/>
  <c r="AM136" i="17"/>
  <c r="AM137" i="17"/>
  <c r="AM138" i="17"/>
  <c r="AM139" i="17"/>
  <c r="AM140" i="17"/>
  <c r="AM141" i="17"/>
  <c r="AM142" i="17"/>
  <c r="AM143" i="17"/>
  <c r="AM144" i="17"/>
  <c r="AM145" i="17"/>
  <c r="AM146" i="17"/>
  <c r="AM147" i="17"/>
  <c r="AM148" i="17"/>
  <c r="AM149" i="17"/>
  <c r="AM150" i="17"/>
  <c r="AM151" i="17"/>
  <c r="AM152" i="17"/>
  <c r="AM153" i="17"/>
  <c r="AM154" i="17"/>
  <c r="AM155" i="17"/>
  <c r="AM156" i="17"/>
  <c r="AM157" i="17"/>
  <c r="AM158" i="17"/>
  <c r="AM159" i="17"/>
  <c r="AM160" i="17"/>
  <c r="AM161" i="17"/>
  <c r="AM162" i="17"/>
  <c r="AM163" i="17"/>
  <c r="AM164" i="17"/>
  <c r="AM165" i="17"/>
  <c r="AM166" i="17"/>
  <c r="AM167" i="17"/>
  <c r="AM168" i="17"/>
  <c r="AM169" i="17"/>
  <c r="AM170" i="17"/>
  <c r="AM171" i="17"/>
  <c r="AM172" i="17"/>
  <c r="AM173" i="17"/>
  <c r="AM174" i="17"/>
  <c r="AM175" i="17"/>
  <c r="AM176" i="17"/>
  <c r="AM177" i="17"/>
  <c r="AM178" i="17"/>
  <c r="AM179" i="17"/>
  <c r="AM180" i="17"/>
  <c r="AM181" i="17"/>
  <c r="AM182" i="17"/>
  <c r="AM183" i="17"/>
  <c r="AM184" i="17"/>
  <c r="AM185" i="17"/>
  <c r="AM186" i="17"/>
  <c r="AM187" i="17"/>
  <c r="AM188" i="17"/>
  <c r="AM189" i="17"/>
  <c r="AM190" i="17"/>
  <c r="AM191" i="17"/>
  <c r="AM192" i="17"/>
  <c r="AM193" i="17"/>
  <c r="AM194" i="17"/>
  <c r="AM195" i="17"/>
  <c r="AM196" i="17"/>
  <c r="AM197" i="17"/>
  <c r="AM198" i="17"/>
  <c r="AM199" i="17"/>
  <c r="AM200" i="17"/>
  <c r="AM201" i="17"/>
  <c r="AM202" i="17"/>
  <c r="AM203" i="17"/>
  <c r="AM204" i="17"/>
  <c r="AM205" i="17"/>
  <c r="AM206" i="17"/>
  <c r="AM207" i="17"/>
  <c r="AM208" i="17"/>
  <c r="AM209" i="17"/>
  <c r="AM210" i="17"/>
  <c r="AM211" i="17"/>
  <c r="AM212" i="17"/>
  <c r="AM213" i="17"/>
  <c r="AM214" i="17"/>
  <c r="AM215" i="17"/>
  <c r="AM216" i="17"/>
  <c r="AM217" i="17"/>
  <c r="AM218" i="17"/>
  <c r="AM219" i="17"/>
  <c r="AM220" i="17"/>
  <c r="AM221" i="17"/>
  <c r="AM222" i="17"/>
  <c r="AM223" i="17"/>
  <c r="AM224" i="17"/>
  <c r="AM225" i="17"/>
  <c r="AM226" i="17"/>
  <c r="AM227" i="17"/>
  <c r="AM228" i="17"/>
  <c r="AM229" i="17"/>
  <c r="AM230" i="17"/>
  <c r="AM231" i="17"/>
  <c r="AM232" i="17"/>
  <c r="AM233" i="17"/>
  <c r="AM234" i="17"/>
  <c r="AM235" i="17"/>
  <c r="AM236" i="17"/>
  <c r="AM237" i="17"/>
  <c r="AM238" i="17"/>
  <c r="AM239" i="17"/>
  <c r="AM240" i="17"/>
  <c r="AM241" i="17"/>
  <c r="AM242" i="17"/>
  <c r="AM243" i="17"/>
  <c r="AM244" i="17"/>
  <c r="AM245" i="17"/>
  <c r="AM246" i="17"/>
  <c r="AM247" i="17"/>
  <c r="AM248" i="17"/>
  <c r="AM249" i="17"/>
  <c r="AM250" i="17"/>
  <c r="AM251" i="17"/>
  <c r="AM252" i="17"/>
  <c r="AM253" i="17"/>
  <c r="AM254" i="17"/>
  <c r="AM255" i="17"/>
  <c r="AM256" i="17"/>
  <c r="AM257" i="17"/>
  <c r="AM258" i="17"/>
  <c r="AM259" i="17"/>
  <c r="AM260" i="17"/>
  <c r="AM261" i="17"/>
  <c r="AM262" i="17"/>
  <c r="AM263" i="17"/>
  <c r="AM264" i="17"/>
  <c r="AM265" i="17"/>
  <c r="AM266" i="17"/>
  <c r="AM267" i="17"/>
  <c r="AM268" i="17"/>
  <c r="AM269" i="17"/>
  <c r="AM270" i="17"/>
  <c r="AM271" i="17"/>
  <c r="AM272" i="17"/>
  <c r="AM273" i="17"/>
  <c r="AM274" i="17"/>
  <c r="AM275" i="17"/>
  <c r="AM276" i="17"/>
  <c r="AM277" i="17"/>
  <c r="AM278" i="17"/>
  <c r="AM279" i="17"/>
  <c r="AM280" i="17"/>
  <c r="AM281" i="17"/>
  <c r="AM282" i="17"/>
  <c r="AM283" i="17"/>
  <c r="AM284" i="17"/>
  <c r="AM285" i="17"/>
  <c r="AM286" i="17"/>
  <c r="AM287" i="17"/>
  <c r="AM288" i="17"/>
  <c r="AM289" i="17"/>
  <c r="AM290" i="17"/>
  <c r="AM291" i="17"/>
  <c r="AM292" i="17"/>
  <c r="AM293" i="17"/>
  <c r="AM294" i="17"/>
  <c r="AM295" i="17"/>
  <c r="AM296" i="17"/>
  <c r="AM297" i="17"/>
  <c r="AM298" i="17"/>
  <c r="AM299" i="17"/>
  <c r="AM300" i="17"/>
  <c r="AM301" i="17"/>
  <c r="AM302" i="17"/>
  <c r="AM303" i="17"/>
  <c r="AM304" i="17"/>
  <c r="AM305" i="17"/>
  <c r="AM306" i="17"/>
  <c r="AM307" i="17"/>
  <c r="AM308" i="17"/>
  <c r="AM309" i="17"/>
  <c r="AM310" i="17"/>
  <c r="AM311" i="17"/>
  <c r="AM312" i="17"/>
  <c r="AM313" i="17"/>
  <c r="AM314" i="17"/>
  <c r="AM315" i="17"/>
  <c r="AM316" i="17"/>
  <c r="AM317" i="17"/>
  <c r="AM318" i="17"/>
  <c r="AM319" i="17"/>
  <c r="AM320" i="17"/>
  <c r="AM321" i="17"/>
  <c r="AM322" i="17"/>
  <c r="AM323" i="17"/>
  <c r="AM324" i="17"/>
  <c r="AM325" i="17"/>
  <c r="AM326" i="17"/>
  <c r="AM327" i="17"/>
  <c r="AM328" i="17"/>
  <c r="AM329" i="17"/>
  <c r="AM330" i="17"/>
  <c r="AM331" i="17"/>
  <c r="AM332" i="17"/>
  <c r="AM333" i="17"/>
  <c r="AM334" i="17"/>
  <c r="AM335" i="17"/>
  <c r="AM336" i="17"/>
  <c r="AM337" i="17"/>
  <c r="AM338" i="17"/>
  <c r="AM339" i="17"/>
  <c r="AM340" i="17"/>
  <c r="AM341" i="17"/>
  <c r="AM342" i="17"/>
  <c r="AM343" i="17"/>
  <c r="AM344" i="17"/>
  <c r="AM345" i="17"/>
  <c r="AM346" i="17"/>
  <c r="AM347" i="17"/>
  <c r="AM348" i="17"/>
  <c r="AM349" i="17"/>
  <c r="AM350" i="17"/>
  <c r="AM351" i="17"/>
  <c r="AM352" i="17"/>
  <c r="AM353" i="17"/>
  <c r="AM354" i="17"/>
  <c r="AM355" i="17"/>
  <c r="AM356" i="17"/>
  <c r="AM357" i="17"/>
  <c r="AM358" i="17"/>
  <c r="AM359" i="17"/>
  <c r="AM360" i="17"/>
  <c r="AM361" i="17"/>
  <c r="AM362" i="17"/>
  <c r="AM363" i="17"/>
  <c r="AM364" i="17"/>
  <c r="AM365" i="17"/>
  <c r="AM366" i="17"/>
  <c r="AM367" i="17"/>
  <c r="AM368" i="17"/>
  <c r="AM369" i="17"/>
  <c r="AM370" i="17"/>
  <c r="AM371" i="17"/>
  <c r="AM372" i="17"/>
  <c r="AM373" i="17"/>
  <c r="AM374" i="17"/>
  <c r="AM375" i="17"/>
  <c r="AM376" i="17"/>
  <c r="AM377" i="17"/>
  <c r="AM378" i="17"/>
  <c r="AM379" i="17"/>
  <c r="AM380" i="17"/>
  <c r="AM381" i="17"/>
  <c r="AM382" i="17"/>
  <c r="AM3" i="17"/>
  <c r="AL382" i="17"/>
  <c r="AL381" i="17"/>
  <c r="AL380" i="17"/>
  <c r="AL379" i="17"/>
  <c r="AL378" i="17"/>
  <c r="AL377" i="17"/>
  <c r="AL376" i="17"/>
  <c r="AL375" i="17"/>
  <c r="AL374" i="17"/>
  <c r="AL373" i="17"/>
  <c r="AL372" i="17"/>
  <c r="AL371" i="17"/>
  <c r="AL370" i="17"/>
  <c r="AL369" i="17"/>
  <c r="AL368" i="17"/>
  <c r="AL367" i="17"/>
  <c r="AL366" i="17"/>
  <c r="AL365" i="17"/>
  <c r="AL364" i="17"/>
  <c r="AL363" i="17"/>
  <c r="AL362" i="17"/>
  <c r="AL361" i="17"/>
  <c r="AL360" i="17"/>
  <c r="AL359" i="17"/>
  <c r="AL358" i="17"/>
  <c r="AL357" i="17"/>
  <c r="AL356" i="17"/>
  <c r="AL355" i="17"/>
  <c r="AL354" i="17"/>
  <c r="AL353" i="17"/>
  <c r="AL352" i="17"/>
  <c r="AL351" i="17"/>
  <c r="AL350" i="17"/>
  <c r="AL349" i="17"/>
  <c r="AL348" i="17"/>
  <c r="AL347" i="17"/>
  <c r="AL346" i="17"/>
  <c r="AL345" i="17"/>
  <c r="AL344" i="17"/>
  <c r="AL343" i="17"/>
  <c r="AL342" i="17"/>
  <c r="AL341" i="17"/>
  <c r="AL340" i="17"/>
  <c r="AL339" i="17"/>
  <c r="AL338" i="17"/>
  <c r="AL337" i="17"/>
  <c r="AL336" i="17"/>
  <c r="AL335" i="17"/>
  <c r="AL334" i="17"/>
  <c r="AL333" i="17"/>
  <c r="AL332" i="17"/>
  <c r="AL331" i="17"/>
  <c r="AL330" i="17"/>
  <c r="AL329" i="17"/>
  <c r="AL328" i="17"/>
  <c r="AL327" i="17"/>
  <c r="AL326" i="17"/>
  <c r="AL325" i="17"/>
  <c r="AL324" i="17"/>
  <c r="AL323" i="17"/>
  <c r="AL322" i="17"/>
  <c r="AL321" i="17"/>
  <c r="AL320" i="17"/>
  <c r="AL319" i="17"/>
  <c r="AL318" i="17"/>
  <c r="AL317" i="17"/>
  <c r="AL316" i="17"/>
  <c r="AL315" i="17"/>
  <c r="AL314" i="17"/>
  <c r="AL313" i="17"/>
  <c r="AL312" i="17"/>
  <c r="AL311" i="17"/>
  <c r="AL310" i="17"/>
  <c r="AL309" i="17"/>
  <c r="AL308" i="17"/>
  <c r="AL307" i="17"/>
  <c r="AL306" i="17"/>
  <c r="AL305" i="17"/>
  <c r="AL304" i="17"/>
  <c r="AL303" i="17"/>
  <c r="AL302" i="17"/>
  <c r="AL301" i="17"/>
  <c r="AL300" i="17"/>
  <c r="AL299" i="17"/>
  <c r="AL298" i="17"/>
  <c r="AL297" i="17"/>
  <c r="AL296" i="17"/>
  <c r="AL295" i="17"/>
  <c r="AL294" i="17"/>
  <c r="AL293" i="17"/>
  <c r="AL292" i="17"/>
  <c r="AL291" i="17"/>
  <c r="AL290" i="17"/>
  <c r="AL289" i="17"/>
  <c r="AL288" i="17"/>
  <c r="AL287" i="17"/>
  <c r="AL286" i="17"/>
  <c r="AL285" i="17"/>
  <c r="AL284" i="17"/>
  <c r="AL283" i="17"/>
  <c r="AL282" i="17"/>
  <c r="AL281" i="17"/>
  <c r="AL280" i="17"/>
  <c r="AL279" i="17"/>
  <c r="AL278" i="17"/>
  <c r="AL277" i="17"/>
  <c r="AL276" i="17"/>
  <c r="AL275" i="17"/>
  <c r="AL274" i="17"/>
  <c r="AL273" i="17"/>
  <c r="AL272" i="17"/>
  <c r="AL271" i="17"/>
  <c r="AL270" i="17"/>
  <c r="AL269" i="17"/>
  <c r="AL268" i="17"/>
  <c r="AL267" i="17"/>
  <c r="AL266" i="17"/>
  <c r="AL265" i="17"/>
  <c r="AL264" i="17"/>
  <c r="AL263" i="17"/>
  <c r="AL262" i="17"/>
  <c r="AL261" i="17"/>
  <c r="AL260" i="17"/>
  <c r="AL259" i="17"/>
  <c r="AL258" i="17"/>
  <c r="AL257" i="17"/>
  <c r="AL256" i="17"/>
  <c r="AL255" i="17"/>
  <c r="AL254" i="17"/>
  <c r="AL253" i="17"/>
  <c r="AL252" i="17"/>
  <c r="AL251" i="17"/>
  <c r="AL250" i="17"/>
  <c r="AL249" i="17"/>
  <c r="AL248" i="17"/>
  <c r="AL247" i="17"/>
  <c r="AL246" i="17"/>
  <c r="AL245" i="17"/>
  <c r="AL244" i="17"/>
  <c r="AL243" i="17"/>
  <c r="AL242" i="17"/>
  <c r="AL241" i="17"/>
  <c r="AL240" i="17"/>
  <c r="AL239" i="17"/>
  <c r="AL238" i="17"/>
  <c r="AL237" i="17"/>
  <c r="AL236" i="17"/>
  <c r="AL235" i="17"/>
  <c r="AL234" i="17"/>
  <c r="AL233" i="17"/>
  <c r="AL232" i="17"/>
  <c r="AL231" i="17"/>
  <c r="AL230" i="17"/>
  <c r="AL229" i="17"/>
  <c r="AL228" i="17"/>
  <c r="AL227" i="17"/>
  <c r="AL226" i="17"/>
  <c r="AL225" i="17"/>
  <c r="AL224" i="17"/>
  <c r="AL223" i="17"/>
  <c r="AL222" i="17"/>
  <c r="AL221" i="17"/>
  <c r="AL220" i="17"/>
  <c r="AL219" i="17"/>
  <c r="AL218" i="17"/>
  <c r="AL217" i="17"/>
  <c r="AL216" i="17"/>
  <c r="AL215" i="17"/>
  <c r="AL214" i="17"/>
  <c r="AL213" i="17"/>
  <c r="AL212" i="17"/>
  <c r="AL211" i="17"/>
  <c r="AL210" i="17"/>
  <c r="AL209" i="17"/>
  <c r="AL208" i="17"/>
  <c r="AL207" i="17"/>
  <c r="AL206" i="17"/>
  <c r="AL205" i="17"/>
  <c r="AL204" i="17"/>
  <c r="AL203" i="17"/>
  <c r="AL202" i="17"/>
  <c r="AL201" i="17"/>
  <c r="AL200" i="17"/>
  <c r="AL199" i="17"/>
  <c r="AL198" i="17"/>
  <c r="AL197" i="17"/>
  <c r="AL196" i="17"/>
  <c r="AL195" i="17"/>
  <c r="AL194" i="17"/>
  <c r="AL193" i="17"/>
  <c r="AL192" i="17"/>
  <c r="AL191" i="17"/>
  <c r="AL190" i="17"/>
  <c r="AL189" i="17"/>
  <c r="AL188" i="17"/>
  <c r="AL187" i="17"/>
  <c r="AL186" i="17"/>
  <c r="AL185" i="17"/>
  <c r="AL184" i="17"/>
  <c r="AL183" i="17"/>
  <c r="AL182" i="17"/>
  <c r="AL181" i="17"/>
  <c r="AL180" i="17"/>
  <c r="AL179" i="17"/>
  <c r="AL178" i="17"/>
  <c r="AL177" i="17"/>
  <c r="AL176" i="17"/>
  <c r="AL175" i="17"/>
  <c r="AL174" i="17"/>
  <c r="AL173" i="17"/>
  <c r="AL172" i="17"/>
  <c r="AL171" i="17"/>
  <c r="AL170" i="17"/>
  <c r="AL169" i="17"/>
  <c r="AL168" i="17"/>
  <c r="AL167" i="17"/>
  <c r="AL166" i="17"/>
  <c r="AL165" i="17"/>
  <c r="AL164" i="17"/>
  <c r="AL163" i="17"/>
  <c r="AL162" i="17"/>
  <c r="AL161" i="17"/>
  <c r="AL160" i="17"/>
  <c r="AL159" i="17"/>
  <c r="AL158" i="17"/>
  <c r="AL157" i="17"/>
  <c r="AL156" i="17"/>
  <c r="AL155" i="17"/>
  <c r="AL154" i="17"/>
  <c r="AL153" i="17"/>
  <c r="AL152" i="17"/>
  <c r="AL151" i="17"/>
  <c r="AL150" i="17"/>
  <c r="AL149" i="17"/>
  <c r="AL148" i="17"/>
  <c r="AL147" i="17"/>
  <c r="AL146" i="17"/>
  <c r="AL145" i="17"/>
  <c r="AL144" i="17"/>
  <c r="AL143" i="17"/>
  <c r="AL142" i="17"/>
  <c r="AL141" i="17"/>
  <c r="AL140" i="17"/>
  <c r="AL139" i="17"/>
  <c r="AL138" i="17"/>
  <c r="AL137" i="17"/>
  <c r="AL136" i="17"/>
  <c r="AL135" i="17"/>
  <c r="AL134" i="17"/>
  <c r="AL133" i="17"/>
  <c r="AL132" i="17"/>
  <c r="AL131" i="17"/>
  <c r="AL130" i="17"/>
  <c r="AL129" i="17"/>
  <c r="AL128" i="17"/>
  <c r="AL127" i="17"/>
  <c r="AL126" i="17"/>
  <c r="AL125" i="17"/>
  <c r="AL124" i="17"/>
  <c r="AL123" i="17"/>
  <c r="AL122" i="17"/>
  <c r="AL121" i="17"/>
  <c r="AL120" i="17"/>
  <c r="AL119" i="17"/>
  <c r="AL118" i="17"/>
  <c r="AL117" i="17"/>
  <c r="AL116" i="17"/>
  <c r="AL115" i="17"/>
  <c r="AL114" i="17"/>
  <c r="AL113" i="17"/>
  <c r="AL112" i="17"/>
  <c r="AL111" i="17"/>
  <c r="AL110" i="17"/>
  <c r="AL109" i="17"/>
  <c r="AL108" i="17"/>
  <c r="AL107" i="17"/>
  <c r="AL106" i="17"/>
  <c r="AL105" i="17"/>
  <c r="AL104" i="17"/>
  <c r="AL103" i="17"/>
  <c r="AL102" i="17"/>
  <c r="AL101" i="17"/>
  <c r="AL100" i="17"/>
  <c r="AL99" i="17"/>
  <c r="AL98" i="17"/>
  <c r="AL97" i="17"/>
  <c r="AL96" i="17"/>
  <c r="AL95" i="17"/>
  <c r="AL94" i="17"/>
  <c r="AL93" i="17"/>
  <c r="AL92" i="17"/>
  <c r="AL91" i="17"/>
  <c r="AL90" i="17"/>
  <c r="AL89" i="17"/>
  <c r="AL88" i="17"/>
  <c r="AL87" i="17"/>
  <c r="AL86" i="17"/>
  <c r="AL85" i="17"/>
  <c r="AL84" i="17"/>
  <c r="AL83" i="17"/>
  <c r="AL82" i="17"/>
  <c r="AL81" i="17"/>
  <c r="AL80" i="17"/>
  <c r="AL79" i="17"/>
  <c r="AL78" i="17"/>
  <c r="AL77" i="17"/>
  <c r="AL76" i="17"/>
  <c r="AL75" i="17"/>
  <c r="AL74" i="17"/>
  <c r="AL73" i="17"/>
  <c r="AL72" i="17"/>
  <c r="AL71" i="17"/>
  <c r="AL70" i="17"/>
  <c r="AL69" i="17"/>
  <c r="AL68" i="17"/>
  <c r="AL67" i="17"/>
  <c r="AL66" i="17"/>
  <c r="AL65" i="17"/>
  <c r="AL64" i="17"/>
  <c r="AL63" i="17"/>
  <c r="AL62" i="17"/>
  <c r="AL61" i="17"/>
  <c r="AL60" i="17"/>
  <c r="AL59" i="17"/>
  <c r="AL58" i="17"/>
  <c r="AL57" i="17"/>
  <c r="AL56" i="17"/>
  <c r="AL55" i="17"/>
  <c r="AL54" i="17"/>
  <c r="AL53" i="17"/>
  <c r="AL52" i="17"/>
  <c r="AL51" i="17"/>
  <c r="AL50" i="17"/>
  <c r="AL49" i="17"/>
  <c r="AL48" i="17"/>
  <c r="AL47" i="17"/>
  <c r="AL46" i="17"/>
  <c r="AL45" i="17"/>
  <c r="AL44" i="17"/>
  <c r="AL43" i="17"/>
  <c r="AL42" i="17"/>
  <c r="AL41" i="17"/>
  <c r="AL40" i="17"/>
  <c r="AL39" i="17"/>
  <c r="AL38" i="17"/>
  <c r="AL37" i="17"/>
  <c r="AL36" i="17"/>
  <c r="AL35" i="17"/>
  <c r="AL34" i="17"/>
  <c r="AL33" i="17"/>
  <c r="AL32" i="17"/>
  <c r="AL31" i="17"/>
  <c r="AL30" i="17"/>
  <c r="AL29" i="17"/>
  <c r="AL28" i="17"/>
  <c r="AL27" i="17"/>
  <c r="AL26" i="17"/>
  <c r="AL25" i="17"/>
  <c r="AL24" i="17"/>
  <c r="AL23" i="17"/>
  <c r="AL22" i="17"/>
  <c r="AL21" i="17"/>
  <c r="AL20" i="17"/>
  <c r="AL19" i="17"/>
  <c r="AL18" i="17"/>
  <c r="AL17" i="17"/>
  <c r="AL16" i="17"/>
  <c r="AL15" i="17"/>
  <c r="AL14" i="17"/>
  <c r="AL13" i="17"/>
  <c r="AL12" i="17"/>
  <c r="AL11" i="17"/>
  <c r="AL10" i="17"/>
  <c r="AL9" i="17"/>
  <c r="AL8" i="17"/>
  <c r="AL7" i="17"/>
  <c r="AL6" i="17"/>
  <c r="AL5" i="17"/>
  <c r="AL4" i="17"/>
  <c r="AL3" i="17"/>
  <c r="AL4" i="16"/>
  <c r="AL5" i="16"/>
  <c r="AL6" i="16"/>
  <c r="AL7" i="16"/>
  <c r="AL8" i="16"/>
  <c r="AL9" i="16"/>
  <c r="AL10" i="16"/>
  <c r="AL11" i="16"/>
  <c r="AL12" i="16"/>
  <c r="AL13" i="16"/>
  <c r="AL14" i="16"/>
  <c r="AL15" i="16"/>
  <c r="AL16" i="16"/>
  <c r="AL17" i="16"/>
  <c r="AL18" i="16"/>
  <c r="AL19" i="16"/>
  <c r="AL20" i="16"/>
  <c r="AL21" i="16"/>
  <c r="AL22" i="16"/>
  <c r="AL23" i="16"/>
  <c r="AL24" i="16"/>
  <c r="AL25" i="16"/>
  <c r="AL26" i="16"/>
  <c r="AL27" i="16"/>
  <c r="AL28" i="16"/>
  <c r="AL29" i="16"/>
  <c r="AL30" i="16"/>
  <c r="AL31" i="16"/>
  <c r="AL32" i="16"/>
  <c r="AL33" i="16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1" i="16"/>
  <c r="AL62" i="16"/>
  <c r="AL63" i="16"/>
  <c r="AL64" i="16"/>
  <c r="AL65" i="16"/>
  <c r="AL66" i="16"/>
  <c r="AL67" i="16"/>
  <c r="AL68" i="16"/>
  <c r="AL69" i="16"/>
  <c r="AL70" i="16"/>
  <c r="AL71" i="16"/>
  <c r="AL72" i="16"/>
  <c r="AL73" i="16"/>
  <c r="AL74" i="16"/>
  <c r="AL75" i="16"/>
  <c r="AL76" i="16"/>
  <c r="AL77" i="16"/>
  <c r="AL78" i="16"/>
  <c r="AL79" i="16"/>
  <c r="AL80" i="16"/>
  <c r="AL81" i="16"/>
  <c r="AL82" i="16"/>
  <c r="AL83" i="16"/>
  <c r="AL84" i="16"/>
  <c r="AL85" i="16"/>
  <c r="AL86" i="16"/>
  <c r="AL87" i="16"/>
  <c r="AL88" i="16"/>
  <c r="AL89" i="16"/>
  <c r="AL90" i="16"/>
  <c r="AL91" i="16"/>
  <c r="AL92" i="16"/>
  <c r="AL93" i="16"/>
  <c r="AL94" i="16"/>
  <c r="AL95" i="16"/>
  <c r="AL96" i="16"/>
  <c r="AL97" i="16"/>
  <c r="AL98" i="16"/>
  <c r="AL99" i="16"/>
  <c r="AL100" i="16"/>
  <c r="AL101" i="16"/>
  <c r="AL102" i="16"/>
  <c r="AL103" i="16"/>
  <c r="AL104" i="16"/>
  <c r="AL105" i="16"/>
  <c r="AL106" i="16"/>
  <c r="AL107" i="16"/>
  <c r="AL108" i="16"/>
  <c r="AL109" i="16"/>
  <c r="AL110" i="16"/>
  <c r="AL111" i="16"/>
  <c r="AL112" i="16"/>
  <c r="AL113" i="16"/>
  <c r="AL114" i="16"/>
  <c r="AL115" i="16"/>
  <c r="AL116" i="16"/>
  <c r="AL117" i="16"/>
  <c r="AL118" i="16"/>
  <c r="AL119" i="16"/>
  <c r="AL120" i="16"/>
  <c r="AL121" i="16"/>
  <c r="AL122" i="16"/>
  <c r="AL123" i="16"/>
  <c r="AL124" i="16"/>
  <c r="AL125" i="16"/>
  <c r="AL126" i="16"/>
  <c r="AL127" i="16"/>
  <c r="AL128" i="16"/>
  <c r="AL129" i="16"/>
  <c r="AL130" i="16"/>
  <c r="AL131" i="16"/>
  <c r="AL132" i="16"/>
  <c r="AL133" i="16"/>
  <c r="AL134" i="16"/>
  <c r="AL135" i="16"/>
  <c r="AL136" i="16"/>
  <c r="AL137" i="16"/>
  <c r="AL138" i="16"/>
  <c r="AL139" i="16"/>
  <c r="AL140" i="16"/>
  <c r="AL141" i="16"/>
  <c r="AL142" i="16"/>
  <c r="AL143" i="16"/>
  <c r="AL144" i="16"/>
  <c r="AL145" i="16"/>
  <c r="AL146" i="16"/>
  <c r="AL147" i="16"/>
  <c r="AL148" i="16"/>
  <c r="AL149" i="16"/>
  <c r="AL150" i="16"/>
  <c r="AL151" i="16"/>
  <c r="AL152" i="16"/>
  <c r="AL153" i="16"/>
  <c r="AL154" i="16"/>
  <c r="AL155" i="16"/>
  <c r="AL156" i="16"/>
  <c r="AL157" i="16"/>
  <c r="AL158" i="16"/>
  <c r="AL159" i="16"/>
  <c r="AL160" i="16"/>
  <c r="AL161" i="16"/>
  <c r="AL162" i="16"/>
  <c r="AL163" i="16"/>
  <c r="AL164" i="16"/>
  <c r="AL165" i="16"/>
  <c r="AL166" i="16"/>
  <c r="AL167" i="16"/>
  <c r="AL168" i="16"/>
  <c r="AL169" i="16"/>
  <c r="AL170" i="16"/>
  <c r="AL171" i="16"/>
  <c r="AL172" i="16"/>
  <c r="AL173" i="16"/>
  <c r="AL174" i="16"/>
  <c r="AL175" i="16"/>
  <c r="AL176" i="16"/>
  <c r="AL177" i="16"/>
  <c r="AL178" i="16"/>
  <c r="AL179" i="16"/>
  <c r="AL180" i="16"/>
  <c r="AL181" i="16"/>
  <c r="AL182" i="16"/>
  <c r="AL183" i="16"/>
  <c r="AL184" i="16"/>
  <c r="AL185" i="16"/>
  <c r="AL186" i="16"/>
  <c r="AL187" i="16"/>
  <c r="AL188" i="16"/>
  <c r="AL189" i="16"/>
  <c r="AL190" i="16"/>
  <c r="AL191" i="16"/>
  <c r="AL192" i="16"/>
  <c r="AL193" i="16"/>
  <c r="AL194" i="16"/>
  <c r="AL195" i="16"/>
  <c r="AL196" i="16"/>
  <c r="AL197" i="16"/>
  <c r="AL198" i="16"/>
  <c r="AL199" i="16"/>
  <c r="AL200" i="16"/>
  <c r="AL201" i="16"/>
  <c r="AL202" i="16"/>
  <c r="AL203" i="16"/>
  <c r="AL204" i="16"/>
  <c r="AL205" i="16"/>
  <c r="AL206" i="16"/>
  <c r="AL207" i="16"/>
  <c r="AL208" i="16"/>
  <c r="AL209" i="16"/>
  <c r="AL210" i="16"/>
  <c r="AL211" i="16"/>
  <c r="AL212" i="16"/>
  <c r="AL213" i="16"/>
  <c r="AL214" i="16"/>
  <c r="AL215" i="16"/>
  <c r="AL216" i="16"/>
  <c r="AL217" i="16"/>
  <c r="AL218" i="16"/>
  <c r="AL219" i="16"/>
  <c r="AL220" i="16"/>
  <c r="AL221" i="16"/>
  <c r="AL222" i="16"/>
  <c r="AL223" i="16"/>
  <c r="AL224" i="16"/>
  <c r="AL225" i="16"/>
  <c r="AL226" i="16"/>
  <c r="AL227" i="16"/>
  <c r="AL228" i="16"/>
  <c r="AL229" i="16"/>
  <c r="AL230" i="16"/>
  <c r="AL231" i="16"/>
  <c r="AL232" i="16"/>
  <c r="AL233" i="16"/>
  <c r="AL234" i="16"/>
  <c r="AL235" i="16"/>
  <c r="AL236" i="16"/>
  <c r="AL237" i="16"/>
  <c r="AL238" i="16"/>
  <c r="AL239" i="16"/>
  <c r="AL240" i="16"/>
  <c r="AL241" i="16"/>
  <c r="AL242" i="16"/>
  <c r="AL243" i="16"/>
  <c r="AL244" i="16"/>
  <c r="AL245" i="16"/>
  <c r="AL246" i="16"/>
  <c r="AL247" i="16"/>
  <c r="AL248" i="16"/>
  <c r="AL249" i="16"/>
  <c r="AL250" i="16"/>
  <c r="AL251" i="16"/>
  <c r="AL252" i="16"/>
  <c r="AL253" i="16"/>
  <c r="AL254" i="16"/>
  <c r="AL255" i="16"/>
  <c r="AL256" i="16"/>
  <c r="AL257" i="16"/>
  <c r="AL258" i="16"/>
  <c r="AL259" i="16"/>
  <c r="AL260" i="16"/>
  <c r="AL261" i="16"/>
  <c r="AL262" i="16"/>
  <c r="AL263" i="16"/>
  <c r="AL264" i="16"/>
  <c r="AL265" i="16"/>
  <c r="AL266" i="16"/>
  <c r="AL267" i="16"/>
  <c r="AL268" i="16"/>
  <c r="AL269" i="16"/>
  <c r="AL270" i="16"/>
  <c r="AL271" i="16"/>
  <c r="AL272" i="16"/>
  <c r="AL273" i="16"/>
  <c r="AL274" i="16"/>
  <c r="AL275" i="16"/>
  <c r="AL276" i="16"/>
  <c r="AL277" i="16"/>
  <c r="AL278" i="16"/>
  <c r="AL279" i="16"/>
  <c r="AL280" i="16"/>
  <c r="AL281" i="16"/>
  <c r="AL282" i="16"/>
  <c r="AL283" i="16"/>
  <c r="AL284" i="16"/>
  <c r="AL285" i="16"/>
  <c r="AL286" i="16"/>
  <c r="AL287" i="16"/>
  <c r="AL288" i="16"/>
  <c r="AL289" i="16"/>
  <c r="AL290" i="16"/>
  <c r="AL291" i="16"/>
  <c r="AL292" i="16"/>
  <c r="AL293" i="16"/>
  <c r="AL294" i="16"/>
  <c r="AL295" i="16"/>
  <c r="AL296" i="16"/>
  <c r="AL297" i="16"/>
  <c r="AL298" i="16"/>
  <c r="AL299" i="16"/>
  <c r="AL300" i="16"/>
  <c r="AL301" i="16"/>
  <c r="AL302" i="16"/>
  <c r="AL303" i="16"/>
  <c r="AL304" i="16"/>
  <c r="AL305" i="16"/>
  <c r="AL306" i="16"/>
  <c r="AL307" i="16"/>
  <c r="AL308" i="16"/>
  <c r="AL309" i="16"/>
  <c r="AL310" i="16"/>
  <c r="AL311" i="16"/>
  <c r="AL312" i="16"/>
  <c r="AL313" i="16"/>
  <c r="AL314" i="16"/>
  <c r="AL315" i="16"/>
  <c r="AL316" i="16"/>
  <c r="AL317" i="16"/>
  <c r="AL318" i="16"/>
  <c r="AL319" i="16"/>
  <c r="AL320" i="16"/>
  <c r="AL321" i="16"/>
  <c r="AL322" i="16"/>
  <c r="AL323" i="16"/>
  <c r="AL324" i="16"/>
  <c r="AL325" i="16"/>
  <c r="AL326" i="16"/>
  <c r="AL327" i="16"/>
  <c r="AL328" i="16"/>
  <c r="AL329" i="16"/>
  <c r="AL330" i="16"/>
  <c r="AL331" i="16"/>
  <c r="AL332" i="16"/>
  <c r="AL333" i="16"/>
  <c r="AL334" i="16"/>
  <c r="AL335" i="16"/>
  <c r="AL336" i="16"/>
  <c r="AL337" i="16"/>
  <c r="AL338" i="16"/>
  <c r="AL339" i="16"/>
  <c r="AL340" i="16"/>
  <c r="AL341" i="16"/>
  <c r="AL342" i="16"/>
  <c r="AL343" i="16"/>
  <c r="AL344" i="16"/>
  <c r="AL345" i="16"/>
  <c r="AL346" i="16"/>
  <c r="AL347" i="16"/>
  <c r="AL348" i="16"/>
  <c r="AL349" i="16"/>
  <c r="AL350" i="16"/>
  <c r="AL351" i="16"/>
  <c r="AL352" i="16"/>
  <c r="AL353" i="16"/>
  <c r="AL354" i="16"/>
  <c r="AL355" i="16"/>
  <c r="AL356" i="16"/>
  <c r="AL357" i="16"/>
  <c r="AL358" i="16"/>
  <c r="AL359" i="16"/>
  <c r="AL360" i="16"/>
  <c r="AL361" i="16"/>
  <c r="AL362" i="16"/>
  <c r="AL363" i="16"/>
  <c r="AL364" i="16"/>
  <c r="AL365" i="16"/>
  <c r="AL366" i="16"/>
  <c r="AL367" i="16"/>
  <c r="AL368" i="16"/>
  <c r="AL369" i="16"/>
  <c r="AL370" i="16"/>
  <c r="AL371" i="16"/>
  <c r="AL372" i="16"/>
  <c r="AL373" i="16"/>
  <c r="AL374" i="16"/>
  <c r="AL375" i="16"/>
  <c r="AL376" i="16"/>
  <c r="AL377" i="16"/>
  <c r="AL378" i="16"/>
  <c r="AL379" i="16"/>
  <c r="AL380" i="16"/>
  <c r="AL381" i="16"/>
  <c r="AL382" i="16"/>
  <c r="AL3" i="16"/>
  <c r="E4" i="17"/>
  <c r="E4" i="19" s="1"/>
  <c r="E4" i="24" s="1"/>
  <c r="D4" i="13" s="1"/>
  <c r="E5" i="17"/>
  <c r="E5" i="19" s="1"/>
  <c r="E5" i="24" s="1"/>
  <c r="D5" i="13" s="1"/>
  <c r="E6" i="17"/>
  <c r="E6" i="19" s="1"/>
  <c r="E6" i="24" s="1"/>
  <c r="D6" i="13" s="1"/>
  <c r="E8" i="17"/>
  <c r="E8" i="19" s="1"/>
  <c r="E8" i="24" s="1"/>
  <c r="D8" i="13" s="1"/>
  <c r="E9" i="17"/>
  <c r="E9" i="19" s="1"/>
  <c r="E9" i="24" s="1"/>
  <c r="D9" i="13" s="1"/>
  <c r="E10" i="17"/>
  <c r="E10" i="19" s="1"/>
  <c r="E10" i="24" s="1"/>
  <c r="D10" i="13" s="1"/>
  <c r="E12" i="17"/>
  <c r="E12" i="19" s="1"/>
  <c r="E12" i="24" s="1"/>
  <c r="D12" i="13" s="1"/>
  <c r="E13" i="17"/>
  <c r="E13" i="19" s="1"/>
  <c r="E13" i="24" s="1"/>
  <c r="D13" i="13" s="1"/>
  <c r="E14" i="17"/>
  <c r="E14" i="19" s="1"/>
  <c r="E14" i="24" s="1"/>
  <c r="D14" i="13" s="1"/>
  <c r="E15" i="17"/>
  <c r="E15" i="19" s="1"/>
  <c r="E15" i="24" s="1"/>
  <c r="D15" i="13" s="1"/>
  <c r="E16" i="17"/>
  <c r="E16" i="19" s="1"/>
  <c r="E16" i="24" s="1"/>
  <c r="D16" i="13" s="1"/>
  <c r="E17" i="17"/>
  <c r="E17" i="19" s="1"/>
  <c r="E17" i="24" s="1"/>
  <c r="D17" i="13" s="1"/>
  <c r="E18" i="17"/>
  <c r="E18" i="19" s="1"/>
  <c r="E18" i="24" s="1"/>
  <c r="D18" i="13" s="1"/>
  <c r="E20" i="17"/>
  <c r="E20" i="19" s="1"/>
  <c r="E20" i="24" s="1"/>
  <c r="D20" i="13" s="1"/>
  <c r="E21" i="17"/>
  <c r="E21" i="19" s="1"/>
  <c r="E21" i="24" s="1"/>
  <c r="D21" i="13" s="1"/>
  <c r="E22" i="17"/>
  <c r="E22" i="19" s="1"/>
  <c r="E22" i="24" s="1"/>
  <c r="D22" i="13" s="1"/>
  <c r="E24" i="17"/>
  <c r="E24" i="19" s="1"/>
  <c r="E24" i="24" s="1"/>
  <c r="D24" i="13" s="1"/>
  <c r="E25" i="17"/>
  <c r="E25" i="19" s="1"/>
  <c r="E25" i="24" s="1"/>
  <c r="D25" i="13" s="1"/>
  <c r="E26" i="17"/>
  <c r="E26" i="19" s="1"/>
  <c r="E26" i="24" s="1"/>
  <c r="D26" i="13" s="1"/>
  <c r="E27" i="17"/>
  <c r="E27" i="19" s="1"/>
  <c r="E27" i="24" s="1"/>
  <c r="D27" i="13" s="1"/>
  <c r="E28" i="17"/>
  <c r="E28" i="19" s="1"/>
  <c r="E28" i="24" s="1"/>
  <c r="D28" i="13" s="1"/>
  <c r="E29" i="17"/>
  <c r="E29" i="19" s="1"/>
  <c r="E29" i="24" s="1"/>
  <c r="D29" i="13" s="1"/>
  <c r="E30" i="17"/>
  <c r="E30" i="19" s="1"/>
  <c r="E30" i="24" s="1"/>
  <c r="D30" i="13" s="1"/>
  <c r="E31" i="17"/>
  <c r="E31" i="19" s="1"/>
  <c r="E32" i="17"/>
  <c r="E32" i="19" s="1"/>
  <c r="E32" i="24" s="1"/>
  <c r="D32" i="13" s="1"/>
  <c r="E33" i="17"/>
  <c r="E33" i="19" s="1"/>
  <c r="E33" i="24" s="1"/>
  <c r="D33" i="13" s="1"/>
  <c r="E34" i="17"/>
  <c r="E34" i="19" s="1"/>
  <c r="E34" i="24" s="1"/>
  <c r="D34" i="13" s="1"/>
  <c r="E36" i="17"/>
  <c r="E36" i="19" s="1"/>
  <c r="E36" i="24" s="1"/>
  <c r="D36" i="13" s="1"/>
  <c r="E37" i="17"/>
  <c r="E37" i="19" s="1"/>
  <c r="E37" i="24" s="1"/>
  <c r="D37" i="13" s="1"/>
  <c r="E38" i="17"/>
  <c r="E38" i="19" s="1"/>
  <c r="E38" i="24" s="1"/>
  <c r="D38" i="13" s="1"/>
  <c r="E39" i="17"/>
  <c r="E39" i="19" s="1"/>
  <c r="E39" i="24" s="1"/>
  <c r="D39" i="13" s="1"/>
  <c r="E40" i="17"/>
  <c r="E40" i="19" s="1"/>
  <c r="E40" i="24" s="1"/>
  <c r="D40" i="13" s="1"/>
  <c r="E41" i="17"/>
  <c r="E41" i="19" s="1"/>
  <c r="E41" i="24" s="1"/>
  <c r="D41" i="13" s="1"/>
  <c r="E42" i="17"/>
  <c r="E42" i="19" s="1"/>
  <c r="E42" i="24" s="1"/>
  <c r="D42" i="13" s="1"/>
  <c r="E43" i="17"/>
  <c r="E43" i="19" s="1"/>
  <c r="E43" i="24" s="1"/>
  <c r="D43" i="13" s="1"/>
  <c r="E44" i="17"/>
  <c r="E44" i="19" s="1"/>
  <c r="E44" i="24" s="1"/>
  <c r="D44" i="13" s="1"/>
  <c r="E45" i="17"/>
  <c r="E45" i="19" s="1"/>
  <c r="E45" i="24" s="1"/>
  <c r="D45" i="13" s="1"/>
  <c r="E46" i="17"/>
  <c r="E46" i="19" s="1"/>
  <c r="E46" i="24" s="1"/>
  <c r="D46" i="13" s="1"/>
  <c r="E48" i="17"/>
  <c r="E48" i="19" s="1"/>
  <c r="E48" i="24" s="1"/>
  <c r="D48" i="13" s="1"/>
  <c r="E49" i="17"/>
  <c r="E49" i="19" s="1"/>
  <c r="E49" i="24" s="1"/>
  <c r="D49" i="13" s="1"/>
  <c r="E50" i="17"/>
  <c r="E50" i="19" s="1"/>
  <c r="E50" i="24" s="1"/>
  <c r="D50" i="13" s="1"/>
  <c r="E51" i="17"/>
  <c r="E51" i="19" s="1"/>
  <c r="E51" i="24" s="1"/>
  <c r="D51" i="13" s="1"/>
  <c r="E52" i="17"/>
  <c r="E52" i="19" s="1"/>
  <c r="E52" i="24" s="1"/>
  <c r="D52" i="13" s="1"/>
  <c r="E53" i="17"/>
  <c r="E53" i="19" s="1"/>
  <c r="E53" i="24" s="1"/>
  <c r="D53" i="13" s="1"/>
  <c r="E54" i="17"/>
  <c r="E54" i="19" s="1"/>
  <c r="E54" i="24" s="1"/>
  <c r="D54" i="13" s="1"/>
  <c r="E55" i="17"/>
  <c r="E55" i="19" s="1"/>
  <c r="E55" i="24" s="1"/>
  <c r="D55" i="13" s="1"/>
  <c r="E56" i="17"/>
  <c r="E56" i="19" s="1"/>
  <c r="E56" i="24" s="1"/>
  <c r="D56" i="13" s="1"/>
  <c r="E57" i="17"/>
  <c r="E57" i="19" s="1"/>
  <c r="E57" i="24" s="1"/>
  <c r="D57" i="13" s="1"/>
  <c r="E58" i="17"/>
  <c r="E58" i="19" s="1"/>
  <c r="E58" i="24" s="1"/>
  <c r="D58" i="13" s="1"/>
  <c r="E59" i="17"/>
  <c r="E59" i="19" s="1"/>
  <c r="E59" i="24" s="1"/>
  <c r="D59" i="13" s="1"/>
  <c r="E60" i="17"/>
  <c r="E60" i="19" s="1"/>
  <c r="E60" i="24" s="1"/>
  <c r="D60" i="13" s="1"/>
  <c r="E61" i="17"/>
  <c r="E61" i="19" s="1"/>
  <c r="E61" i="24" s="1"/>
  <c r="D61" i="13" s="1"/>
  <c r="E62" i="17"/>
  <c r="E62" i="19" s="1"/>
  <c r="E62" i="24" s="1"/>
  <c r="D62" i="13" s="1"/>
  <c r="E63" i="17"/>
  <c r="E63" i="19" s="1"/>
  <c r="E63" i="24" s="1"/>
  <c r="D63" i="13" s="1"/>
  <c r="E64" i="17"/>
  <c r="E64" i="19" s="1"/>
  <c r="E64" i="24" s="1"/>
  <c r="D64" i="13" s="1"/>
  <c r="E65" i="17"/>
  <c r="E65" i="19" s="1"/>
  <c r="E65" i="24" s="1"/>
  <c r="D65" i="13" s="1"/>
  <c r="E66" i="17"/>
  <c r="E66" i="19" s="1"/>
  <c r="E66" i="24" s="1"/>
  <c r="D66" i="13" s="1"/>
  <c r="E67" i="17"/>
  <c r="E67" i="19" s="1"/>
  <c r="E67" i="24" s="1"/>
  <c r="D67" i="13" s="1"/>
  <c r="E68" i="17"/>
  <c r="E68" i="19" s="1"/>
  <c r="E68" i="24" s="1"/>
  <c r="D68" i="13" s="1"/>
  <c r="E69" i="17"/>
  <c r="E69" i="19" s="1"/>
  <c r="E69" i="24" s="1"/>
  <c r="D69" i="13" s="1"/>
  <c r="E70" i="17"/>
  <c r="E70" i="19" s="1"/>
  <c r="E70" i="24" s="1"/>
  <c r="D70" i="13" s="1"/>
  <c r="E71" i="17"/>
  <c r="E71" i="19" s="1"/>
  <c r="E71" i="24" s="1"/>
  <c r="D71" i="13" s="1"/>
  <c r="E72" i="17"/>
  <c r="E72" i="19" s="1"/>
  <c r="E72" i="24" s="1"/>
  <c r="D72" i="13" s="1"/>
  <c r="E73" i="17"/>
  <c r="E73" i="19" s="1"/>
  <c r="E73" i="24" s="1"/>
  <c r="D73" i="13" s="1"/>
  <c r="E74" i="17"/>
  <c r="E74" i="19" s="1"/>
  <c r="E74" i="24" s="1"/>
  <c r="D74" i="13" s="1"/>
  <c r="E76" i="17"/>
  <c r="E76" i="19" s="1"/>
  <c r="E76" i="24" s="1"/>
  <c r="D76" i="13" s="1"/>
  <c r="E77" i="17"/>
  <c r="E77" i="19" s="1"/>
  <c r="E77" i="24" s="1"/>
  <c r="D77" i="13" s="1"/>
  <c r="E78" i="17"/>
  <c r="E78" i="19" s="1"/>
  <c r="E78" i="24" s="1"/>
  <c r="D78" i="13" s="1"/>
  <c r="E80" i="17"/>
  <c r="E80" i="19" s="1"/>
  <c r="E80" i="24" s="1"/>
  <c r="D80" i="13" s="1"/>
  <c r="E81" i="17"/>
  <c r="E81" i="19" s="1"/>
  <c r="E81" i="24" s="1"/>
  <c r="D81" i="13" s="1"/>
  <c r="E82" i="17"/>
  <c r="E82" i="19" s="1"/>
  <c r="E82" i="24" s="1"/>
  <c r="D82" i="13" s="1"/>
  <c r="E84" i="17"/>
  <c r="E84" i="19" s="1"/>
  <c r="E84" i="24" s="1"/>
  <c r="D84" i="13" s="1"/>
  <c r="E85" i="17"/>
  <c r="E85" i="19" s="1"/>
  <c r="E85" i="24" s="1"/>
  <c r="D85" i="13" s="1"/>
  <c r="E86" i="17"/>
  <c r="E86" i="19" s="1"/>
  <c r="E86" i="24" s="1"/>
  <c r="D86" i="13" s="1"/>
  <c r="E87" i="17"/>
  <c r="E87" i="19" s="1"/>
  <c r="E87" i="24" s="1"/>
  <c r="D87" i="13" s="1"/>
  <c r="E88" i="17"/>
  <c r="E88" i="19" s="1"/>
  <c r="E88" i="24" s="1"/>
  <c r="D88" i="13" s="1"/>
  <c r="E89" i="17"/>
  <c r="E89" i="19" s="1"/>
  <c r="E89" i="24" s="1"/>
  <c r="D89" i="13" s="1"/>
  <c r="E90" i="17"/>
  <c r="E90" i="19" s="1"/>
  <c r="E90" i="24" s="1"/>
  <c r="D90" i="13" s="1"/>
  <c r="E91" i="17"/>
  <c r="E91" i="19" s="1"/>
  <c r="E92" i="17"/>
  <c r="E92" i="19" s="1"/>
  <c r="E92" i="24" s="1"/>
  <c r="D92" i="13" s="1"/>
  <c r="E93" i="17"/>
  <c r="E93" i="19" s="1"/>
  <c r="E93" i="24" s="1"/>
  <c r="D93" i="13" s="1"/>
  <c r="E94" i="17"/>
  <c r="E94" i="19" s="1"/>
  <c r="E94" i="24" s="1"/>
  <c r="D94" i="13" s="1"/>
  <c r="E95" i="17"/>
  <c r="E95" i="19" s="1"/>
  <c r="E95" i="24" s="1"/>
  <c r="D95" i="13" s="1"/>
  <c r="E96" i="17"/>
  <c r="E96" i="19" s="1"/>
  <c r="E96" i="24" s="1"/>
  <c r="D96" i="13" s="1"/>
  <c r="E97" i="17"/>
  <c r="E97" i="19" s="1"/>
  <c r="E97" i="24" s="1"/>
  <c r="D97" i="13" s="1"/>
  <c r="E98" i="17"/>
  <c r="E98" i="19" s="1"/>
  <c r="E98" i="24" s="1"/>
  <c r="D98" i="13" s="1"/>
  <c r="E99" i="17"/>
  <c r="E99" i="19" s="1"/>
  <c r="E99" i="24" s="1"/>
  <c r="D99" i="13" s="1"/>
  <c r="E100" i="17"/>
  <c r="E100" i="19" s="1"/>
  <c r="E100" i="24" s="1"/>
  <c r="D100" i="13" s="1"/>
  <c r="E101" i="17"/>
  <c r="E101" i="19" s="1"/>
  <c r="E101" i="24" s="1"/>
  <c r="D101" i="13" s="1"/>
  <c r="E102" i="17"/>
  <c r="E102" i="19" s="1"/>
  <c r="E102" i="24" s="1"/>
  <c r="D102" i="13" s="1"/>
  <c r="E103" i="17"/>
  <c r="E103" i="19" s="1"/>
  <c r="E103" i="24" s="1"/>
  <c r="D103" i="13" s="1"/>
  <c r="E104" i="17"/>
  <c r="E104" i="19" s="1"/>
  <c r="E104" i="24" s="1"/>
  <c r="D104" i="13" s="1"/>
  <c r="E105" i="17"/>
  <c r="E105" i="19" s="1"/>
  <c r="E105" i="24" s="1"/>
  <c r="D105" i="13" s="1"/>
  <c r="E106" i="17"/>
  <c r="E106" i="19" s="1"/>
  <c r="E106" i="24" s="1"/>
  <c r="D106" i="13" s="1"/>
  <c r="E107" i="17"/>
  <c r="E107" i="19" s="1"/>
  <c r="E107" i="24" s="1"/>
  <c r="D107" i="13" s="1"/>
  <c r="E108" i="17"/>
  <c r="E108" i="19" s="1"/>
  <c r="E108" i="24" s="1"/>
  <c r="D108" i="13" s="1"/>
  <c r="E109" i="17"/>
  <c r="E109" i="19" s="1"/>
  <c r="E109" i="24" s="1"/>
  <c r="D109" i="13" s="1"/>
  <c r="E110" i="17"/>
  <c r="E110" i="19" s="1"/>
  <c r="E110" i="24" s="1"/>
  <c r="D110" i="13" s="1"/>
  <c r="E111" i="17"/>
  <c r="E111" i="19" s="1"/>
  <c r="E111" i="24" s="1"/>
  <c r="D111" i="13" s="1"/>
  <c r="E112" i="17"/>
  <c r="E112" i="19" s="1"/>
  <c r="E112" i="24" s="1"/>
  <c r="D112" i="13" s="1"/>
  <c r="E113" i="17"/>
  <c r="E113" i="19" s="1"/>
  <c r="E113" i="24" s="1"/>
  <c r="D113" i="13" s="1"/>
  <c r="E114" i="17"/>
  <c r="E114" i="19" s="1"/>
  <c r="E114" i="24" s="1"/>
  <c r="D114" i="13" s="1"/>
  <c r="E115" i="17"/>
  <c r="E115" i="19" s="1"/>
  <c r="E115" i="24" s="1"/>
  <c r="D115" i="13" s="1"/>
  <c r="E116" i="17"/>
  <c r="E116" i="19" s="1"/>
  <c r="E116" i="24" s="1"/>
  <c r="D116" i="13" s="1"/>
  <c r="E117" i="17"/>
  <c r="E117" i="19" s="1"/>
  <c r="E117" i="24" s="1"/>
  <c r="D117" i="13" s="1"/>
  <c r="E118" i="17"/>
  <c r="E118" i="19" s="1"/>
  <c r="E118" i="24" s="1"/>
  <c r="D118" i="13" s="1"/>
  <c r="E119" i="17"/>
  <c r="E119" i="19" s="1"/>
  <c r="E119" i="24" s="1"/>
  <c r="D119" i="13" s="1"/>
  <c r="E120" i="17"/>
  <c r="E120" i="19" s="1"/>
  <c r="E120" i="24" s="1"/>
  <c r="D120" i="13" s="1"/>
  <c r="E121" i="17"/>
  <c r="E121" i="19" s="1"/>
  <c r="E121" i="24" s="1"/>
  <c r="D121" i="13" s="1"/>
  <c r="E122" i="17"/>
  <c r="E122" i="19" s="1"/>
  <c r="E122" i="24" s="1"/>
  <c r="D122" i="13" s="1"/>
  <c r="E124" i="17"/>
  <c r="E124" i="19" s="1"/>
  <c r="E124" i="24" s="1"/>
  <c r="D124" i="13" s="1"/>
  <c r="E125" i="17"/>
  <c r="E125" i="19" s="1"/>
  <c r="E125" i="24" s="1"/>
  <c r="D125" i="13" s="1"/>
  <c r="E126" i="17"/>
  <c r="E126" i="19" s="1"/>
  <c r="E126" i="24" s="1"/>
  <c r="D126" i="13" s="1"/>
  <c r="E127" i="17"/>
  <c r="E127" i="19" s="1"/>
  <c r="E127" i="24" s="1"/>
  <c r="D127" i="13" s="1"/>
  <c r="E128" i="17"/>
  <c r="E128" i="19" s="1"/>
  <c r="E128" i="24" s="1"/>
  <c r="D128" i="13" s="1"/>
  <c r="E129" i="17"/>
  <c r="E129" i="19" s="1"/>
  <c r="E129" i="24" s="1"/>
  <c r="D129" i="13" s="1"/>
  <c r="E130" i="17"/>
  <c r="E130" i="19" s="1"/>
  <c r="E130" i="24" s="1"/>
  <c r="D130" i="13" s="1"/>
  <c r="E131" i="17"/>
  <c r="E131" i="19" s="1"/>
  <c r="E131" i="24" s="1"/>
  <c r="D131" i="13" s="1"/>
  <c r="E132" i="17"/>
  <c r="E132" i="19" s="1"/>
  <c r="E132" i="24" s="1"/>
  <c r="D132" i="13" s="1"/>
  <c r="E133" i="17"/>
  <c r="E133" i="19" s="1"/>
  <c r="E133" i="24" s="1"/>
  <c r="D133" i="13" s="1"/>
  <c r="E134" i="17"/>
  <c r="E134" i="19" s="1"/>
  <c r="E134" i="24" s="1"/>
  <c r="D134" i="13" s="1"/>
  <c r="E135" i="17"/>
  <c r="E135" i="19" s="1"/>
  <c r="E135" i="24" s="1"/>
  <c r="D135" i="13" s="1"/>
  <c r="E136" i="17"/>
  <c r="E136" i="19" s="1"/>
  <c r="E136" i="24" s="1"/>
  <c r="D136" i="13" s="1"/>
  <c r="E137" i="17"/>
  <c r="E137" i="19" s="1"/>
  <c r="E137" i="24" s="1"/>
  <c r="D137" i="13" s="1"/>
  <c r="E138" i="17"/>
  <c r="E138" i="19" s="1"/>
  <c r="E138" i="24" s="1"/>
  <c r="D138" i="13" s="1"/>
  <c r="E139" i="17"/>
  <c r="E139" i="19" s="1"/>
  <c r="E139" i="24" s="1"/>
  <c r="D139" i="13" s="1"/>
  <c r="E140" i="17"/>
  <c r="E140" i="19" s="1"/>
  <c r="E140" i="24" s="1"/>
  <c r="D140" i="13" s="1"/>
  <c r="E141" i="17"/>
  <c r="E141" i="19" s="1"/>
  <c r="E141" i="24" s="1"/>
  <c r="D141" i="13" s="1"/>
  <c r="E142" i="17"/>
  <c r="E142" i="19" s="1"/>
  <c r="E142" i="24" s="1"/>
  <c r="D142" i="13" s="1"/>
  <c r="E143" i="17"/>
  <c r="E143" i="19" s="1"/>
  <c r="E143" i="24" s="1"/>
  <c r="D143" i="13" s="1"/>
  <c r="E144" i="17"/>
  <c r="E144" i="19" s="1"/>
  <c r="E144" i="24" s="1"/>
  <c r="D144" i="13" s="1"/>
  <c r="E145" i="17"/>
  <c r="E145" i="19" s="1"/>
  <c r="E145" i="24" s="1"/>
  <c r="D145" i="13" s="1"/>
  <c r="E146" i="17"/>
  <c r="E146" i="19" s="1"/>
  <c r="E146" i="24" s="1"/>
  <c r="D146" i="13" s="1"/>
  <c r="E147" i="17"/>
  <c r="E147" i="19" s="1"/>
  <c r="E147" i="24" s="1"/>
  <c r="D147" i="13" s="1"/>
  <c r="E148" i="17"/>
  <c r="E148" i="19" s="1"/>
  <c r="E148" i="24" s="1"/>
  <c r="D148" i="13" s="1"/>
  <c r="E149" i="17"/>
  <c r="E149" i="19" s="1"/>
  <c r="E149" i="24" s="1"/>
  <c r="D149" i="13" s="1"/>
  <c r="E150" i="17"/>
  <c r="E150" i="19" s="1"/>
  <c r="E150" i="24" s="1"/>
  <c r="D150" i="13" s="1"/>
  <c r="E151" i="17"/>
  <c r="E151" i="19" s="1"/>
  <c r="E151" i="24" s="1"/>
  <c r="D151" i="13" s="1"/>
  <c r="E152" i="17"/>
  <c r="E152" i="19" s="1"/>
  <c r="E152" i="24" s="1"/>
  <c r="D152" i="13" s="1"/>
  <c r="E153" i="17"/>
  <c r="E153" i="19" s="1"/>
  <c r="E153" i="24" s="1"/>
  <c r="D153" i="13" s="1"/>
  <c r="E154" i="17"/>
  <c r="E154" i="19" s="1"/>
  <c r="E154" i="24" s="1"/>
  <c r="D154" i="13" s="1"/>
  <c r="E156" i="17"/>
  <c r="E156" i="19" s="1"/>
  <c r="E156" i="24" s="1"/>
  <c r="D156" i="13" s="1"/>
  <c r="E157" i="17"/>
  <c r="E157" i="19" s="1"/>
  <c r="E157" i="24" s="1"/>
  <c r="D157" i="13" s="1"/>
  <c r="E158" i="17"/>
  <c r="E158" i="19" s="1"/>
  <c r="E158" i="24" s="1"/>
  <c r="D158" i="13" s="1"/>
  <c r="E160" i="17"/>
  <c r="E160" i="19" s="1"/>
  <c r="E160" i="24" s="1"/>
  <c r="D160" i="13" s="1"/>
  <c r="E161" i="17"/>
  <c r="E161" i="19" s="1"/>
  <c r="E161" i="24" s="1"/>
  <c r="D161" i="13" s="1"/>
  <c r="E162" i="17"/>
  <c r="E162" i="19" s="1"/>
  <c r="E162" i="24" s="1"/>
  <c r="D162" i="13" s="1"/>
  <c r="E164" i="17"/>
  <c r="E164" i="19" s="1"/>
  <c r="E164" i="24" s="1"/>
  <c r="D164" i="13" s="1"/>
  <c r="E165" i="17"/>
  <c r="E165" i="19" s="1"/>
  <c r="E165" i="24" s="1"/>
  <c r="D165" i="13" s="1"/>
  <c r="E166" i="17"/>
  <c r="E166" i="19" s="1"/>
  <c r="E166" i="24" s="1"/>
  <c r="D166" i="13" s="1"/>
  <c r="E168" i="17"/>
  <c r="E168" i="19" s="1"/>
  <c r="E168" i="24" s="1"/>
  <c r="D168" i="13" s="1"/>
  <c r="E169" i="17"/>
  <c r="E169" i="19" s="1"/>
  <c r="E169" i="24" s="1"/>
  <c r="D169" i="13" s="1"/>
  <c r="E170" i="17"/>
  <c r="E170" i="19" s="1"/>
  <c r="E170" i="24" s="1"/>
  <c r="D170" i="13" s="1"/>
  <c r="E171" i="17"/>
  <c r="E171" i="19" s="1"/>
  <c r="E171" i="24" s="1"/>
  <c r="D171" i="13" s="1"/>
  <c r="E172" i="17"/>
  <c r="E172" i="19" s="1"/>
  <c r="E172" i="24" s="1"/>
  <c r="D172" i="13" s="1"/>
  <c r="E173" i="17"/>
  <c r="E173" i="19" s="1"/>
  <c r="E173" i="24" s="1"/>
  <c r="D173" i="13" s="1"/>
  <c r="E174" i="17"/>
  <c r="E174" i="19" s="1"/>
  <c r="E174" i="24" s="1"/>
  <c r="D174" i="13" s="1"/>
  <c r="E176" i="17"/>
  <c r="E176" i="19" s="1"/>
  <c r="E176" i="24" s="1"/>
  <c r="D176" i="13" s="1"/>
  <c r="E177" i="17"/>
  <c r="E177" i="19" s="1"/>
  <c r="E177" i="24" s="1"/>
  <c r="D177" i="13" s="1"/>
  <c r="E178" i="17"/>
  <c r="E178" i="19" s="1"/>
  <c r="E178" i="24" s="1"/>
  <c r="D178" i="13" s="1"/>
  <c r="E179" i="17"/>
  <c r="E179" i="19" s="1"/>
  <c r="E179" i="24" s="1"/>
  <c r="D179" i="13" s="1"/>
  <c r="E180" i="17"/>
  <c r="E180" i="19" s="1"/>
  <c r="E180" i="24" s="1"/>
  <c r="D180" i="13" s="1"/>
  <c r="E181" i="17"/>
  <c r="E181" i="19" s="1"/>
  <c r="E181" i="24" s="1"/>
  <c r="D181" i="13" s="1"/>
  <c r="E182" i="17"/>
  <c r="E182" i="19" s="1"/>
  <c r="E182" i="24" s="1"/>
  <c r="D182" i="13" s="1"/>
  <c r="E184" i="17"/>
  <c r="E184" i="19" s="1"/>
  <c r="E184" i="24" s="1"/>
  <c r="D184" i="13" s="1"/>
  <c r="E185" i="17"/>
  <c r="E185" i="19" s="1"/>
  <c r="E185" i="24" s="1"/>
  <c r="D185" i="13" s="1"/>
  <c r="E186" i="17"/>
  <c r="E186" i="19" s="1"/>
  <c r="E186" i="24" s="1"/>
  <c r="D186" i="13" s="1"/>
  <c r="E187" i="17"/>
  <c r="E187" i="19" s="1"/>
  <c r="E187" i="24" s="1"/>
  <c r="D187" i="13" s="1"/>
  <c r="E188" i="17"/>
  <c r="E188" i="19" s="1"/>
  <c r="E188" i="24" s="1"/>
  <c r="D188" i="13" s="1"/>
  <c r="E189" i="17"/>
  <c r="E189" i="19" s="1"/>
  <c r="E189" i="24" s="1"/>
  <c r="D189" i="13" s="1"/>
  <c r="E190" i="17"/>
  <c r="E190" i="19" s="1"/>
  <c r="E190" i="24" s="1"/>
  <c r="D190" i="13" s="1"/>
  <c r="E192" i="17"/>
  <c r="E192" i="19" s="1"/>
  <c r="E192" i="24" s="1"/>
  <c r="D192" i="13" s="1"/>
  <c r="E193" i="17"/>
  <c r="E193" i="19" s="1"/>
  <c r="E193" i="24" s="1"/>
  <c r="D193" i="13" s="1"/>
  <c r="E194" i="17"/>
  <c r="E194" i="19" s="1"/>
  <c r="E194" i="24" s="1"/>
  <c r="D194" i="13" s="1"/>
  <c r="E196" i="17"/>
  <c r="E196" i="19" s="1"/>
  <c r="E196" i="24" s="1"/>
  <c r="D196" i="13" s="1"/>
  <c r="E197" i="17"/>
  <c r="E197" i="19" s="1"/>
  <c r="E197" i="24" s="1"/>
  <c r="D197" i="13" s="1"/>
  <c r="E198" i="17"/>
  <c r="E198" i="19" s="1"/>
  <c r="E198" i="24" s="1"/>
  <c r="D198" i="13" s="1"/>
  <c r="E199" i="17"/>
  <c r="E199" i="19" s="1"/>
  <c r="E199" i="24" s="1"/>
  <c r="D199" i="13" s="1"/>
  <c r="E200" i="17"/>
  <c r="E200" i="19" s="1"/>
  <c r="E200" i="24" s="1"/>
  <c r="D200" i="13" s="1"/>
  <c r="E201" i="17"/>
  <c r="E201" i="19" s="1"/>
  <c r="E201" i="24" s="1"/>
  <c r="D201" i="13" s="1"/>
  <c r="E202" i="17"/>
  <c r="E202" i="19" s="1"/>
  <c r="E202" i="24" s="1"/>
  <c r="D202" i="13" s="1"/>
  <c r="E204" i="17"/>
  <c r="E204" i="19" s="1"/>
  <c r="E204" i="24" s="1"/>
  <c r="D204" i="13" s="1"/>
  <c r="E205" i="17"/>
  <c r="E205" i="19" s="1"/>
  <c r="E205" i="24" s="1"/>
  <c r="D205" i="13" s="1"/>
  <c r="E206" i="17"/>
  <c r="E206" i="19" s="1"/>
  <c r="E206" i="24" s="1"/>
  <c r="D206" i="13" s="1"/>
  <c r="E207" i="17"/>
  <c r="E207" i="19" s="1"/>
  <c r="E207" i="24" s="1"/>
  <c r="D207" i="13" s="1"/>
  <c r="E208" i="17"/>
  <c r="E208" i="19" s="1"/>
  <c r="E208" i="24" s="1"/>
  <c r="D208" i="13" s="1"/>
  <c r="E209" i="17"/>
  <c r="E209" i="19" s="1"/>
  <c r="E209" i="24" s="1"/>
  <c r="D209" i="13" s="1"/>
  <c r="E210" i="17"/>
  <c r="E210" i="19" s="1"/>
  <c r="E210" i="24" s="1"/>
  <c r="D210" i="13" s="1"/>
  <c r="E211" i="17"/>
  <c r="E211" i="19" s="1"/>
  <c r="E211" i="24" s="1"/>
  <c r="D211" i="13" s="1"/>
  <c r="E212" i="17"/>
  <c r="E212" i="19" s="1"/>
  <c r="E212" i="24" s="1"/>
  <c r="D212" i="13" s="1"/>
  <c r="E213" i="17"/>
  <c r="E213" i="19" s="1"/>
  <c r="E213" i="24" s="1"/>
  <c r="D213" i="13" s="1"/>
  <c r="E214" i="17"/>
  <c r="E214" i="19" s="1"/>
  <c r="E214" i="24" s="1"/>
  <c r="D214" i="13" s="1"/>
  <c r="E215" i="17"/>
  <c r="E215" i="19" s="1"/>
  <c r="E215" i="24" s="1"/>
  <c r="D215" i="13" s="1"/>
  <c r="E216" i="17"/>
  <c r="E216" i="19" s="1"/>
  <c r="E216" i="24" s="1"/>
  <c r="D216" i="13" s="1"/>
  <c r="E217" i="17"/>
  <c r="E217" i="19" s="1"/>
  <c r="E217" i="24" s="1"/>
  <c r="D217" i="13" s="1"/>
  <c r="E218" i="17"/>
  <c r="E218" i="19" s="1"/>
  <c r="E218" i="24" s="1"/>
  <c r="D218" i="13" s="1"/>
  <c r="E219" i="17"/>
  <c r="E219" i="19" s="1"/>
  <c r="E219" i="24" s="1"/>
  <c r="D219" i="13" s="1"/>
  <c r="E220" i="17"/>
  <c r="E220" i="19" s="1"/>
  <c r="E220" i="24" s="1"/>
  <c r="D220" i="13" s="1"/>
  <c r="E221" i="17"/>
  <c r="E221" i="19" s="1"/>
  <c r="E221" i="24" s="1"/>
  <c r="D221" i="13" s="1"/>
  <c r="E222" i="17"/>
  <c r="E222" i="19" s="1"/>
  <c r="E222" i="24" s="1"/>
  <c r="D222" i="13" s="1"/>
  <c r="E223" i="17"/>
  <c r="E223" i="19" s="1"/>
  <c r="E223" i="24" s="1"/>
  <c r="D223" i="13" s="1"/>
  <c r="E224" i="17"/>
  <c r="E224" i="19" s="1"/>
  <c r="E224" i="24" s="1"/>
  <c r="D224" i="13" s="1"/>
  <c r="E225" i="17"/>
  <c r="E225" i="19" s="1"/>
  <c r="E225" i="24" s="1"/>
  <c r="D225" i="13" s="1"/>
  <c r="E226" i="17"/>
  <c r="E226" i="19" s="1"/>
  <c r="E226" i="24" s="1"/>
  <c r="D226" i="13" s="1"/>
  <c r="E228" i="17"/>
  <c r="E228" i="19" s="1"/>
  <c r="E228" i="24" s="1"/>
  <c r="D228" i="13" s="1"/>
  <c r="E229" i="17"/>
  <c r="E229" i="19" s="1"/>
  <c r="E229" i="24" s="1"/>
  <c r="D229" i="13" s="1"/>
  <c r="E230" i="17"/>
  <c r="E230" i="19" s="1"/>
  <c r="E230" i="24" s="1"/>
  <c r="D230" i="13" s="1"/>
  <c r="E232" i="17"/>
  <c r="E232" i="19" s="1"/>
  <c r="E232" i="24" s="1"/>
  <c r="D232" i="13" s="1"/>
  <c r="E233" i="17"/>
  <c r="E233" i="19" s="1"/>
  <c r="E233" i="24" s="1"/>
  <c r="D233" i="13" s="1"/>
  <c r="E234" i="17"/>
  <c r="E234" i="19" s="1"/>
  <c r="E234" i="24" s="1"/>
  <c r="D234" i="13" s="1"/>
  <c r="E236" i="17"/>
  <c r="E236" i="19" s="1"/>
  <c r="E236" i="24" s="1"/>
  <c r="D236" i="13" s="1"/>
  <c r="E237" i="17"/>
  <c r="E237" i="19" s="1"/>
  <c r="E237" i="24" s="1"/>
  <c r="D237" i="13" s="1"/>
  <c r="E238" i="17"/>
  <c r="E238" i="19" s="1"/>
  <c r="E238" i="24" s="1"/>
  <c r="D238" i="13" s="1"/>
  <c r="E240" i="17"/>
  <c r="E240" i="19" s="1"/>
  <c r="E240" i="24" s="1"/>
  <c r="D240" i="13" s="1"/>
  <c r="E241" i="17"/>
  <c r="E241" i="19" s="1"/>
  <c r="E241" i="24" s="1"/>
  <c r="D241" i="13" s="1"/>
  <c r="E242" i="17"/>
  <c r="E242" i="19" s="1"/>
  <c r="E242" i="24" s="1"/>
  <c r="D242" i="13" s="1"/>
  <c r="E243" i="17"/>
  <c r="E243" i="19" s="1"/>
  <c r="E243" i="24" s="1"/>
  <c r="D243" i="13" s="1"/>
  <c r="E244" i="17"/>
  <c r="E244" i="19" s="1"/>
  <c r="E244" i="24" s="1"/>
  <c r="D244" i="13" s="1"/>
  <c r="E245" i="17"/>
  <c r="E245" i="19" s="1"/>
  <c r="E245" i="24" s="1"/>
  <c r="D245" i="13" s="1"/>
  <c r="E246" i="17"/>
  <c r="E246" i="19" s="1"/>
  <c r="E246" i="24" s="1"/>
  <c r="D246" i="13" s="1"/>
  <c r="E248" i="17"/>
  <c r="E248" i="19" s="1"/>
  <c r="E248" i="24" s="1"/>
  <c r="D248" i="13" s="1"/>
  <c r="E249" i="17"/>
  <c r="E249" i="19" s="1"/>
  <c r="E249" i="24" s="1"/>
  <c r="D249" i="13" s="1"/>
  <c r="E250" i="17"/>
  <c r="E250" i="19" s="1"/>
  <c r="E250" i="24" s="1"/>
  <c r="D250" i="13" s="1"/>
  <c r="E252" i="17"/>
  <c r="E252" i="19" s="1"/>
  <c r="E252" i="24" s="1"/>
  <c r="D252" i="13" s="1"/>
  <c r="E253" i="17"/>
  <c r="E253" i="19" s="1"/>
  <c r="E253" i="24" s="1"/>
  <c r="D253" i="13" s="1"/>
  <c r="E254" i="17"/>
  <c r="E254" i="19" s="1"/>
  <c r="E254" i="24" s="1"/>
  <c r="D254" i="13" s="1"/>
  <c r="E255" i="17"/>
  <c r="E255" i="19" s="1"/>
  <c r="E255" i="24" s="1"/>
  <c r="D255" i="13" s="1"/>
  <c r="E256" i="17"/>
  <c r="E256" i="19" s="1"/>
  <c r="E256" i="24" s="1"/>
  <c r="D256" i="13" s="1"/>
  <c r="E257" i="17"/>
  <c r="E257" i="19" s="1"/>
  <c r="E257" i="24" s="1"/>
  <c r="D257" i="13" s="1"/>
  <c r="E258" i="17"/>
  <c r="E258" i="19" s="1"/>
  <c r="E258" i="24" s="1"/>
  <c r="D258" i="13" s="1"/>
  <c r="E260" i="17"/>
  <c r="E260" i="19" s="1"/>
  <c r="E260" i="24" s="1"/>
  <c r="D260" i="13" s="1"/>
  <c r="E261" i="17"/>
  <c r="E261" i="19" s="1"/>
  <c r="E261" i="24" s="1"/>
  <c r="D261" i="13" s="1"/>
  <c r="E262" i="17"/>
  <c r="E262" i="19" s="1"/>
  <c r="E262" i="24" s="1"/>
  <c r="D262" i="13" s="1"/>
  <c r="E264" i="17"/>
  <c r="E264" i="19" s="1"/>
  <c r="E264" i="24" s="1"/>
  <c r="D264" i="13" s="1"/>
  <c r="E265" i="17"/>
  <c r="E265" i="19" s="1"/>
  <c r="E265" i="24" s="1"/>
  <c r="D265" i="13" s="1"/>
  <c r="E266" i="17"/>
  <c r="E266" i="19" s="1"/>
  <c r="E266" i="24" s="1"/>
  <c r="D266" i="13" s="1"/>
  <c r="E268" i="17"/>
  <c r="E268" i="19" s="1"/>
  <c r="E268" i="24" s="1"/>
  <c r="D268" i="13" s="1"/>
  <c r="E269" i="17"/>
  <c r="E269" i="19" s="1"/>
  <c r="E269" i="24" s="1"/>
  <c r="D269" i="13" s="1"/>
  <c r="E270" i="17"/>
  <c r="E270" i="19" s="1"/>
  <c r="E270" i="24" s="1"/>
  <c r="D270" i="13" s="1"/>
  <c r="E272" i="17"/>
  <c r="E272" i="19" s="1"/>
  <c r="E272" i="24" s="1"/>
  <c r="D272" i="13" s="1"/>
  <c r="E273" i="17"/>
  <c r="E273" i="19" s="1"/>
  <c r="E273" i="24" s="1"/>
  <c r="D273" i="13" s="1"/>
  <c r="E274" i="17"/>
  <c r="E274" i="19" s="1"/>
  <c r="E274" i="24" s="1"/>
  <c r="D274" i="13" s="1"/>
  <c r="E275" i="17"/>
  <c r="E275" i="19" s="1"/>
  <c r="E275" i="24" s="1"/>
  <c r="D275" i="13" s="1"/>
  <c r="E276" i="17"/>
  <c r="E276" i="19" s="1"/>
  <c r="E276" i="24" s="1"/>
  <c r="D276" i="13" s="1"/>
  <c r="E277" i="17"/>
  <c r="E277" i="19" s="1"/>
  <c r="E277" i="24" s="1"/>
  <c r="D277" i="13" s="1"/>
  <c r="E278" i="17"/>
  <c r="E278" i="19" s="1"/>
  <c r="E278" i="24" s="1"/>
  <c r="D278" i="13" s="1"/>
  <c r="E280" i="17"/>
  <c r="E280" i="19" s="1"/>
  <c r="E280" i="24" s="1"/>
  <c r="D280" i="13" s="1"/>
  <c r="E281" i="17"/>
  <c r="E281" i="19" s="1"/>
  <c r="E281" i="24" s="1"/>
  <c r="D281" i="13" s="1"/>
  <c r="E282" i="17"/>
  <c r="E282" i="19" s="1"/>
  <c r="E282" i="24" s="1"/>
  <c r="D282" i="13" s="1"/>
  <c r="E283" i="17"/>
  <c r="E283" i="19" s="1"/>
  <c r="E283" i="24" s="1"/>
  <c r="D283" i="13" s="1"/>
  <c r="E284" i="17"/>
  <c r="E284" i="19" s="1"/>
  <c r="E284" i="24" s="1"/>
  <c r="D284" i="13" s="1"/>
  <c r="E285" i="17"/>
  <c r="E285" i="19" s="1"/>
  <c r="E285" i="24" s="1"/>
  <c r="D285" i="13" s="1"/>
  <c r="E286" i="17"/>
  <c r="E286" i="19" s="1"/>
  <c r="E286" i="24" s="1"/>
  <c r="D286" i="13" s="1"/>
  <c r="E288" i="17"/>
  <c r="E288" i="19" s="1"/>
  <c r="E288" i="24" s="1"/>
  <c r="D288" i="13" s="1"/>
  <c r="E289" i="17"/>
  <c r="E289" i="19" s="1"/>
  <c r="E289" i="24" s="1"/>
  <c r="D289" i="13" s="1"/>
  <c r="E290" i="17"/>
  <c r="E290" i="19" s="1"/>
  <c r="E290" i="24" s="1"/>
  <c r="D290" i="13" s="1"/>
  <c r="E291" i="17"/>
  <c r="E291" i="19" s="1"/>
  <c r="E291" i="24" s="1"/>
  <c r="D291" i="13" s="1"/>
  <c r="E292" i="17"/>
  <c r="E292" i="19" s="1"/>
  <c r="E292" i="24" s="1"/>
  <c r="D292" i="13" s="1"/>
  <c r="E293" i="17"/>
  <c r="E293" i="19" s="1"/>
  <c r="E293" i="24" s="1"/>
  <c r="D293" i="13" s="1"/>
  <c r="E294" i="17"/>
  <c r="E294" i="19" s="1"/>
  <c r="E294" i="24" s="1"/>
  <c r="D294" i="13" s="1"/>
  <c r="E295" i="17"/>
  <c r="E295" i="19" s="1"/>
  <c r="E295" i="24" s="1"/>
  <c r="D295" i="13" s="1"/>
  <c r="E296" i="17"/>
  <c r="E296" i="19" s="1"/>
  <c r="E296" i="24" s="1"/>
  <c r="D296" i="13" s="1"/>
  <c r="E297" i="17"/>
  <c r="E297" i="19" s="1"/>
  <c r="E297" i="24" s="1"/>
  <c r="D297" i="13" s="1"/>
  <c r="E298" i="17"/>
  <c r="E298" i="19" s="1"/>
  <c r="E298" i="24" s="1"/>
  <c r="D298" i="13" s="1"/>
  <c r="E299" i="17"/>
  <c r="E299" i="19" s="1"/>
  <c r="E299" i="24" s="1"/>
  <c r="D299" i="13" s="1"/>
  <c r="E300" i="17"/>
  <c r="E300" i="19" s="1"/>
  <c r="E300" i="24" s="1"/>
  <c r="D300" i="13" s="1"/>
  <c r="E301" i="17"/>
  <c r="E301" i="19" s="1"/>
  <c r="E301" i="24" s="1"/>
  <c r="D301" i="13" s="1"/>
  <c r="E302" i="17"/>
  <c r="E302" i="19" s="1"/>
  <c r="E302" i="24" s="1"/>
  <c r="D302" i="13" s="1"/>
  <c r="E304" i="17"/>
  <c r="E304" i="19" s="1"/>
  <c r="E304" i="24" s="1"/>
  <c r="D304" i="13" s="1"/>
  <c r="E305" i="17"/>
  <c r="E305" i="19" s="1"/>
  <c r="E305" i="24" s="1"/>
  <c r="D305" i="13" s="1"/>
  <c r="E306" i="17"/>
  <c r="E306" i="19" s="1"/>
  <c r="E306" i="24" s="1"/>
  <c r="D306" i="13" s="1"/>
  <c r="E308" i="17"/>
  <c r="E308" i="19" s="1"/>
  <c r="E308" i="24" s="1"/>
  <c r="D308" i="13" s="1"/>
  <c r="E309" i="17"/>
  <c r="E309" i="19" s="1"/>
  <c r="E309" i="24" s="1"/>
  <c r="D309" i="13" s="1"/>
  <c r="E310" i="17"/>
  <c r="E310" i="19" s="1"/>
  <c r="E310" i="24" s="1"/>
  <c r="D310" i="13" s="1"/>
  <c r="E311" i="17"/>
  <c r="E311" i="19" s="1"/>
  <c r="E311" i="24" s="1"/>
  <c r="D311" i="13" s="1"/>
  <c r="E312" i="17"/>
  <c r="E312" i="19" s="1"/>
  <c r="E312" i="24" s="1"/>
  <c r="D312" i="13" s="1"/>
  <c r="E313" i="17"/>
  <c r="E313" i="19" s="1"/>
  <c r="E313" i="24" s="1"/>
  <c r="D313" i="13" s="1"/>
  <c r="E314" i="17"/>
  <c r="E314" i="19" s="1"/>
  <c r="E314" i="24" s="1"/>
  <c r="D314" i="13" s="1"/>
  <c r="E316" i="17"/>
  <c r="E316" i="19" s="1"/>
  <c r="E316" i="24" s="1"/>
  <c r="D316" i="13" s="1"/>
  <c r="E317" i="17"/>
  <c r="E317" i="19" s="1"/>
  <c r="E317" i="24" s="1"/>
  <c r="D317" i="13" s="1"/>
  <c r="E318" i="17"/>
  <c r="E318" i="19" s="1"/>
  <c r="E318" i="24" s="1"/>
  <c r="D318" i="13" s="1"/>
  <c r="E320" i="17"/>
  <c r="E320" i="19" s="1"/>
  <c r="E320" i="24" s="1"/>
  <c r="D320" i="13" s="1"/>
  <c r="E321" i="17"/>
  <c r="E321" i="19" s="1"/>
  <c r="E321" i="24" s="1"/>
  <c r="D321" i="13" s="1"/>
  <c r="E322" i="17"/>
  <c r="E322" i="19" s="1"/>
  <c r="E322" i="24" s="1"/>
  <c r="D322" i="13" s="1"/>
  <c r="E323" i="17"/>
  <c r="E323" i="19" s="1"/>
  <c r="E323" i="24" s="1"/>
  <c r="D323" i="13" s="1"/>
  <c r="E324" i="17"/>
  <c r="E324" i="19" s="1"/>
  <c r="E324" i="24" s="1"/>
  <c r="D324" i="13" s="1"/>
  <c r="E325" i="17"/>
  <c r="E325" i="19" s="1"/>
  <c r="E325" i="24" s="1"/>
  <c r="D325" i="13" s="1"/>
  <c r="E326" i="17"/>
  <c r="E326" i="19" s="1"/>
  <c r="E326" i="24" s="1"/>
  <c r="D326" i="13" s="1"/>
  <c r="E328" i="17"/>
  <c r="E328" i="19" s="1"/>
  <c r="E328" i="24" s="1"/>
  <c r="D328" i="13" s="1"/>
  <c r="E329" i="17"/>
  <c r="E329" i="19" s="1"/>
  <c r="E329" i="24" s="1"/>
  <c r="D329" i="13" s="1"/>
  <c r="E330" i="17"/>
  <c r="E330" i="19" s="1"/>
  <c r="E330" i="24" s="1"/>
  <c r="D330" i="13" s="1"/>
  <c r="E332" i="17"/>
  <c r="E332" i="19" s="1"/>
  <c r="E332" i="24" s="1"/>
  <c r="D332" i="13" s="1"/>
  <c r="E333" i="17"/>
  <c r="E333" i="19" s="1"/>
  <c r="E333" i="24" s="1"/>
  <c r="D333" i="13" s="1"/>
  <c r="E334" i="17"/>
  <c r="E334" i="19" s="1"/>
  <c r="E334" i="24" s="1"/>
  <c r="D334" i="13" s="1"/>
  <c r="E336" i="17"/>
  <c r="E336" i="19" s="1"/>
  <c r="E336" i="24" s="1"/>
  <c r="D336" i="13" s="1"/>
  <c r="E337" i="17"/>
  <c r="E337" i="19" s="1"/>
  <c r="E337" i="24" s="1"/>
  <c r="D337" i="13" s="1"/>
  <c r="E338" i="17"/>
  <c r="E338" i="19" s="1"/>
  <c r="E338" i="24" s="1"/>
  <c r="D338" i="13" s="1"/>
  <c r="E340" i="17"/>
  <c r="E340" i="19" s="1"/>
  <c r="E340" i="24" s="1"/>
  <c r="D340" i="13" s="1"/>
  <c r="E341" i="17"/>
  <c r="E341" i="19" s="1"/>
  <c r="E341" i="24" s="1"/>
  <c r="D341" i="13" s="1"/>
  <c r="E342" i="17"/>
  <c r="E342" i="19" s="1"/>
  <c r="E342" i="24" s="1"/>
  <c r="D342" i="13" s="1"/>
  <c r="E343" i="17"/>
  <c r="E343" i="19" s="1"/>
  <c r="E343" i="24" s="1"/>
  <c r="D343" i="13" s="1"/>
  <c r="E344" i="17"/>
  <c r="E344" i="19" s="1"/>
  <c r="E344" i="24" s="1"/>
  <c r="D344" i="13" s="1"/>
  <c r="E345" i="17"/>
  <c r="E345" i="19" s="1"/>
  <c r="E345" i="24" s="1"/>
  <c r="D345" i="13" s="1"/>
  <c r="E346" i="17"/>
  <c r="E346" i="19" s="1"/>
  <c r="E346" i="24" s="1"/>
  <c r="D346" i="13" s="1"/>
  <c r="E348" i="17"/>
  <c r="E348" i="19" s="1"/>
  <c r="E348" i="24" s="1"/>
  <c r="D348" i="13" s="1"/>
  <c r="E349" i="17"/>
  <c r="E349" i="19" s="1"/>
  <c r="E349" i="24" s="1"/>
  <c r="D349" i="13" s="1"/>
  <c r="E350" i="17"/>
  <c r="E350" i="19" s="1"/>
  <c r="E350" i="24" s="1"/>
  <c r="D350" i="13" s="1"/>
  <c r="E351" i="17"/>
  <c r="E351" i="19" s="1"/>
  <c r="E351" i="24" s="1"/>
  <c r="D351" i="13" s="1"/>
  <c r="E352" i="17"/>
  <c r="E352" i="19" s="1"/>
  <c r="E352" i="24" s="1"/>
  <c r="D352" i="13" s="1"/>
  <c r="E353" i="17"/>
  <c r="E353" i="19" s="1"/>
  <c r="E353" i="24" s="1"/>
  <c r="D353" i="13" s="1"/>
  <c r="E354" i="17"/>
  <c r="E354" i="19" s="1"/>
  <c r="E354" i="24" s="1"/>
  <c r="D354" i="13" s="1"/>
  <c r="E356" i="17"/>
  <c r="E356" i="19" s="1"/>
  <c r="E356" i="24" s="1"/>
  <c r="D356" i="13" s="1"/>
  <c r="E357" i="17"/>
  <c r="E357" i="19" s="1"/>
  <c r="E357" i="24" s="1"/>
  <c r="D357" i="13" s="1"/>
  <c r="E358" i="17"/>
  <c r="E358" i="19" s="1"/>
  <c r="E358" i="24" s="1"/>
  <c r="D358" i="13" s="1"/>
  <c r="E359" i="17"/>
  <c r="E359" i="19" s="1"/>
  <c r="E359" i="24" s="1"/>
  <c r="D359" i="13" s="1"/>
  <c r="E360" i="17"/>
  <c r="E360" i="19" s="1"/>
  <c r="E360" i="24" s="1"/>
  <c r="D360" i="13" s="1"/>
  <c r="E361" i="17"/>
  <c r="E361" i="19" s="1"/>
  <c r="E361" i="24" s="1"/>
  <c r="D361" i="13" s="1"/>
  <c r="E362" i="17"/>
  <c r="E362" i="19" s="1"/>
  <c r="E362" i="24" s="1"/>
  <c r="D362" i="13" s="1"/>
  <c r="E364" i="17"/>
  <c r="E364" i="19" s="1"/>
  <c r="E364" i="24" s="1"/>
  <c r="D364" i="13" s="1"/>
  <c r="E365" i="17"/>
  <c r="E365" i="19" s="1"/>
  <c r="E365" i="24" s="1"/>
  <c r="D365" i="13" s="1"/>
  <c r="E366" i="17"/>
  <c r="E366" i="19" s="1"/>
  <c r="E366" i="24" s="1"/>
  <c r="D366" i="13" s="1"/>
  <c r="E368" i="17"/>
  <c r="E368" i="19" s="1"/>
  <c r="E368" i="24" s="1"/>
  <c r="D368" i="13" s="1"/>
  <c r="E369" i="17"/>
  <c r="E369" i="19" s="1"/>
  <c r="E369" i="24" s="1"/>
  <c r="D369" i="13" s="1"/>
  <c r="E370" i="17"/>
  <c r="E370" i="19" s="1"/>
  <c r="E370" i="24" s="1"/>
  <c r="D370" i="13" s="1"/>
  <c r="E372" i="17"/>
  <c r="E372" i="19" s="1"/>
  <c r="E372" i="24" s="1"/>
  <c r="D372" i="13" s="1"/>
  <c r="E373" i="17"/>
  <c r="E373" i="19" s="1"/>
  <c r="E373" i="24" s="1"/>
  <c r="D373" i="13" s="1"/>
  <c r="E374" i="17"/>
  <c r="E374" i="19" s="1"/>
  <c r="E374" i="24" s="1"/>
  <c r="D374" i="13" s="1"/>
  <c r="E375" i="17"/>
  <c r="E375" i="19" s="1"/>
  <c r="E375" i="24" s="1"/>
  <c r="D375" i="13" s="1"/>
  <c r="E376" i="17"/>
  <c r="E376" i="19" s="1"/>
  <c r="E376" i="24" s="1"/>
  <c r="D376" i="13" s="1"/>
  <c r="E377" i="17"/>
  <c r="E377" i="19" s="1"/>
  <c r="E377" i="24" s="1"/>
  <c r="D377" i="13" s="1"/>
  <c r="E378" i="17"/>
  <c r="E378" i="19" s="1"/>
  <c r="E378" i="24" s="1"/>
  <c r="D378" i="13" s="1"/>
  <c r="E380" i="17"/>
  <c r="E380" i="19" s="1"/>
  <c r="E380" i="24" s="1"/>
  <c r="D380" i="13" s="1"/>
  <c r="E381" i="17"/>
  <c r="E381" i="19" s="1"/>
  <c r="E381" i="24" s="1"/>
  <c r="D381" i="13" s="1"/>
  <c r="E382" i="16"/>
  <c r="E382" i="17" s="1"/>
  <c r="E382" i="19" s="1"/>
  <c r="E382" i="24" s="1"/>
  <c r="D382" i="13" s="1"/>
  <c r="D4" i="17"/>
  <c r="D4" i="19" s="1"/>
  <c r="D4" i="24" s="1"/>
  <c r="C4" i="13" s="1"/>
  <c r="D5" i="17"/>
  <c r="D5" i="19" s="1"/>
  <c r="D5" i="24" s="1"/>
  <c r="C5" i="13" s="1"/>
  <c r="D6" i="17"/>
  <c r="D6" i="19" s="1"/>
  <c r="D6" i="24" s="1"/>
  <c r="C6" i="13" s="1"/>
  <c r="D7" i="17"/>
  <c r="D7" i="19" s="1"/>
  <c r="D7" i="24" s="1"/>
  <c r="C7" i="13" s="1"/>
  <c r="D8" i="17"/>
  <c r="D8" i="19" s="1"/>
  <c r="D8" i="24" s="1"/>
  <c r="C8" i="13" s="1"/>
  <c r="D9" i="17"/>
  <c r="D9" i="19" s="1"/>
  <c r="D9" i="24" s="1"/>
  <c r="C9" i="13" s="1"/>
  <c r="D10" i="17"/>
  <c r="D10" i="19" s="1"/>
  <c r="D10" i="24" s="1"/>
  <c r="C10" i="13" s="1"/>
  <c r="D11" i="17"/>
  <c r="D11" i="19" s="1"/>
  <c r="D11" i="24" s="1"/>
  <c r="C11" i="13" s="1"/>
  <c r="D12" i="17"/>
  <c r="D12" i="19" s="1"/>
  <c r="D12" i="24" s="1"/>
  <c r="C12" i="13" s="1"/>
  <c r="D13" i="17"/>
  <c r="D13" i="19" s="1"/>
  <c r="D13" i="24" s="1"/>
  <c r="C13" i="13" s="1"/>
  <c r="D14" i="17"/>
  <c r="D14" i="19" s="1"/>
  <c r="D14" i="24" s="1"/>
  <c r="C14" i="13" s="1"/>
  <c r="D15" i="17"/>
  <c r="D15" i="19" s="1"/>
  <c r="D15" i="24" s="1"/>
  <c r="C15" i="13" s="1"/>
  <c r="D16" i="17"/>
  <c r="D16" i="19" s="1"/>
  <c r="D16" i="24" s="1"/>
  <c r="C16" i="13" s="1"/>
  <c r="D17" i="17"/>
  <c r="D17" i="19" s="1"/>
  <c r="D17" i="24" s="1"/>
  <c r="C17" i="13" s="1"/>
  <c r="D18" i="17"/>
  <c r="D18" i="19" s="1"/>
  <c r="D18" i="24" s="1"/>
  <c r="C18" i="13" s="1"/>
  <c r="D19" i="17"/>
  <c r="D19" i="19" s="1"/>
  <c r="D19" i="24" s="1"/>
  <c r="C19" i="13" s="1"/>
  <c r="D20" i="17"/>
  <c r="D20" i="19" s="1"/>
  <c r="D20" i="24" s="1"/>
  <c r="C20" i="13" s="1"/>
  <c r="D21" i="17"/>
  <c r="D21" i="19" s="1"/>
  <c r="D21" i="24" s="1"/>
  <c r="C21" i="13" s="1"/>
  <c r="D22" i="17"/>
  <c r="D22" i="19" s="1"/>
  <c r="D22" i="24" s="1"/>
  <c r="C22" i="13" s="1"/>
  <c r="D23" i="17"/>
  <c r="D23" i="19" s="1"/>
  <c r="D23" i="24" s="1"/>
  <c r="C23" i="13" s="1"/>
  <c r="D24" i="17"/>
  <c r="D24" i="19" s="1"/>
  <c r="D24" i="24" s="1"/>
  <c r="C24" i="13" s="1"/>
  <c r="D25" i="17"/>
  <c r="D25" i="19" s="1"/>
  <c r="D25" i="24" s="1"/>
  <c r="C25" i="13" s="1"/>
  <c r="D26" i="17"/>
  <c r="D26" i="19" s="1"/>
  <c r="D26" i="24" s="1"/>
  <c r="C26" i="13" s="1"/>
  <c r="D27" i="17"/>
  <c r="D27" i="19" s="1"/>
  <c r="D27" i="24" s="1"/>
  <c r="C27" i="13" s="1"/>
  <c r="D28" i="17"/>
  <c r="D28" i="19" s="1"/>
  <c r="D28" i="24" s="1"/>
  <c r="C28" i="13" s="1"/>
  <c r="D29" i="17"/>
  <c r="D29" i="19" s="1"/>
  <c r="D29" i="24" s="1"/>
  <c r="C29" i="13" s="1"/>
  <c r="D30" i="17"/>
  <c r="D30" i="19" s="1"/>
  <c r="D30" i="24" s="1"/>
  <c r="C30" i="13" s="1"/>
  <c r="D31" i="17"/>
  <c r="D31" i="19" s="1"/>
  <c r="D32" i="17"/>
  <c r="D32" i="19" s="1"/>
  <c r="D32" i="24" s="1"/>
  <c r="C32" i="13" s="1"/>
  <c r="D33" i="17"/>
  <c r="D33" i="19" s="1"/>
  <c r="D33" i="24" s="1"/>
  <c r="C33" i="13" s="1"/>
  <c r="D34" i="17"/>
  <c r="D34" i="19" s="1"/>
  <c r="D34" i="24" s="1"/>
  <c r="C34" i="13" s="1"/>
  <c r="D35" i="17"/>
  <c r="D35" i="19" s="1"/>
  <c r="D35" i="24" s="1"/>
  <c r="C35" i="13" s="1"/>
  <c r="D36" i="17"/>
  <c r="D36" i="19" s="1"/>
  <c r="D36" i="24" s="1"/>
  <c r="C36" i="13" s="1"/>
  <c r="D37" i="17"/>
  <c r="D37" i="19" s="1"/>
  <c r="D37" i="24" s="1"/>
  <c r="C37" i="13" s="1"/>
  <c r="D38" i="17"/>
  <c r="D38" i="19" s="1"/>
  <c r="D38" i="24" s="1"/>
  <c r="C38" i="13" s="1"/>
  <c r="D39" i="17"/>
  <c r="D39" i="19" s="1"/>
  <c r="D39" i="24" s="1"/>
  <c r="C39" i="13" s="1"/>
  <c r="D40" i="17"/>
  <c r="D40" i="19" s="1"/>
  <c r="D40" i="24" s="1"/>
  <c r="C40" i="13" s="1"/>
  <c r="D41" i="17"/>
  <c r="D41" i="19" s="1"/>
  <c r="D41" i="24" s="1"/>
  <c r="C41" i="13" s="1"/>
  <c r="D42" i="17"/>
  <c r="D42" i="19" s="1"/>
  <c r="D42" i="24" s="1"/>
  <c r="C42" i="13" s="1"/>
  <c r="D43" i="17"/>
  <c r="D43" i="19" s="1"/>
  <c r="D43" i="24" s="1"/>
  <c r="C43" i="13" s="1"/>
  <c r="D44" i="17"/>
  <c r="D44" i="19" s="1"/>
  <c r="D44" i="24" s="1"/>
  <c r="C44" i="13" s="1"/>
  <c r="D45" i="17"/>
  <c r="D45" i="19" s="1"/>
  <c r="D45" i="24" s="1"/>
  <c r="C45" i="13" s="1"/>
  <c r="D46" i="17"/>
  <c r="D46" i="19" s="1"/>
  <c r="D46" i="24" s="1"/>
  <c r="C46" i="13" s="1"/>
  <c r="D48" i="17"/>
  <c r="D48" i="19" s="1"/>
  <c r="D48" i="24" s="1"/>
  <c r="C48" i="13" s="1"/>
  <c r="D49" i="17"/>
  <c r="D49" i="19" s="1"/>
  <c r="D49" i="24" s="1"/>
  <c r="C49" i="13" s="1"/>
  <c r="D50" i="17"/>
  <c r="D50" i="19" s="1"/>
  <c r="D50" i="24" s="1"/>
  <c r="C50" i="13" s="1"/>
  <c r="D51" i="17"/>
  <c r="D51" i="19" s="1"/>
  <c r="D51" i="24" s="1"/>
  <c r="C51" i="13" s="1"/>
  <c r="D52" i="17"/>
  <c r="D52" i="19" s="1"/>
  <c r="D52" i="24" s="1"/>
  <c r="C52" i="13" s="1"/>
  <c r="D53" i="17"/>
  <c r="D53" i="19" s="1"/>
  <c r="D53" i="24" s="1"/>
  <c r="C53" i="13" s="1"/>
  <c r="D54" i="17"/>
  <c r="D54" i="19" s="1"/>
  <c r="D54" i="24" s="1"/>
  <c r="C54" i="13" s="1"/>
  <c r="D55" i="17"/>
  <c r="D55" i="19" s="1"/>
  <c r="D55" i="24" s="1"/>
  <c r="C55" i="13" s="1"/>
  <c r="D56" i="17"/>
  <c r="D56" i="19" s="1"/>
  <c r="D56" i="24" s="1"/>
  <c r="C56" i="13" s="1"/>
  <c r="D57" i="17"/>
  <c r="D57" i="19" s="1"/>
  <c r="D57" i="24" s="1"/>
  <c r="C57" i="13" s="1"/>
  <c r="D58" i="17"/>
  <c r="D58" i="19" s="1"/>
  <c r="D58" i="24" s="1"/>
  <c r="C58" i="13" s="1"/>
  <c r="D59" i="17"/>
  <c r="D59" i="19" s="1"/>
  <c r="D59" i="24" s="1"/>
  <c r="C59" i="13" s="1"/>
  <c r="D60" i="17"/>
  <c r="D60" i="19" s="1"/>
  <c r="D60" i="24" s="1"/>
  <c r="C60" i="13" s="1"/>
  <c r="D61" i="17"/>
  <c r="D61" i="19" s="1"/>
  <c r="D61" i="24" s="1"/>
  <c r="C61" i="13" s="1"/>
  <c r="D62" i="17"/>
  <c r="D62" i="19" s="1"/>
  <c r="D62" i="24" s="1"/>
  <c r="C62" i="13" s="1"/>
  <c r="D63" i="17"/>
  <c r="D63" i="19" s="1"/>
  <c r="D63" i="24" s="1"/>
  <c r="C63" i="13" s="1"/>
  <c r="D64" i="17"/>
  <c r="D64" i="19" s="1"/>
  <c r="D64" i="24" s="1"/>
  <c r="C64" i="13" s="1"/>
  <c r="D65" i="17"/>
  <c r="D65" i="19" s="1"/>
  <c r="D65" i="24" s="1"/>
  <c r="C65" i="13" s="1"/>
  <c r="D66" i="17"/>
  <c r="D66" i="19" s="1"/>
  <c r="D66" i="24" s="1"/>
  <c r="C66" i="13" s="1"/>
  <c r="D67" i="17"/>
  <c r="D67" i="19" s="1"/>
  <c r="D67" i="24" s="1"/>
  <c r="C67" i="13" s="1"/>
  <c r="D68" i="17"/>
  <c r="D68" i="19" s="1"/>
  <c r="D68" i="24" s="1"/>
  <c r="C68" i="13" s="1"/>
  <c r="D69" i="17"/>
  <c r="D69" i="19" s="1"/>
  <c r="D69" i="24" s="1"/>
  <c r="C69" i="13" s="1"/>
  <c r="D70" i="17"/>
  <c r="D70" i="19" s="1"/>
  <c r="D70" i="24" s="1"/>
  <c r="C70" i="13" s="1"/>
  <c r="D71" i="17"/>
  <c r="D71" i="19" s="1"/>
  <c r="D71" i="24" s="1"/>
  <c r="C71" i="13" s="1"/>
  <c r="D72" i="17"/>
  <c r="D72" i="19" s="1"/>
  <c r="D72" i="24" s="1"/>
  <c r="C72" i="13" s="1"/>
  <c r="D73" i="17"/>
  <c r="D73" i="19" s="1"/>
  <c r="D73" i="24" s="1"/>
  <c r="C73" i="13" s="1"/>
  <c r="D74" i="17"/>
  <c r="D74" i="19" s="1"/>
  <c r="D74" i="24" s="1"/>
  <c r="C74" i="13" s="1"/>
  <c r="D75" i="17"/>
  <c r="D75" i="19" s="1"/>
  <c r="D75" i="24" s="1"/>
  <c r="C75" i="13" s="1"/>
  <c r="D76" i="17"/>
  <c r="D76" i="19" s="1"/>
  <c r="D76" i="24" s="1"/>
  <c r="C76" i="13" s="1"/>
  <c r="D77" i="17"/>
  <c r="D77" i="19" s="1"/>
  <c r="D77" i="24" s="1"/>
  <c r="C77" i="13" s="1"/>
  <c r="D78" i="17"/>
  <c r="D78" i="19" s="1"/>
  <c r="D78" i="24" s="1"/>
  <c r="C78" i="13" s="1"/>
  <c r="D79" i="17"/>
  <c r="D79" i="19" s="1"/>
  <c r="D79" i="24" s="1"/>
  <c r="C79" i="13" s="1"/>
  <c r="D80" i="17"/>
  <c r="D80" i="19" s="1"/>
  <c r="D80" i="24" s="1"/>
  <c r="C80" i="13" s="1"/>
  <c r="D81" i="17"/>
  <c r="D81" i="19" s="1"/>
  <c r="D81" i="24" s="1"/>
  <c r="C81" i="13" s="1"/>
  <c r="D82" i="17"/>
  <c r="D82" i="19" s="1"/>
  <c r="D82" i="24" s="1"/>
  <c r="C82" i="13" s="1"/>
  <c r="D83" i="17"/>
  <c r="D83" i="19" s="1"/>
  <c r="D83" i="24" s="1"/>
  <c r="C83" i="13" s="1"/>
  <c r="D84" i="17"/>
  <c r="D84" i="19" s="1"/>
  <c r="D84" i="24" s="1"/>
  <c r="C84" i="13" s="1"/>
  <c r="D85" i="17"/>
  <c r="D85" i="19" s="1"/>
  <c r="D85" i="24" s="1"/>
  <c r="C85" i="13" s="1"/>
  <c r="D86" i="17"/>
  <c r="D86" i="19" s="1"/>
  <c r="D86" i="24" s="1"/>
  <c r="C86" i="13" s="1"/>
  <c r="D87" i="17"/>
  <c r="D87" i="19" s="1"/>
  <c r="D87" i="24" s="1"/>
  <c r="C87" i="13" s="1"/>
  <c r="D88" i="17"/>
  <c r="D88" i="19" s="1"/>
  <c r="D88" i="24" s="1"/>
  <c r="C88" i="13" s="1"/>
  <c r="D89" i="17"/>
  <c r="D89" i="19" s="1"/>
  <c r="D89" i="24" s="1"/>
  <c r="C89" i="13" s="1"/>
  <c r="D90" i="17"/>
  <c r="D90" i="19" s="1"/>
  <c r="D90" i="24" s="1"/>
  <c r="C90" i="13" s="1"/>
  <c r="D91" i="17"/>
  <c r="D91" i="19" s="1"/>
  <c r="D92" i="17"/>
  <c r="D92" i="19" s="1"/>
  <c r="D92" i="24" s="1"/>
  <c r="C92" i="13" s="1"/>
  <c r="D93" i="17"/>
  <c r="D93" i="19" s="1"/>
  <c r="D93" i="24" s="1"/>
  <c r="C93" i="13" s="1"/>
  <c r="D94" i="17"/>
  <c r="D94" i="19" s="1"/>
  <c r="D94" i="24" s="1"/>
  <c r="C94" i="13" s="1"/>
  <c r="D95" i="17"/>
  <c r="D95" i="19" s="1"/>
  <c r="D95" i="24" s="1"/>
  <c r="C95" i="13" s="1"/>
  <c r="D96" i="17"/>
  <c r="D96" i="19" s="1"/>
  <c r="D96" i="24" s="1"/>
  <c r="C96" i="13" s="1"/>
  <c r="D97" i="17"/>
  <c r="D97" i="19" s="1"/>
  <c r="D97" i="24" s="1"/>
  <c r="C97" i="13" s="1"/>
  <c r="D98" i="17"/>
  <c r="D98" i="19" s="1"/>
  <c r="D98" i="24" s="1"/>
  <c r="C98" i="13" s="1"/>
  <c r="D99" i="17"/>
  <c r="D99" i="19" s="1"/>
  <c r="D99" i="24" s="1"/>
  <c r="C99" i="13" s="1"/>
  <c r="D100" i="17"/>
  <c r="D100" i="19" s="1"/>
  <c r="D100" i="24" s="1"/>
  <c r="C100" i="13" s="1"/>
  <c r="D101" i="17"/>
  <c r="D101" i="19" s="1"/>
  <c r="D101" i="24" s="1"/>
  <c r="C101" i="13" s="1"/>
  <c r="D102" i="17"/>
  <c r="D102" i="19" s="1"/>
  <c r="D102" i="24" s="1"/>
  <c r="C102" i="13" s="1"/>
  <c r="D103" i="17"/>
  <c r="D103" i="19" s="1"/>
  <c r="D103" i="24" s="1"/>
  <c r="C103" i="13" s="1"/>
  <c r="D104" i="17"/>
  <c r="D104" i="19" s="1"/>
  <c r="D104" i="24" s="1"/>
  <c r="C104" i="13" s="1"/>
  <c r="D105" i="17"/>
  <c r="D105" i="19" s="1"/>
  <c r="D105" i="24" s="1"/>
  <c r="C105" i="13" s="1"/>
  <c r="D106" i="17"/>
  <c r="D106" i="19" s="1"/>
  <c r="D106" i="24" s="1"/>
  <c r="C106" i="13" s="1"/>
  <c r="D107" i="17"/>
  <c r="D107" i="19" s="1"/>
  <c r="D107" i="24" s="1"/>
  <c r="C107" i="13" s="1"/>
  <c r="D108" i="17"/>
  <c r="D108" i="19" s="1"/>
  <c r="D108" i="24" s="1"/>
  <c r="C108" i="13" s="1"/>
  <c r="D109" i="17"/>
  <c r="D109" i="19" s="1"/>
  <c r="D109" i="24" s="1"/>
  <c r="C109" i="13" s="1"/>
  <c r="D110" i="17"/>
  <c r="D110" i="19" s="1"/>
  <c r="D110" i="24" s="1"/>
  <c r="C110" i="13" s="1"/>
  <c r="D111" i="17"/>
  <c r="D111" i="19" s="1"/>
  <c r="D111" i="24" s="1"/>
  <c r="C111" i="13" s="1"/>
  <c r="D112" i="17"/>
  <c r="D112" i="19" s="1"/>
  <c r="D112" i="24" s="1"/>
  <c r="C112" i="13" s="1"/>
  <c r="D113" i="17"/>
  <c r="D113" i="19" s="1"/>
  <c r="D113" i="24" s="1"/>
  <c r="C113" i="13" s="1"/>
  <c r="D114" i="17"/>
  <c r="D114" i="19" s="1"/>
  <c r="D114" i="24" s="1"/>
  <c r="C114" i="13" s="1"/>
  <c r="D115" i="17"/>
  <c r="D115" i="19" s="1"/>
  <c r="D115" i="24" s="1"/>
  <c r="C115" i="13" s="1"/>
  <c r="D116" i="17"/>
  <c r="D116" i="19" s="1"/>
  <c r="D116" i="24" s="1"/>
  <c r="C116" i="13" s="1"/>
  <c r="D117" i="17"/>
  <c r="D117" i="19" s="1"/>
  <c r="D117" i="24" s="1"/>
  <c r="C117" i="13" s="1"/>
  <c r="D118" i="17"/>
  <c r="D118" i="19" s="1"/>
  <c r="D118" i="24" s="1"/>
  <c r="C118" i="13" s="1"/>
  <c r="D119" i="17"/>
  <c r="D119" i="19" s="1"/>
  <c r="D119" i="24" s="1"/>
  <c r="C119" i="13" s="1"/>
  <c r="D120" i="17"/>
  <c r="D120" i="19" s="1"/>
  <c r="D120" i="24" s="1"/>
  <c r="C120" i="13" s="1"/>
  <c r="D121" i="17"/>
  <c r="D121" i="19" s="1"/>
  <c r="D121" i="24" s="1"/>
  <c r="C121" i="13" s="1"/>
  <c r="D122" i="17"/>
  <c r="D122" i="19" s="1"/>
  <c r="D122" i="24" s="1"/>
  <c r="C122" i="13" s="1"/>
  <c r="D123" i="17"/>
  <c r="D123" i="19" s="1"/>
  <c r="D123" i="24" s="1"/>
  <c r="C123" i="13" s="1"/>
  <c r="D124" i="17"/>
  <c r="D124" i="19" s="1"/>
  <c r="D124" i="24" s="1"/>
  <c r="C124" i="13" s="1"/>
  <c r="D125" i="17"/>
  <c r="D125" i="19" s="1"/>
  <c r="D125" i="24" s="1"/>
  <c r="C125" i="13" s="1"/>
  <c r="D126" i="17"/>
  <c r="D126" i="19" s="1"/>
  <c r="D126" i="24" s="1"/>
  <c r="C126" i="13" s="1"/>
  <c r="D127" i="17"/>
  <c r="D127" i="19" s="1"/>
  <c r="D127" i="24" s="1"/>
  <c r="C127" i="13" s="1"/>
  <c r="D128" i="17"/>
  <c r="D128" i="19" s="1"/>
  <c r="D128" i="24" s="1"/>
  <c r="C128" i="13" s="1"/>
  <c r="D129" i="17"/>
  <c r="D129" i="19" s="1"/>
  <c r="D129" i="24" s="1"/>
  <c r="C129" i="13" s="1"/>
  <c r="D130" i="17"/>
  <c r="D130" i="19" s="1"/>
  <c r="D130" i="24" s="1"/>
  <c r="C130" i="13" s="1"/>
  <c r="D131" i="17"/>
  <c r="D131" i="19" s="1"/>
  <c r="D131" i="24" s="1"/>
  <c r="C131" i="13" s="1"/>
  <c r="D132" i="17"/>
  <c r="D132" i="19" s="1"/>
  <c r="D132" i="24" s="1"/>
  <c r="C132" i="13" s="1"/>
  <c r="D133" i="17"/>
  <c r="D133" i="19" s="1"/>
  <c r="D133" i="24" s="1"/>
  <c r="C133" i="13" s="1"/>
  <c r="D134" i="17"/>
  <c r="D134" i="19" s="1"/>
  <c r="D134" i="24" s="1"/>
  <c r="C134" i="13" s="1"/>
  <c r="D135" i="17"/>
  <c r="D135" i="19" s="1"/>
  <c r="D135" i="24" s="1"/>
  <c r="C135" i="13" s="1"/>
  <c r="D136" i="17"/>
  <c r="D136" i="19" s="1"/>
  <c r="D136" i="24" s="1"/>
  <c r="C136" i="13" s="1"/>
  <c r="D137" i="17"/>
  <c r="D137" i="19" s="1"/>
  <c r="D137" i="24" s="1"/>
  <c r="C137" i="13" s="1"/>
  <c r="D138" i="17"/>
  <c r="D138" i="19" s="1"/>
  <c r="D138" i="24" s="1"/>
  <c r="C138" i="13" s="1"/>
  <c r="D139" i="17"/>
  <c r="D139" i="19" s="1"/>
  <c r="D139" i="24" s="1"/>
  <c r="C139" i="13" s="1"/>
  <c r="D140" i="17"/>
  <c r="D140" i="19" s="1"/>
  <c r="D140" i="24" s="1"/>
  <c r="C140" i="13" s="1"/>
  <c r="D141" i="17"/>
  <c r="D141" i="19" s="1"/>
  <c r="D141" i="24" s="1"/>
  <c r="C141" i="13" s="1"/>
  <c r="D142" i="17"/>
  <c r="D142" i="19" s="1"/>
  <c r="D142" i="24" s="1"/>
  <c r="C142" i="13" s="1"/>
  <c r="D143" i="17"/>
  <c r="D143" i="19" s="1"/>
  <c r="D143" i="24" s="1"/>
  <c r="C143" i="13" s="1"/>
  <c r="D144" i="17"/>
  <c r="D144" i="19" s="1"/>
  <c r="D144" i="24" s="1"/>
  <c r="C144" i="13" s="1"/>
  <c r="D145" i="17"/>
  <c r="D145" i="19" s="1"/>
  <c r="D145" i="24" s="1"/>
  <c r="C145" i="13" s="1"/>
  <c r="D146" i="17"/>
  <c r="D146" i="19" s="1"/>
  <c r="D146" i="24" s="1"/>
  <c r="C146" i="13" s="1"/>
  <c r="D147" i="17"/>
  <c r="D147" i="19" s="1"/>
  <c r="D147" i="24" s="1"/>
  <c r="C147" i="13" s="1"/>
  <c r="D148" i="17"/>
  <c r="D148" i="19" s="1"/>
  <c r="D148" i="24" s="1"/>
  <c r="C148" i="13" s="1"/>
  <c r="D149" i="17"/>
  <c r="D149" i="19" s="1"/>
  <c r="D149" i="24" s="1"/>
  <c r="C149" i="13" s="1"/>
  <c r="D150" i="17"/>
  <c r="D150" i="19" s="1"/>
  <c r="D150" i="24" s="1"/>
  <c r="C150" i="13" s="1"/>
  <c r="D151" i="17"/>
  <c r="D151" i="19" s="1"/>
  <c r="D151" i="24" s="1"/>
  <c r="C151" i="13" s="1"/>
  <c r="D152" i="17"/>
  <c r="D152" i="19" s="1"/>
  <c r="D152" i="24" s="1"/>
  <c r="C152" i="13" s="1"/>
  <c r="D153" i="17"/>
  <c r="D153" i="19" s="1"/>
  <c r="D153" i="24" s="1"/>
  <c r="C153" i="13" s="1"/>
  <c r="D154" i="17"/>
  <c r="D154" i="19" s="1"/>
  <c r="D154" i="24" s="1"/>
  <c r="C154" i="13" s="1"/>
  <c r="D155" i="17"/>
  <c r="D155" i="19" s="1"/>
  <c r="D155" i="24" s="1"/>
  <c r="C155" i="13" s="1"/>
  <c r="D156" i="17"/>
  <c r="D156" i="19" s="1"/>
  <c r="D156" i="24" s="1"/>
  <c r="C156" i="13" s="1"/>
  <c r="D157" i="17"/>
  <c r="D157" i="19" s="1"/>
  <c r="D157" i="24" s="1"/>
  <c r="C157" i="13" s="1"/>
  <c r="D158" i="17"/>
  <c r="D158" i="19" s="1"/>
  <c r="D158" i="24" s="1"/>
  <c r="C158" i="13" s="1"/>
  <c r="D159" i="17"/>
  <c r="D159" i="19" s="1"/>
  <c r="D159" i="24" s="1"/>
  <c r="C159" i="13" s="1"/>
  <c r="D160" i="17"/>
  <c r="D160" i="19" s="1"/>
  <c r="D160" i="24" s="1"/>
  <c r="C160" i="13" s="1"/>
  <c r="D161" i="17"/>
  <c r="D161" i="19" s="1"/>
  <c r="D161" i="24" s="1"/>
  <c r="C161" i="13" s="1"/>
  <c r="D162" i="17"/>
  <c r="D162" i="19" s="1"/>
  <c r="D162" i="24" s="1"/>
  <c r="C162" i="13" s="1"/>
  <c r="D163" i="17"/>
  <c r="D163" i="19" s="1"/>
  <c r="D163" i="24" s="1"/>
  <c r="C163" i="13" s="1"/>
  <c r="D164" i="17"/>
  <c r="D164" i="19" s="1"/>
  <c r="D164" i="24" s="1"/>
  <c r="C164" i="13" s="1"/>
  <c r="D165" i="17"/>
  <c r="D165" i="19" s="1"/>
  <c r="D165" i="24" s="1"/>
  <c r="C165" i="13" s="1"/>
  <c r="D166" i="17"/>
  <c r="D166" i="19" s="1"/>
  <c r="D166" i="24" s="1"/>
  <c r="C166" i="13" s="1"/>
  <c r="D167" i="17"/>
  <c r="D167" i="19" s="1"/>
  <c r="D167" i="24" s="1"/>
  <c r="C167" i="13" s="1"/>
  <c r="D168" i="17"/>
  <c r="D168" i="19" s="1"/>
  <c r="D168" i="24" s="1"/>
  <c r="C168" i="13" s="1"/>
  <c r="D169" i="17"/>
  <c r="D169" i="19" s="1"/>
  <c r="D169" i="24" s="1"/>
  <c r="C169" i="13" s="1"/>
  <c r="D170" i="17"/>
  <c r="D170" i="19" s="1"/>
  <c r="D170" i="24" s="1"/>
  <c r="C170" i="13" s="1"/>
  <c r="D171" i="17"/>
  <c r="D171" i="19" s="1"/>
  <c r="D171" i="24" s="1"/>
  <c r="C171" i="13" s="1"/>
  <c r="D172" i="17"/>
  <c r="D172" i="19" s="1"/>
  <c r="D172" i="24" s="1"/>
  <c r="C172" i="13" s="1"/>
  <c r="D173" i="17"/>
  <c r="D173" i="19" s="1"/>
  <c r="D173" i="24" s="1"/>
  <c r="C173" i="13" s="1"/>
  <c r="D174" i="17"/>
  <c r="D174" i="19" s="1"/>
  <c r="D174" i="24" s="1"/>
  <c r="C174" i="13" s="1"/>
  <c r="D175" i="17"/>
  <c r="D175" i="19" s="1"/>
  <c r="D175" i="24" s="1"/>
  <c r="C175" i="13" s="1"/>
  <c r="D176" i="17"/>
  <c r="D176" i="19" s="1"/>
  <c r="D176" i="24" s="1"/>
  <c r="C176" i="13" s="1"/>
  <c r="D177" i="17"/>
  <c r="D177" i="19" s="1"/>
  <c r="D177" i="24" s="1"/>
  <c r="C177" i="13" s="1"/>
  <c r="D178" i="17"/>
  <c r="D178" i="19" s="1"/>
  <c r="D178" i="24" s="1"/>
  <c r="C178" i="13" s="1"/>
  <c r="D179" i="17"/>
  <c r="D179" i="19" s="1"/>
  <c r="D179" i="24" s="1"/>
  <c r="C179" i="13" s="1"/>
  <c r="D180" i="17"/>
  <c r="D180" i="19" s="1"/>
  <c r="D180" i="24" s="1"/>
  <c r="C180" i="13" s="1"/>
  <c r="D181" i="17"/>
  <c r="D181" i="19" s="1"/>
  <c r="D181" i="24" s="1"/>
  <c r="C181" i="13" s="1"/>
  <c r="D182" i="17"/>
  <c r="D182" i="19" s="1"/>
  <c r="D182" i="24" s="1"/>
  <c r="C182" i="13" s="1"/>
  <c r="D183" i="17"/>
  <c r="D183" i="19" s="1"/>
  <c r="D183" i="24" s="1"/>
  <c r="C183" i="13" s="1"/>
  <c r="D184" i="17"/>
  <c r="D184" i="19" s="1"/>
  <c r="D184" i="24" s="1"/>
  <c r="C184" i="13" s="1"/>
  <c r="D185" i="17"/>
  <c r="D185" i="19" s="1"/>
  <c r="D185" i="24" s="1"/>
  <c r="C185" i="13" s="1"/>
  <c r="D186" i="17"/>
  <c r="D186" i="19" s="1"/>
  <c r="D186" i="24" s="1"/>
  <c r="C186" i="13" s="1"/>
  <c r="D187" i="17"/>
  <c r="D187" i="19" s="1"/>
  <c r="D187" i="24" s="1"/>
  <c r="C187" i="13" s="1"/>
  <c r="D188" i="17"/>
  <c r="D188" i="19" s="1"/>
  <c r="D188" i="24" s="1"/>
  <c r="C188" i="13" s="1"/>
  <c r="D189" i="17"/>
  <c r="D189" i="19" s="1"/>
  <c r="D189" i="24" s="1"/>
  <c r="C189" i="13" s="1"/>
  <c r="D190" i="17"/>
  <c r="D190" i="19" s="1"/>
  <c r="D190" i="24" s="1"/>
  <c r="C190" i="13" s="1"/>
  <c r="D191" i="17"/>
  <c r="D191" i="19" s="1"/>
  <c r="D191" i="24" s="1"/>
  <c r="C191" i="13" s="1"/>
  <c r="D192" i="17"/>
  <c r="D192" i="19" s="1"/>
  <c r="D192" i="24" s="1"/>
  <c r="C192" i="13" s="1"/>
  <c r="D193" i="17"/>
  <c r="D193" i="19" s="1"/>
  <c r="D193" i="24" s="1"/>
  <c r="C193" i="13" s="1"/>
  <c r="D194" i="17"/>
  <c r="D194" i="19" s="1"/>
  <c r="D194" i="24" s="1"/>
  <c r="C194" i="13" s="1"/>
  <c r="D196" i="17"/>
  <c r="D196" i="19" s="1"/>
  <c r="D196" i="24" s="1"/>
  <c r="C196" i="13" s="1"/>
  <c r="D197" i="17"/>
  <c r="D197" i="19" s="1"/>
  <c r="D197" i="24" s="1"/>
  <c r="C197" i="13" s="1"/>
  <c r="D198" i="17"/>
  <c r="D198" i="19" s="1"/>
  <c r="D198" i="24" s="1"/>
  <c r="C198" i="13" s="1"/>
  <c r="D199" i="17"/>
  <c r="D199" i="19" s="1"/>
  <c r="D199" i="24" s="1"/>
  <c r="C199" i="13" s="1"/>
  <c r="D200" i="17"/>
  <c r="D200" i="19" s="1"/>
  <c r="D200" i="24" s="1"/>
  <c r="C200" i="13" s="1"/>
  <c r="D201" i="17"/>
  <c r="D201" i="19" s="1"/>
  <c r="D201" i="24" s="1"/>
  <c r="C201" i="13" s="1"/>
  <c r="D202" i="17"/>
  <c r="D202" i="19" s="1"/>
  <c r="D202" i="24" s="1"/>
  <c r="C202" i="13" s="1"/>
  <c r="D204" i="17"/>
  <c r="D204" i="19" s="1"/>
  <c r="D204" i="24" s="1"/>
  <c r="C204" i="13" s="1"/>
  <c r="D205" i="17"/>
  <c r="D205" i="19" s="1"/>
  <c r="D205" i="24" s="1"/>
  <c r="C205" i="13" s="1"/>
  <c r="D206" i="17"/>
  <c r="D206" i="19" s="1"/>
  <c r="D206" i="24" s="1"/>
  <c r="C206" i="13" s="1"/>
  <c r="D207" i="17"/>
  <c r="D207" i="19" s="1"/>
  <c r="D207" i="24" s="1"/>
  <c r="C207" i="13" s="1"/>
  <c r="D208" i="17"/>
  <c r="D208" i="19" s="1"/>
  <c r="D208" i="24" s="1"/>
  <c r="C208" i="13" s="1"/>
  <c r="D209" i="17"/>
  <c r="D209" i="19" s="1"/>
  <c r="D209" i="24" s="1"/>
  <c r="C209" i="13" s="1"/>
  <c r="D210" i="17"/>
  <c r="D210" i="19" s="1"/>
  <c r="D210" i="24" s="1"/>
  <c r="C210" i="13" s="1"/>
  <c r="D211" i="17"/>
  <c r="D211" i="19" s="1"/>
  <c r="D211" i="24" s="1"/>
  <c r="C211" i="13" s="1"/>
  <c r="D212" i="17"/>
  <c r="D212" i="19" s="1"/>
  <c r="D212" i="24" s="1"/>
  <c r="C212" i="13" s="1"/>
  <c r="D213" i="17"/>
  <c r="D213" i="19" s="1"/>
  <c r="D213" i="24" s="1"/>
  <c r="C213" i="13" s="1"/>
  <c r="D214" i="17"/>
  <c r="D214" i="19" s="1"/>
  <c r="D214" i="24" s="1"/>
  <c r="C214" i="13" s="1"/>
  <c r="D215" i="17"/>
  <c r="D215" i="19" s="1"/>
  <c r="D215" i="24" s="1"/>
  <c r="C215" i="13" s="1"/>
  <c r="D216" i="17"/>
  <c r="D216" i="19" s="1"/>
  <c r="D216" i="24" s="1"/>
  <c r="C216" i="13" s="1"/>
  <c r="D217" i="17"/>
  <c r="D217" i="19" s="1"/>
  <c r="D217" i="24" s="1"/>
  <c r="C217" i="13" s="1"/>
  <c r="D218" i="17"/>
  <c r="D218" i="19" s="1"/>
  <c r="D218" i="24" s="1"/>
  <c r="C218" i="13" s="1"/>
  <c r="D219" i="17"/>
  <c r="D219" i="19" s="1"/>
  <c r="D219" i="24" s="1"/>
  <c r="C219" i="13" s="1"/>
  <c r="D220" i="17"/>
  <c r="D220" i="19" s="1"/>
  <c r="D220" i="24" s="1"/>
  <c r="C220" i="13" s="1"/>
  <c r="D221" i="17"/>
  <c r="D221" i="19" s="1"/>
  <c r="D221" i="24" s="1"/>
  <c r="C221" i="13" s="1"/>
  <c r="D222" i="17"/>
  <c r="D222" i="19" s="1"/>
  <c r="D222" i="24" s="1"/>
  <c r="C222" i="13" s="1"/>
  <c r="D223" i="17"/>
  <c r="D223" i="19" s="1"/>
  <c r="D223" i="24" s="1"/>
  <c r="C223" i="13" s="1"/>
  <c r="D224" i="17"/>
  <c r="D224" i="19" s="1"/>
  <c r="D224" i="24" s="1"/>
  <c r="C224" i="13" s="1"/>
  <c r="D225" i="17"/>
  <c r="D225" i="19" s="1"/>
  <c r="D225" i="24" s="1"/>
  <c r="C225" i="13" s="1"/>
  <c r="D226" i="17"/>
  <c r="D226" i="19" s="1"/>
  <c r="D226" i="24" s="1"/>
  <c r="C226" i="13" s="1"/>
  <c r="D227" i="17"/>
  <c r="D227" i="19" s="1"/>
  <c r="D227" i="24" s="1"/>
  <c r="C227" i="13" s="1"/>
  <c r="D228" i="17"/>
  <c r="D228" i="19" s="1"/>
  <c r="D228" i="24" s="1"/>
  <c r="C228" i="13" s="1"/>
  <c r="D229" i="17"/>
  <c r="D229" i="19" s="1"/>
  <c r="D229" i="24" s="1"/>
  <c r="C229" i="13" s="1"/>
  <c r="D230" i="17"/>
  <c r="D230" i="19" s="1"/>
  <c r="D230" i="24" s="1"/>
  <c r="C230" i="13" s="1"/>
  <c r="D231" i="17"/>
  <c r="D231" i="19" s="1"/>
  <c r="D231" i="24" s="1"/>
  <c r="C231" i="13" s="1"/>
  <c r="D232" i="17"/>
  <c r="D232" i="19" s="1"/>
  <c r="D232" i="24" s="1"/>
  <c r="C232" i="13" s="1"/>
  <c r="D233" i="17"/>
  <c r="D233" i="19" s="1"/>
  <c r="D233" i="24" s="1"/>
  <c r="C233" i="13" s="1"/>
  <c r="D234" i="17"/>
  <c r="D234" i="19" s="1"/>
  <c r="D234" i="24" s="1"/>
  <c r="C234" i="13" s="1"/>
  <c r="D235" i="17"/>
  <c r="D235" i="19" s="1"/>
  <c r="D235" i="24" s="1"/>
  <c r="C235" i="13" s="1"/>
  <c r="D236" i="17"/>
  <c r="D236" i="19" s="1"/>
  <c r="D236" i="24" s="1"/>
  <c r="C236" i="13" s="1"/>
  <c r="D237" i="17"/>
  <c r="D237" i="19" s="1"/>
  <c r="D237" i="24" s="1"/>
  <c r="C237" i="13" s="1"/>
  <c r="D238" i="17"/>
  <c r="D238" i="19" s="1"/>
  <c r="D238" i="24" s="1"/>
  <c r="C238" i="13" s="1"/>
  <c r="D239" i="17"/>
  <c r="D239" i="19" s="1"/>
  <c r="D239" i="24" s="1"/>
  <c r="C239" i="13" s="1"/>
  <c r="D240" i="17"/>
  <c r="D240" i="19" s="1"/>
  <c r="D240" i="24" s="1"/>
  <c r="C240" i="13" s="1"/>
  <c r="D241" i="17"/>
  <c r="D241" i="19" s="1"/>
  <c r="D241" i="24" s="1"/>
  <c r="C241" i="13" s="1"/>
  <c r="D242" i="17"/>
  <c r="D242" i="19" s="1"/>
  <c r="D242" i="24" s="1"/>
  <c r="C242" i="13" s="1"/>
  <c r="D243" i="17"/>
  <c r="D243" i="19" s="1"/>
  <c r="D243" i="24" s="1"/>
  <c r="C243" i="13" s="1"/>
  <c r="D244" i="17"/>
  <c r="D244" i="19" s="1"/>
  <c r="D244" i="24" s="1"/>
  <c r="C244" i="13" s="1"/>
  <c r="D245" i="17"/>
  <c r="D245" i="19" s="1"/>
  <c r="D245" i="24" s="1"/>
  <c r="C245" i="13" s="1"/>
  <c r="D246" i="17"/>
  <c r="D246" i="19" s="1"/>
  <c r="D246" i="24" s="1"/>
  <c r="C246" i="13" s="1"/>
  <c r="D247" i="17"/>
  <c r="D247" i="19" s="1"/>
  <c r="D247" i="24" s="1"/>
  <c r="C247" i="13" s="1"/>
  <c r="D248" i="17"/>
  <c r="D248" i="19" s="1"/>
  <c r="D248" i="24" s="1"/>
  <c r="C248" i="13" s="1"/>
  <c r="D249" i="17"/>
  <c r="D249" i="19" s="1"/>
  <c r="D249" i="24" s="1"/>
  <c r="C249" i="13" s="1"/>
  <c r="D250" i="17"/>
  <c r="D250" i="19" s="1"/>
  <c r="D250" i="24" s="1"/>
  <c r="C250" i="13" s="1"/>
  <c r="D251" i="17"/>
  <c r="D251" i="19" s="1"/>
  <c r="D251" i="24" s="1"/>
  <c r="C251" i="13" s="1"/>
  <c r="D252" i="17"/>
  <c r="D252" i="19" s="1"/>
  <c r="D252" i="24" s="1"/>
  <c r="C252" i="13" s="1"/>
  <c r="D253" i="17"/>
  <c r="D253" i="19" s="1"/>
  <c r="D253" i="24" s="1"/>
  <c r="C253" i="13" s="1"/>
  <c r="D254" i="17"/>
  <c r="D254" i="19" s="1"/>
  <c r="D254" i="24" s="1"/>
  <c r="C254" i="13" s="1"/>
  <c r="D255" i="17"/>
  <c r="D255" i="19" s="1"/>
  <c r="D255" i="24" s="1"/>
  <c r="C255" i="13" s="1"/>
  <c r="D256" i="17"/>
  <c r="D256" i="19" s="1"/>
  <c r="D256" i="24" s="1"/>
  <c r="C256" i="13" s="1"/>
  <c r="D257" i="17"/>
  <c r="D257" i="19" s="1"/>
  <c r="D257" i="24" s="1"/>
  <c r="C257" i="13" s="1"/>
  <c r="D258" i="17"/>
  <c r="D258" i="19" s="1"/>
  <c r="D258" i="24" s="1"/>
  <c r="C258" i="13" s="1"/>
  <c r="D259" i="17"/>
  <c r="D259" i="19" s="1"/>
  <c r="D259" i="24" s="1"/>
  <c r="C259" i="13" s="1"/>
  <c r="D260" i="17"/>
  <c r="D260" i="19" s="1"/>
  <c r="D260" i="24" s="1"/>
  <c r="C260" i="13" s="1"/>
  <c r="D261" i="17"/>
  <c r="D261" i="19" s="1"/>
  <c r="D261" i="24" s="1"/>
  <c r="C261" i="13" s="1"/>
  <c r="D262" i="17"/>
  <c r="D262" i="19" s="1"/>
  <c r="D262" i="24" s="1"/>
  <c r="C262" i="13" s="1"/>
  <c r="D264" i="17"/>
  <c r="D264" i="19" s="1"/>
  <c r="D264" i="24" s="1"/>
  <c r="C264" i="13" s="1"/>
  <c r="D265" i="17"/>
  <c r="D265" i="19" s="1"/>
  <c r="D265" i="24" s="1"/>
  <c r="C265" i="13" s="1"/>
  <c r="D266" i="17"/>
  <c r="D266" i="19" s="1"/>
  <c r="D266" i="24" s="1"/>
  <c r="C266" i="13" s="1"/>
  <c r="D267" i="17"/>
  <c r="D267" i="19" s="1"/>
  <c r="D267" i="24" s="1"/>
  <c r="C267" i="13" s="1"/>
  <c r="D268" i="17"/>
  <c r="D268" i="19" s="1"/>
  <c r="D268" i="24" s="1"/>
  <c r="C268" i="13" s="1"/>
  <c r="D269" i="17"/>
  <c r="D269" i="19" s="1"/>
  <c r="D269" i="24" s="1"/>
  <c r="C269" i="13" s="1"/>
  <c r="D270" i="17"/>
  <c r="D270" i="19" s="1"/>
  <c r="D270" i="24" s="1"/>
  <c r="C270" i="13" s="1"/>
  <c r="D271" i="17"/>
  <c r="D271" i="19" s="1"/>
  <c r="D272" i="17"/>
  <c r="D272" i="19" s="1"/>
  <c r="D272" i="24" s="1"/>
  <c r="C272" i="13" s="1"/>
  <c r="D273" i="17"/>
  <c r="D273" i="19" s="1"/>
  <c r="D273" i="24" s="1"/>
  <c r="C273" i="13" s="1"/>
  <c r="D274" i="17"/>
  <c r="D274" i="19" s="1"/>
  <c r="D274" i="24" s="1"/>
  <c r="C274" i="13" s="1"/>
  <c r="D275" i="17"/>
  <c r="D275" i="19" s="1"/>
  <c r="D275" i="24" s="1"/>
  <c r="C275" i="13" s="1"/>
  <c r="D276" i="17"/>
  <c r="D276" i="19" s="1"/>
  <c r="D276" i="24" s="1"/>
  <c r="C276" i="13" s="1"/>
  <c r="D277" i="17"/>
  <c r="D277" i="19" s="1"/>
  <c r="D277" i="24" s="1"/>
  <c r="C277" i="13" s="1"/>
  <c r="D278" i="17"/>
  <c r="D278" i="19" s="1"/>
  <c r="D278" i="24" s="1"/>
  <c r="C278" i="13" s="1"/>
  <c r="D279" i="17"/>
  <c r="D279" i="19" s="1"/>
  <c r="D279" i="24" s="1"/>
  <c r="C279" i="13" s="1"/>
  <c r="D280" i="17"/>
  <c r="D280" i="19" s="1"/>
  <c r="D280" i="24" s="1"/>
  <c r="C280" i="13" s="1"/>
  <c r="D281" i="17"/>
  <c r="D281" i="19" s="1"/>
  <c r="D281" i="24" s="1"/>
  <c r="C281" i="13" s="1"/>
  <c r="D282" i="17"/>
  <c r="D282" i="19" s="1"/>
  <c r="D282" i="24" s="1"/>
  <c r="C282" i="13" s="1"/>
  <c r="D283" i="17"/>
  <c r="D283" i="19" s="1"/>
  <c r="D283" i="24" s="1"/>
  <c r="C283" i="13" s="1"/>
  <c r="D284" i="17"/>
  <c r="D284" i="19" s="1"/>
  <c r="D284" i="24" s="1"/>
  <c r="C284" i="13" s="1"/>
  <c r="D285" i="17"/>
  <c r="D285" i="19" s="1"/>
  <c r="D285" i="24" s="1"/>
  <c r="C285" i="13" s="1"/>
  <c r="D286" i="17"/>
  <c r="D286" i="19" s="1"/>
  <c r="D286" i="24" s="1"/>
  <c r="C286" i="13" s="1"/>
  <c r="D287" i="17"/>
  <c r="D287" i="19" s="1"/>
  <c r="D287" i="24" s="1"/>
  <c r="C287" i="13" s="1"/>
  <c r="D288" i="17"/>
  <c r="D288" i="19" s="1"/>
  <c r="D288" i="24" s="1"/>
  <c r="C288" i="13" s="1"/>
  <c r="D289" i="17"/>
  <c r="D289" i="19" s="1"/>
  <c r="D289" i="24" s="1"/>
  <c r="C289" i="13" s="1"/>
  <c r="D290" i="17"/>
  <c r="D290" i="19" s="1"/>
  <c r="D290" i="24" s="1"/>
  <c r="C290" i="13" s="1"/>
  <c r="D291" i="17"/>
  <c r="D291" i="19" s="1"/>
  <c r="D291" i="24" s="1"/>
  <c r="C291" i="13" s="1"/>
  <c r="D292" i="17"/>
  <c r="D292" i="19" s="1"/>
  <c r="D292" i="24" s="1"/>
  <c r="C292" i="13" s="1"/>
  <c r="D293" i="17"/>
  <c r="D293" i="19" s="1"/>
  <c r="D293" i="24" s="1"/>
  <c r="C293" i="13" s="1"/>
  <c r="D294" i="17"/>
  <c r="D294" i="19" s="1"/>
  <c r="D294" i="24" s="1"/>
  <c r="C294" i="13" s="1"/>
  <c r="D295" i="17"/>
  <c r="D295" i="19" s="1"/>
  <c r="D295" i="24" s="1"/>
  <c r="C295" i="13" s="1"/>
  <c r="D296" i="17"/>
  <c r="D296" i="19" s="1"/>
  <c r="D296" i="24" s="1"/>
  <c r="C296" i="13" s="1"/>
  <c r="D297" i="17"/>
  <c r="D297" i="19" s="1"/>
  <c r="D297" i="24" s="1"/>
  <c r="C297" i="13" s="1"/>
  <c r="D298" i="17"/>
  <c r="D298" i="19" s="1"/>
  <c r="D298" i="24" s="1"/>
  <c r="C298" i="13" s="1"/>
  <c r="D299" i="17"/>
  <c r="D299" i="19" s="1"/>
  <c r="D299" i="24" s="1"/>
  <c r="C299" i="13" s="1"/>
  <c r="D300" i="17"/>
  <c r="D300" i="19" s="1"/>
  <c r="D300" i="24" s="1"/>
  <c r="C300" i="13" s="1"/>
  <c r="D301" i="17"/>
  <c r="D301" i="19" s="1"/>
  <c r="D301" i="24" s="1"/>
  <c r="C301" i="13" s="1"/>
  <c r="D302" i="17"/>
  <c r="D302" i="19" s="1"/>
  <c r="D302" i="24" s="1"/>
  <c r="C302" i="13" s="1"/>
  <c r="D303" i="17"/>
  <c r="D303" i="19" s="1"/>
  <c r="D303" i="24" s="1"/>
  <c r="C303" i="13" s="1"/>
  <c r="D304" i="17"/>
  <c r="D304" i="19" s="1"/>
  <c r="D304" i="24" s="1"/>
  <c r="C304" i="13" s="1"/>
  <c r="D305" i="17"/>
  <c r="D305" i="19" s="1"/>
  <c r="D305" i="24" s="1"/>
  <c r="C305" i="13" s="1"/>
  <c r="D306" i="17"/>
  <c r="D306" i="19" s="1"/>
  <c r="D306" i="24" s="1"/>
  <c r="C306" i="13" s="1"/>
  <c r="D307" i="17"/>
  <c r="D307" i="19" s="1"/>
  <c r="D307" i="24" s="1"/>
  <c r="C307" i="13" s="1"/>
  <c r="D308" i="17"/>
  <c r="D308" i="19" s="1"/>
  <c r="D308" i="24" s="1"/>
  <c r="C308" i="13" s="1"/>
  <c r="D309" i="17"/>
  <c r="D309" i="19" s="1"/>
  <c r="D309" i="24" s="1"/>
  <c r="C309" i="13" s="1"/>
  <c r="D310" i="17"/>
  <c r="D310" i="19" s="1"/>
  <c r="D310" i="24" s="1"/>
  <c r="C310" i="13" s="1"/>
  <c r="D311" i="17"/>
  <c r="D311" i="19" s="1"/>
  <c r="D311" i="24" s="1"/>
  <c r="C311" i="13" s="1"/>
  <c r="D312" i="17"/>
  <c r="D312" i="19" s="1"/>
  <c r="D312" i="24" s="1"/>
  <c r="C312" i="13" s="1"/>
  <c r="D313" i="17"/>
  <c r="D313" i="19" s="1"/>
  <c r="D313" i="24" s="1"/>
  <c r="C313" i="13" s="1"/>
  <c r="D314" i="17"/>
  <c r="D314" i="19" s="1"/>
  <c r="D314" i="24" s="1"/>
  <c r="C314" i="13" s="1"/>
  <c r="D315" i="17"/>
  <c r="D315" i="19" s="1"/>
  <c r="D315" i="24" s="1"/>
  <c r="C315" i="13" s="1"/>
  <c r="D316" i="17"/>
  <c r="D316" i="19" s="1"/>
  <c r="D316" i="24" s="1"/>
  <c r="C316" i="13" s="1"/>
  <c r="D317" i="17"/>
  <c r="D317" i="19" s="1"/>
  <c r="D317" i="24" s="1"/>
  <c r="C317" i="13" s="1"/>
  <c r="D318" i="17"/>
  <c r="D318" i="19" s="1"/>
  <c r="D318" i="24" s="1"/>
  <c r="C318" i="13" s="1"/>
  <c r="D319" i="17"/>
  <c r="D319" i="19" s="1"/>
  <c r="D319" i="24" s="1"/>
  <c r="C319" i="13" s="1"/>
  <c r="D320" i="17"/>
  <c r="D320" i="19" s="1"/>
  <c r="D320" i="24" s="1"/>
  <c r="C320" i="13" s="1"/>
  <c r="D321" i="17"/>
  <c r="D321" i="19" s="1"/>
  <c r="D321" i="24" s="1"/>
  <c r="C321" i="13" s="1"/>
  <c r="D322" i="17"/>
  <c r="D322" i="19" s="1"/>
  <c r="D322" i="24" s="1"/>
  <c r="C322" i="13" s="1"/>
  <c r="D323" i="17"/>
  <c r="D323" i="19" s="1"/>
  <c r="D323" i="24" s="1"/>
  <c r="C323" i="13" s="1"/>
  <c r="D324" i="17"/>
  <c r="D324" i="19" s="1"/>
  <c r="D324" i="24" s="1"/>
  <c r="C324" i="13" s="1"/>
  <c r="D325" i="17"/>
  <c r="D325" i="19" s="1"/>
  <c r="D325" i="24" s="1"/>
  <c r="C325" i="13" s="1"/>
  <c r="D326" i="17"/>
  <c r="D326" i="19" s="1"/>
  <c r="D326" i="24" s="1"/>
  <c r="C326" i="13" s="1"/>
  <c r="D327" i="17"/>
  <c r="D327" i="19" s="1"/>
  <c r="D328" i="17"/>
  <c r="D328" i="19" s="1"/>
  <c r="D328" i="24" s="1"/>
  <c r="C328" i="13" s="1"/>
  <c r="D329" i="17"/>
  <c r="D329" i="19" s="1"/>
  <c r="D329" i="24" s="1"/>
  <c r="C329" i="13" s="1"/>
  <c r="D330" i="17"/>
  <c r="D330" i="19" s="1"/>
  <c r="D330" i="24" s="1"/>
  <c r="C330" i="13" s="1"/>
  <c r="D331" i="17"/>
  <c r="D331" i="19" s="1"/>
  <c r="D331" i="24" s="1"/>
  <c r="C331" i="13" s="1"/>
  <c r="D332" i="17"/>
  <c r="D332" i="19" s="1"/>
  <c r="D332" i="24" s="1"/>
  <c r="C332" i="13" s="1"/>
  <c r="D333" i="17"/>
  <c r="D333" i="19" s="1"/>
  <c r="D333" i="24" s="1"/>
  <c r="C333" i="13" s="1"/>
  <c r="D334" i="17"/>
  <c r="D334" i="19" s="1"/>
  <c r="D334" i="24" s="1"/>
  <c r="C334" i="13" s="1"/>
  <c r="D335" i="17"/>
  <c r="D335" i="19" s="1"/>
  <c r="D335" i="24" s="1"/>
  <c r="C335" i="13" s="1"/>
  <c r="D336" i="17"/>
  <c r="D336" i="19" s="1"/>
  <c r="D336" i="24" s="1"/>
  <c r="C336" i="13" s="1"/>
  <c r="D337" i="17"/>
  <c r="D337" i="19" s="1"/>
  <c r="D337" i="24" s="1"/>
  <c r="C337" i="13" s="1"/>
  <c r="D338" i="17"/>
  <c r="D338" i="19" s="1"/>
  <c r="D338" i="24" s="1"/>
  <c r="C338" i="13" s="1"/>
  <c r="D339" i="17"/>
  <c r="D339" i="19" s="1"/>
  <c r="D339" i="24" s="1"/>
  <c r="C339" i="13" s="1"/>
  <c r="D340" i="17"/>
  <c r="D340" i="19" s="1"/>
  <c r="D340" i="24" s="1"/>
  <c r="C340" i="13" s="1"/>
  <c r="D341" i="17"/>
  <c r="D341" i="19" s="1"/>
  <c r="D341" i="24" s="1"/>
  <c r="C341" i="13" s="1"/>
  <c r="D342" i="17"/>
  <c r="D342" i="19" s="1"/>
  <c r="D342" i="24" s="1"/>
  <c r="C342" i="13" s="1"/>
  <c r="D343" i="17"/>
  <c r="D343" i="19" s="1"/>
  <c r="D343" i="24" s="1"/>
  <c r="C343" i="13" s="1"/>
  <c r="D344" i="17"/>
  <c r="D344" i="19" s="1"/>
  <c r="D344" i="24" s="1"/>
  <c r="C344" i="13" s="1"/>
  <c r="D345" i="17"/>
  <c r="D345" i="19" s="1"/>
  <c r="D345" i="24" s="1"/>
  <c r="C345" i="13" s="1"/>
  <c r="D346" i="17"/>
  <c r="D346" i="19" s="1"/>
  <c r="D346" i="24" s="1"/>
  <c r="C346" i="13" s="1"/>
  <c r="D347" i="17"/>
  <c r="D347" i="19" s="1"/>
  <c r="D347" i="24" s="1"/>
  <c r="C347" i="13" s="1"/>
  <c r="D348" i="17"/>
  <c r="D348" i="19" s="1"/>
  <c r="D348" i="24" s="1"/>
  <c r="C348" i="13" s="1"/>
  <c r="D349" i="17"/>
  <c r="D349" i="19" s="1"/>
  <c r="D349" i="24" s="1"/>
  <c r="C349" i="13" s="1"/>
  <c r="D350" i="17"/>
  <c r="D350" i="19" s="1"/>
  <c r="D350" i="24" s="1"/>
  <c r="C350" i="13" s="1"/>
  <c r="D351" i="17"/>
  <c r="D351" i="19" s="1"/>
  <c r="D351" i="24" s="1"/>
  <c r="C351" i="13" s="1"/>
  <c r="D352" i="17"/>
  <c r="D352" i="19" s="1"/>
  <c r="D352" i="24" s="1"/>
  <c r="C352" i="13" s="1"/>
  <c r="D353" i="17"/>
  <c r="D353" i="19" s="1"/>
  <c r="D353" i="24" s="1"/>
  <c r="C353" i="13" s="1"/>
  <c r="D354" i="17"/>
  <c r="D354" i="19" s="1"/>
  <c r="D354" i="24" s="1"/>
  <c r="C354" i="13" s="1"/>
  <c r="D356" i="17"/>
  <c r="D356" i="19" s="1"/>
  <c r="D356" i="24" s="1"/>
  <c r="C356" i="13" s="1"/>
  <c r="D357" i="17"/>
  <c r="D357" i="19" s="1"/>
  <c r="D357" i="24" s="1"/>
  <c r="C357" i="13" s="1"/>
  <c r="D358" i="17"/>
  <c r="D358" i="19" s="1"/>
  <c r="D358" i="24" s="1"/>
  <c r="C358" i="13" s="1"/>
  <c r="D359" i="17"/>
  <c r="D359" i="19" s="1"/>
  <c r="D359" i="24" s="1"/>
  <c r="C359" i="13" s="1"/>
  <c r="D360" i="17"/>
  <c r="D360" i="19" s="1"/>
  <c r="D360" i="24" s="1"/>
  <c r="C360" i="13" s="1"/>
  <c r="D361" i="17"/>
  <c r="D361" i="19" s="1"/>
  <c r="D361" i="24" s="1"/>
  <c r="C361" i="13" s="1"/>
  <c r="D362" i="17"/>
  <c r="D362" i="19" s="1"/>
  <c r="D362" i="24" s="1"/>
  <c r="C362" i="13" s="1"/>
  <c r="D363" i="17"/>
  <c r="D363" i="19" s="1"/>
  <c r="D363" i="24" s="1"/>
  <c r="C363" i="13" s="1"/>
  <c r="D364" i="17"/>
  <c r="D364" i="19" s="1"/>
  <c r="D364" i="24" s="1"/>
  <c r="C364" i="13" s="1"/>
  <c r="D365" i="17"/>
  <c r="D365" i="19" s="1"/>
  <c r="D365" i="24" s="1"/>
  <c r="C365" i="13" s="1"/>
  <c r="D366" i="17"/>
  <c r="D366" i="19" s="1"/>
  <c r="D366" i="24" s="1"/>
  <c r="C366" i="13" s="1"/>
  <c r="D368" i="17"/>
  <c r="D368" i="19" s="1"/>
  <c r="D368" i="24" s="1"/>
  <c r="C368" i="13" s="1"/>
  <c r="D369" i="17"/>
  <c r="D369" i="19" s="1"/>
  <c r="D369" i="24" s="1"/>
  <c r="C369" i="13" s="1"/>
  <c r="D370" i="17"/>
  <c r="D370" i="19" s="1"/>
  <c r="D370" i="24" s="1"/>
  <c r="C370" i="13" s="1"/>
  <c r="D371" i="17"/>
  <c r="D371" i="19" s="1"/>
  <c r="D371" i="24" s="1"/>
  <c r="C371" i="13" s="1"/>
  <c r="D372" i="17"/>
  <c r="D372" i="19" s="1"/>
  <c r="D372" i="24" s="1"/>
  <c r="C372" i="13" s="1"/>
  <c r="D373" i="17"/>
  <c r="D373" i="19" s="1"/>
  <c r="D373" i="24" s="1"/>
  <c r="C373" i="13" s="1"/>
  <c r="D374" i="17"/>
  <c r="D374" i="19" s="1"/>
  <c r="D374" i="24" s="1"/>
  <c r="C374" i="13" s="1"/>
  <c r="D375" i="17"/>
  <c r="D375" i="19" s="1"/>
  <c r="D375" i="24" s="1"/>
  <c r="C375" i="13" s="1"/>
  <c r="D376" i="17"/>
  <c r="D376" i="19" s="1"/>
  <c r="D376" i="24" s="1"/>
  <c r="C376" i="13" s="1"/>
  <c r="D377" i="17"/>
  <c r="D377" i="19" s="1"/>
  <c r="D377" i="24" s="1"/>
  <c r="C377" i="13" s="1"/>
  <c r="D378" i="17"/>
  <c r="D378" i="19" s="1"/>
  <c r="D378" i="24" s="1"/>
  <c r="C378" i="13" s="1"/>
  <c r="D379" i="17"/>
  <c r="D379" i="19" s="1"/>
  <c r="D379" i="24" s="1"/>
  <c r="C379" i="13" s="1"/>
  <c r="D380" i="17"/>
  <c r="D380" i="19" s="1"/>
  <c r="D380" i="24" s="1"/>
  <c r="C380" i="13" s="1"/>
  <c r="D381" i="17"/>
  <c r="D381" i="19" s="1"/>
  <c r="D381" i="24" s="1"/>
  <c r="C381" i="13" s="1"/>
  <c r="D382" i="17"/>
  <c r="D382" i="19" s="1"/>
  <c r="D382" i="24" s="1"/>
  <c r="C382" i="13" s="1"/>
  <c r="AK382" i="16"/>
  <c r="AK381" i="16"/>
  <c r="AK380" i="16"/>
  <c r="AK379" i="16"/>
  <c r="AK378" i="16"/>
  <c r="AK377" i="16"/>
  <c r="AK376" i="16"/>
  <c r="AK375" i="16"/>
  <c r="AK374" i="16"/>
  <c r="AK373" i="16"/>
  <c r="AK372" i="16"/>
  <c r="AK371" i="16"/>
  <c r="AK370" i="16"/>
  <c r="AK369" i="16"/>
  <c r="AK368" i="16"/>
  <c r="AK367" i="16"/>
  <c r="AK366" i="16"/>
  <c r="AK365" i="16"/>
  <c r="AK364" i="16"/>
  <c r="AK363" i="16"/>
  <c r="AK362" i="16"/>
  <c r="AK361" i="16"/>
  <c r="AK360" i="16"/>
  <c r="AK359" i="16"/>
  <c r="AK358" i="16"/>
  <c r="AK357" i="16"/>
  <c r="AK356" i="16"/>
  <c r="AK355" i="16"/>
  <c r="AK354" i="16"/>
  <c r="AK353" i="16"/>
  <c r="AK352" i="16"/>
  <c r="AK351" i="16"/>
  <c r="AK350" i="16"/>
  <c r="AK349" i="16"/>
  <c r="AK348" i="16"/>
  <c r="AK347" i="16"/>
  <c r="AK346" i="16"/>
  <c r="AK345" i="16"/>
  <c r="AK344" i="16"/>
  <c r="AK343" i="16"/>
  <c r="AK342" i="16"/>
  <c r="AK341" i="16"/>
  <c r="AK340" i="16"/>
  <c r="AK339" i="16"/>
  <c r="AK338" i="16"/>
  <c r="AK337" i="16"/>
  <c r="AK336" i="16"/>
  <c r="AK335" i="16"/>
  <c r="AK334" i="16"/>
  <c r="AK333" i="16"/>
  <c r="AK332" i="16"/>
  <c r="AK331" i="16"/>
  <c r="AK330" i="16"/>
  <c r="AK329" i="16"/>
  <c r="AK328" i="16"/>
  <c r="AK327" i="16"/>
  <c r="AK326" i="16"/>
  <c r="AK325" i="16"/>
  <c r="AK324" i="16"/>
  <c r="AK323" i="16"/>
  <c r="AK322" i="16"/>
  <c r="AK321" i="16"/>
  <c r="AK320" i="16"/>
  <c r="AK319" i="16"/>
  <c r="AK318" i="16"/>
  <c r="AK317" i="16"/>
  <c r="AK316" i="16"/>
  <c r="AK315" i="16"/>
  <c r="AK314" i="16"/>
  <c r="AK313" i="16"/>
  <c r="AK312" i="16"/>
  <c r="AK311" i="16"/>
  <c r="AK310" i="16"/>
  <c r="AK309" i="16"/>
  <c r="AK308" i="16"/>
  <c r="AK307" i="16"/>
  <c r="AK306" i="16"/>
  <c r="AK305" i="16"/>
  <c r="AK304" i="16"/>
  <c r="AK303" i="16"/>
  <c r="AK302" i="16"/>
  <c r="AK301" i="16"/>
  <c r="AK300" i="16"/>
  <c r="AK299" i="16"/>
  <c r="AK298" i="16"/>
  <c r="AK297" i="16"/>
  <c r="AK296" i="16"/>
  <c r="AK295" i="16"/>
  <c r="AK294" i="16"/>
  <c r="AK293" i="16"/>
  <c r="AK292" i="16"/>
  <c r="AK291" i="16"/>
  <c r="AK290" i="16"/>
  <c r="AK289" i="16"/>
  <c r="AK288" i="16"/>
  <c r="AK287" i="16"/>
  <c r="AK286" i="16"/>
  <c r="AK285" i="16"/>
  <c r="AK284" i="16"/>
  <c r="AK283" i="16"/>
  <c r="AK282" i="16"/>
  <c r="AK281" i="16"/>
  <c r="AK280" i="16"/>
  <c r="AK279" i="16"/>
  <c r="AK278" i="16"/>
  <c r="AK277" i="16"/>
  <c r="AK276" i="16"/>
  <c r="AK275" i="16"/>
  <c r="AK274" i="16"/>
  <c r="AK273" i="16"/>
  <c r="AK272" i="16"/>
  <c r="AK271" i="16"/>
  <c r="AK270" i="16"/>
  <c r="AK269" i="16"/>
  <c r="AK268" i="16"/>
  <c r="AK267" i="16"/>
  <c r="AK266" i="16"/>
  <c r="AK265" i="16"/>
  <c r="AK264" i="16"/>
  <c r="AK263" i="16"/>
  <c r="AK262" i="16"/>
  <c r="AK261" i="16"/>
  <c r="AK260" i="16"/>
  <c r="AK259" i="16"/>
  <c r="AK258" i="16"/>
  <c r="AK257" i="16"/>
  <c r="AK256" i="16"/>
  <c r="AK255" i="16"/>
  <c r="AK254" i="16"/>
  <c r="AK253" i="16"/>
  <c r="AK252" i="16"/>
  <c r="AK251" i="16"/>
  <c r="AK250" i="16"/>
  <c r="AK249" i="16"/>
  <c r="AK248" i="16"/>
  <c r="AK247" i="16"/>
  <c r="AK246" i="16"/>
  <c r="AK245" i="16"/>
  <c r="AK244" i="16"/>
  <c r="AK243" i="16"/>
  <c r="AK242" i="16"/>
  <c r="AK241" i="16"/>
  <c r="AK240" i="16"/>
  <c r="AK239" i="16"/>
  <c r="AK238" i="16"/>
  <c r="AK237" i="16"/>
  <c r="AK236" i="16"/>
  <c r="AK235" i="16"/>
  <c r="AK234" i="16"/>
  <c r="AK233" i="16"/>
  <c r="AK232" i="16"/>
  <c r="AK231" i="16"/>
  <c r="AK230" i="16"/>
  <c r="AK229" i="16"/>
  <c r="AK228" i="16"/>
  <c r="AK227" i="16"/>
  <c r="AK226" i="16"/>
  <c r="AK225" i="16"/>
  <c r="AK224" i="16"/>
  <c r="AK223" i="16"/>
  <c r="AK222" i="16"/>
  <c r="AK221" i="16"/>
  <c r="AK220" i="16"/>
  <c r="AK219" i="16"/>
  <c r="AK218" i="16"/>
  <c r="AK217" i="16"/>
  <c r="AK216" i="16"/>
  <c r="AK215" i="16"/>
  <c r="AK214" i="16"/>
  <c r="AK213" i="16"/>
  <c r="AK212" i="16"/>
  <c r="AK211" i="16"/>
  <c r="AK210" i="16"/>
  <c r="AK209" i="16"/>
  <c r="AK208" i="16"/>
  <c r="AK207" i="16"/>
  <c r="AK206" i="16"/>
  <c r="AK205" i="16"/>
  <c r="AK204" i="16"/>
  <c r="AK203" i="16"/>
  <c r="AK202" i="16"/>
  <c r="AK201" i="16"/>
  <c r="AK200" i="16"/>
  <c r="AK199" i="16"/>
  <c r="AK198" i="16"/>
  <c r="AK197" i="16"/>
  <c r="AK196" i="16"/>
  <c r="AK195" i="16"/>
  <c r="AK194" i="16"/>
  <c r="AK193" i="16"/>
  <c r="AK192" i="16"/>
  <c r="AK191" i="16"/>
  <c r="AK190" i="16"/>
  <c r="AK189" i="16"/>
  <c r="AK188" i="16"/>
  <c r="AK187" i="16"/>
  <c r="AK186" i="16"/>
  <c r="AK185" i="16"/>
  <c r="AK184" i="16"/>
  <c r="AK183" i="16"/>
  <c r="AK182" i="16"/>
  <c r="AK181" i="16"/>
  <c r="AK180" i="16"/>
  <c r="AK179" i="16"/>
  <c r="AK178" i="16"/>
  <c r="AK177" i="16"/>
  <c r="AK176" i="16"/>
  <c r="AK175" i="16"/>
  <c r="AK174" i="16"/>
  <c r="AK173" i="16"/>
  <c r="AK172" i="16"/>
  <c r="AK171" i="16"/>
  <c r="AK170" i="16"/>
  <c r="AK169" i="16"/>
  <c r="AK168" i="16"/>
  <c r="AK167" i="16"/>
  <c r="AK166" i="16"/>
  <c r="AK165" i="16"/>
  <c r="AK164" i="16"/>
  <c r="AK163" i="16"/>
  <c r="AK162" i="16"/>
  <c r="AK161" i="16"/>
  <c r="AK160" i="16"/>
  <c r="AK159" i="16"/>
  <c r="AK158" i="16"/>
  <c r="AK157" i="16"/>
  <c r="AK156" i="16"/>
  <c r="AK155" i="16"/>
  <c r="AK154" i="16"/>
  <c r="AK153" i="16"/>
  <c r="AK152" i="16"/>
  <c r="AK151" i="16"/>
  <c r="AK150" i="16"/>
  <c r="AK149" i="16"/>
  <c r="AK148" i="16"/>
  <c r="AK147" i="16"/>
  <c r="AK146" i="16"/>
  <c r="AK145" i="16"/>
  <c r="AK144" i="16"/>
  <c r="AK143" i="16"/>
  <c r="AK142" i="16"/>
  <c r="AK141" i="16"/>
  <c r="AK140" i="16"/>
  <c r="AK139" i="16"/>
  <c r="AK138" i="16"/>
  <c r="AK137" i="16"/>
  <c r="AK136" i="16"/>
  <c r="AK135" i="16"/>
  <c r="AK134" i="16"/>
  <c r="AK133" i="16"/>
  <c r="AK132" i="16"/>
  <c r="AK131" i="16"/>
  <c r="AK130" i="16"/>
  <c r="AK129" i="16"/>
  <c r="AK128" i="16"/>
  <c r="AK127" i="16"/>
  <c r="AK126" i="16"/>
  <c r="AK125" i="16"/>
  <c r="AK124" i="16"/>
  <c r="AK123" i="16"/>
  <c r="AK122" i="16"/>
  <c r="AK121" i="16"/>
  <c r="AK120" i="16"/>
  <c r="AK119" i="16"/>
  <c r="AK118" i="16"/>
  <c r="AK117" i="16"/>
  <c r="AK116" i="16"/>
  <c r="AK115" i="16"/>
  <c r="AK114" i="16"/>
  <c r="AK113" i="16"/>
  <c r="AK112" i="16"/>
  <c r="AK111" i="16"/>
  <c r="AK110" i="16"/>
  <c r="AK109" i="16"/>
  <c r="AK108" i="16"/>
  <c r="AK107" i="16"/>
  <c r="AK106" i="16"/>
  <c r="AK105" i="16"/>
  <c r="AK104" i="16"/>
  <c r="AK103" i="16"/>
  <c r="AK102" i="16"/>
  <c r="AK101" i="16"/>
  <c r="AK100" i="16"/>
  <c r="AK99" i="16"/>
  <c r="AK98" i="16"/>
  <c r="AK97" i="16"/>
  <c r="AK96" i="16"/>
  <c r="AK95" i="16"/>
  <c r="AK94" i="16"/>
  <c r="AK93" i="16"/>
  <c r="AK92" i="16"/>
  <c r="AK91" i="16"/>
  <c r="AK90" i="16"/>
  <c r="AK89" i="16"/>
  <c r="AK88" i="16"/>
  <c r="AK87" i="16"/>
  <c r="AK86" i="16"/>
  <c r="AK85" i="16"/>
  <c r="AK84" i="16"/>
  <c r="AK83" i="16"/>
  <c r="AK82" i="16"/>
  <c r="AK81" i="16"/>
  <c r="AK80" i="16"/>
  <c r="AK79" i="16"/>
  <c r="AK78" i="16"/>
  <c r="AK77" i="16"/>
  <c r="AK76" i="16"/>
  <c r="AK75" i="16"/>
  <c r="AK74" i="16"/>
  <c r="AK73" i="16"/>
  <c r="AK72" i="16"/>
  <c r="AK71" i="16"/>
  <c r="AK70" i="16"/>
  <c r="AK69" i="16"/>
  <c r="AK68" i="16"/>
  <c r="AK67" i="16"/>
  <c r="AK66" i="16"/>
  <c r="AK65" i="16"/>
  <c r="AK64" i="16"/>
  <c r="AK63" i="16"/>
  <c r="AK62" i="16"/>
  <c r="AK61" i="16"/>
  <c r="AK60" i="16"/>
  <c r="AK59" i="16"/>
  <c r="AK58" i="16"/>
  <c r="AK57" i="16"/>
  <c r="AK56" i="16"/>
  <c r="AK55" i="16"/>
  <c r="AK54" i="16"/>
  <c r="AK53" i="16"/>
  <c r="AK52" i="16"/>
  <c r="AK51" i="16"/>
  <c r="AK50" i="16"/>
  <c r="AK49" i="16"/>
  <c r="AK48" i="16"/>
  <c r="AK47" i="16"/>
  <c r="AK46" i="16"/>
  <c r="AK45" i="16"/>
  <c r="AK44" i="16"/>
  <c r="AK43" i="16"/>
  <c r="AK42" i="16"/>
  <c r="AK41" i="16"/>
  <c r="AK40" i="16"/>
  <c r="AK39" i="16"/>
  <c r="AK38" i="16"/>
  <c r="AK37" i="16"/>
  <c r="AK36" i="16"/>
  <c r="AK35" i="16"/>
  <c r="AK34" i="16"/>
  <c r="AK33" i="16"/>
  <c r="AK32" i="16"/>
  <c r="AK31" i="16"/>
  <c r="AK30" i="16"/>
  <c r="AK29" i="16"/>
  <c r="AK28" i="16"/>
  <c r="AK27" i="16"/>
  <c r="AK26" i="16"/>
  <c r="AK25" i="16"/>
  <c r="AK24" i="16"/>
  <c r="AK23" i="16"/>
  <c r="AK22" i="16"/>
  <c r="AK21" i="16"/>
  <c r="AK20" i="16"/>
  <c r="AK19" i="16"/>
  <c r="AK18" i="16"/>
  <c r="AK17" i="16"/>
  <c r="AK16" i="16"/>
  <c r="AK15" i="16"/>
  <c r="AK14" i="16"/>
  <c r="AK13" i="16"/>
  <c r="AK12" i="16"/>
  <c r="AK11" i="16"/>
  <c r="AK10" i="16"/>
  <c r="AK9" i="16"/>
  <c r="AK8" i="16"/>
  <c r="AK7" i="16"/>
  <c r="AK6" i="16"/>
  <c r="AK5" i="16"/>
  <c r="AK4" i="16"/>
  <c r="AK3" i="16"/>
  <c r="AM4" i="15" l="1"/>
  <c r="AM5" i="15"/>
  <c r="AM6" i="15"/>
  <c r="AM7" i="15"/>
  <c r="AM8" i="15"/>
  <c r="AM9" i="15"/>
  <c r="AM10" i="15"/>
  <c r="AM11" i="15"/>
  <c r="AM12" i="15"/>
  <c r="AM13" i="15"/>
  <c r="AM14" i="15"/>
  <c r="AM15" i="15"/>
  <c r="AM16" i="15"/>
  <c r="AM17" i="15"/>
  <c r="AM18" i="15"/>
  <c r="AM19" i="15"/>
  <c r="AM20" i="15"/>
  <c r="AM21" i="15"/>
  <c r="AM22" i="15"/>
  <c r="AM23" i="15"/>
  <c r="AM24" i="15"/>
  <c r="AM25" i="15"/>
  <c r="AM26" i="15"/>
  <c r="AM27" i="15"/>
  <c r="AM28" i="15"/>
  <c r="AM29" i="15"/>
  <c r="AM30" i="15"/>
  <c r="AM31" i="15"/>
  <c r="AN31" i="15" s="1"/>
  <c r="AM31" i="16" s="1"/>
  <c r="AN31" i="17" s="1"/>
  <c r="AM31" i="18" s="1"/>
  <c r="AN31" i="19" s="1"/>
  <c r="AN31" i="20" s="1"/>
  <c r="AK31" i="21" s="1"/>
  <c r="AM32" i="15"/>
  <c r="AM33" i="15"/>
  <c r="AM34" i="15"/>
  <c r="AM35" i="15"/>
  <c r="AM36" i="15"/>
  <c r="AM37" i="15"/>
  <c r="AM38" i="15"/>
  <c r="AM39" i="15"/>
  <c r="AM40" i="15"/>
  <c r="AM41" i="15"/>
  <c r="AM42" i="15"/>
  <c r="AM43" i="15"/>
  <c r="AM44" i="15"/>
  <c r="AM45" i="15"/>
  <c r="AM46" i="15"/>
  <c r="AM47" i="15"/>
  <c r="AM48" i="15"/>
  <c r="AM49" i="15"/>
  <c r="AM50" i="15"/>
  <c r="AM51" i="15"/>
  <c r="AM52" i="15"/>
  <c r="AM53" i="15"/>
  <c r="AM54" i="15"/>
  <c r="AM55" i="15"/>
  <c r="AM56" i="15"/>
  <c r="AM57" i="15"/>
  <c r="AM58" i="15"/>
  <c r="AM59" i="15"/>
  <c r="AM60" i="15"/>
  <c r="AM61" i="15"/>
  <c r="AM62" i="15"/>
  <c r="AM63" i="15"/>
  <c r="AM64" i="15"/>
  <c r="AM65" i="15"/>
  <c r="AM66" i="15"/>
  <c r="AM67" i="15"/>
  <c r="AM68" i="15"/>
  <c r="AM69" i="15"/>
  <c r="AM70" i="15"/>
  <c r="AM71" i="15"/>
  <c r="AM72" i="15"/>
  <c r="AM73" i="15"/>
  <c r="AM74" i="15"/>
  <c r="AM75" i="15"/>
  <c r="AM76" i="15"/>
  <c r="AM77" i="15"/>
  <c r="AM78" i="15"/>
  <c r="AM79" i="15"/>
  <c r="AM80" i="15"/>
  <c r="AM81" i="15"/>
  <c r="AM82" i="15"/>
  <c r="AM83" i="15"/>
  <c r="AM84" i="15"/>
  <c r="AM85" i="15"/>
  <c r="AM86" i="15"/>
  <c r="AM87" i="15"/>
  <c r="AM88" i="15"/>
  <c r="AM89" i="15"/>
  <c r="AM90" i="15"/>
  <c r="AM91" i="15"/>
  <c r="AN91" i="15" s="1"/>
  <c r="AM91" i="16" s="1"/>
  <c r="AN91" i="17" s="1"/>
  <c r="AM91" i="18" s="1"/>
  <c r="AN91" i="19" s="1"/>
  <c r="AN91" i="20" s="1"/>
  <c r="AK91" i="21" s="1"/>
  <c r="AM92" i="15"/>
  <c r="AM93" i="15"/>
  <c r="AM94" i="15"/>
  <c r="AM95" i="15"/>
  <c r="AM96" i="15"/>
  <c r="AM97" i="15"/>
  <c r="AM98" i="15"/>
  <c r="AM99" i="15"/>
  <c r="AM100" i="15"/>
  <c r="AM101" i="15"/>
  <c r="AM102" i="15"/>
  <c r="AM103" i="15"/>
  <c r="AM104" i="15"/>
  <c r="AM105" i="15"/>
  <c r="AM106" i="15"/>
  <c r="AM107" i="15"/>
  <c r="AM108" i="15"/>
  <c r="AM109" i="15"/>
  <c r="AM110" i="15"/>
  <c r="AM111" i="15"/>
  <c r="AM112" i="15"/>
  <c r="AM113" i="15"/>
  <c r="AM114" i="15"/>
  <c r="AM115" i="15"/>
  <c r="AM116" i="15"/>
  <c r="AM117" i="15"/>
  <c r="AM118" i="15"/>
  <c r="AM119" i="15"/>
  <c r="AM120" i="15"/>
  <c r="AM121" i="15"/>
  <c r="AM122" i="15"/>
  <c r="AM123" i="15"/>
  <c r="AM124" i="15"/>
  <c r="AM125" i="15"/>
  <c r="AM126" i="15"/>
  <c r="AM127" i="15"/>
  <c r="AM128" i="15"/>
  <c r="AM129" i="15"/>
  <c r="AM130" i="15"/>
  <c r="AM131" i="15"/>
  <c r="AM132" i="15"/>
  <c r="AM133" i="15"/>
  <c r="AM134" i="15"/>
  <c r="AM135" i="15"/>
  <c r="AM136" i="15"/>
  <c r="AM137" i="15"/>
  <c r="AM138" i="15"/>
  <c r="AM139" i="15"/>
  <c r="AM140" i="15"/>
  <c r="AM141" i="15"/>
  <c r="AM142" i="15"/>
  <c r="AM143" i="15"/>
  <c r="AM144" i="15"/>
  <c r="AM145" i="15"/>
  <c r="AM146" i="15"/>
  <c r="AM147" i="15"/>
  <c r="AM148" i="15"/>
  <c r="AM149" i="15"/>
  <c r="AM150" i="15"/>
  <c r="AM151" i="15"/>
  <c r="AM152" i="15"/>
  <c r="AM153" i="15"/>
  <c r="AM154" i="15"/>
  <c r="AM155" i="15"/>
  <c r="AM156" i="15"/>
  <c r="AM157" i="15"/>
  <c r="AM158" i="15"/>
  <c r="AM159" i="15"/>
  <c r="AM160" i="15"/>
  <c r="AM161" i="15"/>
  <c r="AM162" i="15"/>
  <c r="AM163" i="15"/>
  <c r="AM164" i="15"/>
  <c r="AM165" i="15"/>
  <c r="AM166" i="15"/>
  <c r="AM167" i="15"/>
  <c r="AM168" i="15"/>
  <c r="AM169" i="15"/>
  <c r="AM170" i="15"/>
  <c r="AM171" i="15"/>
  <c r="AM172" i="15"/>
  <c r="AM173" i="15"/>
  <c r="AM174" i="15"/>
  <c r="AM175" i="15"/>
  <c r="AM176" i="15"/>
  <c r="AM177" i="15"/>
  <c r="AM178" i="15"/>
  <c r="AM179" i="15"/>
  <c r="AM180" i="15"/>
  <c r="AM181" i="15"/>
  <c r="AM182" i="15"/>
  <c r="AM183" i="15"/>
  <c r="AM184" i="15"/>
  <c r="AM185" i="15"/>
  <c r="AM186" i="15"/>
  <c r="AM187" i="15"/>
  <c r="AM188" i="15"/>
  <c r="AM189" i="15"/>
  <c r="AM190" i="15"/>
  <c r="AM191" i="15"/>
  <c r="AM192" i="15"/>
  <c r="AM193" i="15"/>
  <c r="AM194" i="15"/>
  <c r="AM195" i="15"/>
  <c r="AM196" i="15"/>
  <c r="AM197" i="15"/>
  <c r="AM198" i="15"/>
  <c r="AM199" i="15"/>
  <c r="AM200" i="15"/>
  <c r="AM201" i="15"/>
  <c r="AM202" i="15"/>
  <c r="AM203" i="15"/>
  <c r="AN203" i="15" s="1"/>
  <c r="AM203" i="16" s="1"/>
  <c r="AN203" i="17" s="1"/>
  <c r="AM203" i="18" s="1"/>
  <c r="AN203" i="19" s="1"/>
  <c r="AN203" i="20" s="1"/>
  <c r="AK203" i="21" s="1"/>
  <c r="AM204" i="15"/>
  <c r="AM205" i="15"/>
  <c r="AM206" i="15"/>
  <c r="AM207" i="15"/>
  <c r="AM208" i="15"/>
  <c r="AM209" i="15"/>
  <c r="AM210" i="15"/>
  <c r="AM211" i="15"/>
  <c r="AM212" i="15"/>
  <c r="AM213" i="15"/>
  <c r="AM214" i="15"/>
  <c r="AM215" i="15"/>
  <c r="AM216" i="15"/>
  <c r="AM217" i="15"/>
  <c r="AM218" i="15"/>
  <c r="AM219" i="15"/>
  <c r="AM220" i="15"/>
  <c r="AM221" i="15"/>
  <c r="AM222" i="15"/>
  <c r="AM223" i="15"/>
  <c r="AM224" i="15"/>
  <c r="AM225" i="15"/>
  <c r="AM226" i="15"/>
  <c r="AM227" i="15"/>
  <c r="AM228" i="15"/>
  <c r="AM229" i="15"/>
  <c r="AM230" i="15"/>
  <c r="AM231" i="15"/>
  <c r="AM232" i="15"/>
  <c r="AM233" i="15"/>
  <c r="AM234" i="15"/>
  <c r="AM235" i="15"/>
  <c r="AM236" i="15"/>
  <c r="AM237" i="15"/>
  <c r="AM238" i="15"/>
  <c r="AM239" i="15"/>
  <c r="AM240" i="15"/>
  <c r="AM241" i="15"/>
  <c r="AM242" i="15"/>
  <c r="AM243" i="15"/>
  <c r="AM244" i="15"/>
  <c r="AM245" i="15"/>
  <c r="AM246" i="15"/>
  <c r="AM247" i="15"/>
  <c r="AM248" i="15"/>
  <c r="AM249" i="15"/>
  <c r="AM250" i="15"/>
  <c r="AM251" i="15"/>
  <c r="AM252" i="15"/>
  <c r="AM253" i="15"/>
  <c r="AM254" i="15"/>
  <c r="AM255" i="15"/>
  <c r="AM256" i="15"/>
  <c r="AM257" i="15"/>
  <c r="AM258" i="15"/>
  <c r="AM259" i="15"/>
  <c r="AM260" i="15"/>
  <c r="AM261" i="15"/>
  <c r="AM262" i="15"/>
  <c r="AM263" i="15"/>
  <c r="AM264" i="15"/>
  <c r="AM265" i="15"/>
  <c r="AM266" i="15"/>
  <c r="AM267" i="15"/>
  <c r="AM268" i="15"/>
  <c r="AM269" i="15"/>
  <c r="AM270" i="15"/>
  <c r="AM271" i="15"/>
  <c r="AM272" i="15"/>
  <c r="AM273" i="15"/>
  <c r="AM274" i="15"/>
  <c r="AM275" i="15"/>
  <c r="AM276" i="15"/>
  <c r="AM277" i="15"/>
  <c r="AM278" i="15"/>
  <c r="AM279" i="15"/>
  <c r="AM280" i="15"/>
  <c r="AM281" i="15"/>
  <c r="AM282" i="15"/>
  <c r="AM283" i="15"/>
  <c r="AM284" i="15"/>
  <c r="AM285" i="15"/>
  <c r="AM286" i="15"/>
  <c r="AM287" i="15"/>
  <c r="AM288" i="15"/>
  <c r="AM289" i="15"/>
  <c r="AM290" i="15"/>
  <c r="AM291" i="15"/>
  <c r="AM292" i="15"/>
  <c r="AM293" i="15"/>
  <c r="AM294" i="15"/>
  <c r="AM295" i="15"/>
  <c r="AM296" i="15"/>
  <c r="AM297" i="15"/>
  <c r="AM298" i="15"/>
  <c r="AM299" i="15"/>
  <c r="AM300" i="15"/>
  <c r="AM301" i="15"/>
  <c r="AM302" i="15"/>
  <c r="AM303" i="15"/>
  <c r="AM304" i="15"/>
  <c r="AM305" i="15"/>
  <c r="AM306" i="15"/>
  <c r="AM307" i="15"/>
  <c r="AM308" i="15"/>
  <c r="AM309" i="15"/>
  <c r="AM310" i="15"/>
  <c r="AM311" i="15"/>
  <c r="AM312" i="15"/>
  <c r="AM313" i="15"/>
  <c r="AM314" i="15"/>
  <c r="AM315" i="15"/>
  <c r="AM316" i="15"/>
  <c r="AM317" i="15"/>
  <c r="AM318" i="15"/>
  <c r="AM319" i="15"/>
  <c r="AM320" i="15"/>
  <c r="AM321" i="15"/>
  <c r="AM322" i="15"/>
  <c r="AM323" i="15"/>
  <c r="AM324" i="15"/>
  <c r="AM325" i="15"/>
  <c r="AM326" i="15"/>
  <c r="AM327" i="15"/>
  <c r="AM328" i="15"/>
  <c r="AM329" i="15"/>
  <c r="AM330" i="15"/>
  <c r="AM331" i="15"/>
  <c r="AM332" i="15"/>
  <c r="AM333" i="15"/>
  <c r="AM334" i="15"/>
  <c r="AM335" i="15"/>
  <c r="AM336" i="15"/>
  <c r="AM337" i="15"/>
  <c r="AM338" i="15"/>
  <c r="AM339" i="15"/>
  <c r="AM340" i="15"/>
  <c r="AM341" i="15"/>
  <c r="AM342" i="15"/>
  <c r="AM343" i="15"/>
  <c r="AM344" i="15"/>
  <c r="AM345" i="15"/>
  <c r="AM346" i="15"/>
  <c r="AM347" i="15"/>
  <c r="AM348" i="15"/>
  <c r="AM349" i="15"/>
  <c r="AM350" i="15"/>
  <c r="AM351" i="15"/>
  <c r="AM352" i="15"/>
  <c r="AM353" i="15"/>
  <c r="AM354" i="15"/>
  <c r="AM355" i="15"/>
  <c r="AM356" i="15"/>
  <c r="AM357" i="15"/>
  <c r="AM358" i="15"/>
  <c r="AM359" i="15"/>
  <c r="AM360" i="15"/>
  <c r="AM361" i="15"/>
  <c r="AM362" i="15"/>
  <c r="AM363" i="15"/>
  <c r="AM364" i="15"/>
  <c r="AM365" i="15"/>
  <c r="AM366" i="15"/>
  <c r="AM367" i="15"/>
  <c r="AM368" i="15"/>
  <c r="AM369" i="15"/>
  <c r="AM370" i="15"/>
  <c r="AM371" i="15"/>
  <c r="AM372" i="15"/>
  <c r="AM373" i="15"/>
  <c r="AM374" i="15"/>
  <c r="AM375" i="15"/>
  <c r="AM376" i="15"/>
  <c r="AM377" i="15"/>
  <c r="AM378" i="15"/>
  <c r="AM379" i="15"/>
  <c r="AM380" i="15"/>
  <c r="AM381" i="15"/>
  <c r="AM382" i="15"/>
  <c r="AM3" i="15"/>
  <c r="AL382" i="15"/>
  <c r="AL381" i="15"/>
  <c r="AL380" i="15"/>
  <c r="AL379" i="15"/>
  <c r="AL378" i="15"/>
  <c r="AL377" i="15"/>
  <c r="AL376" i="15"/>
  <c r="AL375" i="15"/>
  <c r="AL374" i="15"/>
  <c r="AL373" i="15"/>
  <c r="AL372" i="15"/>
  <c r="AL371" i="15"/>
  <c r="AL370" i="15"/>
  <c r="AL369" i="15"/>
  <c r="AL368" i="15"/>
  <c r="AL367" i="15"/>
  <c r="AL366" i="15"/>
  <c r="AL365" i="15"/>
  <c r="AL364" i="15"/>
  <c r="AL363" i="15"/>
  <c r="AL362" i="15"/>
  <c r="AL361" i="15"/>
  <c r="AL360" i="15"/>
  <c r="AL359" i="15"/>
  <c r="AL358" i="15"/>
  <c r="AL357" i="15"/>
  <c r="AL356" i="15"/>
  <c r="AL355" i="15"/>
  <c r="AL354" i="15"/>
  <c r="AL353" i="15"/>
  <c r="AL352" i="15"/>
  <c r="AL351" i="15"/>
  <c r="AL350" i="15"/>
  <c r="AL349" i="15"/>
  <c r="AL348" i="15"/>
  <c r="AL347" i="15"/>
  <c r="AL346" i="15"/>
  <c r="AL345" i="15"/>
  <c r="AL344" i="15"/>
  <c r="AL343" i="15"/>
  <c r="AL342" i="15"/>
  <c r="AL341" i="15"/>
  <c r="AL340" i="15"/>
  <c r="AL339" i="15"/>
  <c r="AL338" i="15"/>
  <c r="AL337" i="15"/>
  <c r="AL336" i="15"/>
  <c r="AL335" i="15"/>
  <c r="AL334" i="15"/>
  <c r="AL333" i="15"/>
  <c r="AL332" i="15"/>
  <c r="AL331" i="15"/>
  <c r="E331" i="17"/>
  <c r="E331" i="19" s="1"/>
  <c r="E331" i="24" s="1"/>
  <c r="D331" i="13" s="1"/>
  <c r="AL330" i="15"/>
  <c r="AL329" i="15"/>
  <c r="AL328" i="15"/>
  <c r="AL327" i="15"/>
  <c r="E327" i="17"/>
  <c r="E327" i="19" s="1"/>
  <c r="AL326" i="15"/>
  <c r="AL325" i="15"/>
  <c r="AL324" i="15"/>
  <c r="AL323" i="15"/>
  <c r="AL322" i="15"/>
  <c r="AL321" i="15"/>
  <c r="AL320" i="15"/>
  <c r="AL319" i="15"/>
  <c r="AL318" i="15"/>
  <c r="AL317" i="15"/>
  <c r="AL316" i="15"/>
  <c r="AL315" i="15"/>
  <c r="AL314" i="15"/>
  <c r="AL313" i="15"/>
  <c r="AL312" i="15"/>
  <c r="AL311" i="15"/>
  <c r="AL310" i="15"/>
  <c r="AL309" i="15"/>
  <c r="AL308" i="15"/>
  <c r="AL307" i="15"/>
  <c r="AL306" i="15"/>
  <c r="AL305" i="15"/>
  <c r="AL304" i="15"/>
  <c r="AL303" i="15"/>
  <c r="AL302" i="15"/>
  <c r="AL301" i="15"/>
  <c r="AL300" i="15"/>
  <c r="AL299" i="15"/>
  <c r="AL298" i="15"/>
  <c r="AL297" i="15"/>
  <c r="AL296" i="15"/>
  <c r="AL295" i="15"/>
  <c r="AL294" i="15"/>
  <c r="AL293" i="15"/>
  <c r="AL292" i="15"/>
  <c r="AL291" i="15"/>
  <c r="AL290" i="15"/>
  <c r="AL289" i="15"/>
  <c r="AL288" i="15"/>
  <c r="AL287" i="15"/>
  <c r="AL286" i="15"/>
  <c r="AL285" i="15"/>
  <c r="AL284" i="15"/>
  <c r="AL283" i="15"/>
  <c r="AL282" i="15"/>
  <c r="AL281" i="15"/>
  <c r="AL280" i="15"/>
  <c r="AL279" i="15"/>
  <c r="AL278" i="15"/>
  <c r="AL277" i="15"/>
  <c r="AL276" i="15"/>
  <c r="AL275" i="15"/>
  <c r="AL274" i="15"/>
  <c r="AL273" i="15"/>
  <c r="AL272" i="15"/>
  <c r="AL271" i="15"/>
  <c r="E271" i="17"/>
  <c r="E271" i="19" s="1"/>
  <c r="AL270" i="15"/>
  <c r="AL269" i="15"/>
  <c r="AL268" i="15"/>
  <c r="AL267" i="15"/>
  <c r="AL266" i="15"/>
  <c r="AL265" i="15"/>
  <c r="AL264" i="15"/>
  <c r="AL263" i="15"/>
  <c r="AL262" i="15"/>
  <c r="AL261" i="15"/>
  <c r="AL260" i="15"/>
  <c r="AL259" i="15"/>
  <c r="AL258" i="15"/>
  <c r="AL257" i="15"/>
  <c r="AL256" i="15"/>
  <c r="AL255" i="15"/>
  <c r="AL254" i="15"/>
  <c r="AL253" i="15"/>
  <c r="AL252" i="15"/>
  <c r="AL251" i="15"/>
  <c r="AL250" i="15"/>
  <c r="AL249" i="15"/>
  <c r="AL248" i="15"/>
  <c r="AL247" i="15"/>
  <c r="AL246" i="15"/>
  <c r="AL245" i="15"/>
  <c r="AL244" i="15"/>
  <c r="AL243" i="15"/>
  <c r="AL242" i="15"/>
  <c r="AL241" i="15"/>
  <c r="AL240" i="15"/>
  <c r="AL239" i="15"/>
  <c r="AL238" i="15"/>
  <c r="AL237" i="15"/>
  <c r="AL236" i="15"/>
  <c r="AL235" i="15"/>
  <c r="AL234" i="15"/>
  <c r="AL233" i="15"/>
  <c r="AL232" i="15"/>
  <c r="AL231" i="15"/>
  <c r="AL230" i="15"/>
  <c r="AL229" i="15"/>
  <c r="AL228" i="15"/>
  <c r="AL227" i="15"/>
  <c r="AL226" i="15"/>
  <c r="AL225" i="15"/>
  <c r="AL224" i="15"/>
  <c r="AL223" i="15"/>
  <c r="AL222" i="15"/>
  <c r="AL221" i="15"/>
  <c r="AL220" i="15"/>
  <c r="AL219" i="15"/>
  <c r="AL218" i="15"/>
  <c r="AL217" i="15"/>
  <c r="AL216" i="15"/>
  <c r="AL215" i="15"/>
  <c r="AL214" i="15"/>
  <c r="AL213" i="15"/>
  <c r="AL212" i="15"/>
  <c r="AL211" i="15"/>
  <c r="AL210" i="15"/>
  <c r="AL209" i="15"/>
  <c r="AL208" i="15"/>
  <c r="AL207" i="15"/>
  <c r="AL206" i="15"/>
  <c r="AL205" i="15"/>
  <c r="AL204" i="15"/>
  <c r="AL203" i="15"/>
  <c r="E203" i="17"/>
  <c r="E203" i="19" s="1"/>
  <c r="D203" i="17"/>
  <c r="D203" i="19" s="1"/>
  <c r="D203" i="24" s="1"/>
  <c r="C203" i="13" s="1"/>
  <c r="AL202" i="15"/>
  <c r="AL201" i="15"/>
  <c r="AL200" i="15"/>
  <c r="AL199" i="15"/>
  <c r="AL198" i="15"/>
  <c r="AL197" i="15"/>
  <c r="AL196" i="15"/>
  <c r="AL195" i="15"/>
  <c r="AL194" i="15"/>
  <c r="AL193" i="15"/>
  <c r="AL192" i="15"/>
  <c r="AL191" i="15"/>
  <c r="AL190" i="15"/>
  <c r="AL189" i="15"/>
  <c r="AL188" i="15"/>
  <c r="AL187" i="15"/>
  <c r="AL186" i="15"/>
  <c r="AL185" i="15"/>
  <c r="AL184" i="15"/>
  <c r="AL183" i="15"/>
  <c r="AL182" i="15"/>
  <c r="AL181" i="15"/>
  <c r="AL180" i="15"/>
  <c r="AL179" i="15"/>
  <c r="AL178" i="15"/>
  <c r="AL177" i="15"/>
  <c r="AL176" i="15"/>
  <c r="AL175" i="15"/>
  <c r="AL174" i="15"/>
  <c r="AL173" i="15"/>
  <c r="AL172" i="15"/>
  <c r="AL171" i="15"/>
  <c r="AL170" i="15"/>
  <c r="AL169" i="15"/>
  <c r="AL168" i="15"/>
  <c r="AL167" i="15"/>
  <c r="AL166" i="15"/>
  <c r="AL165" i="15"/>
  <c r="AL164" i="15"/>
  <c r="AL163" i="15"/>
  <c r="AL162" i="15"/>
  <c r="AL161" i="15"/>
  <c r="AL160" i="15"/>
  <c r="AL159" i="15"/>
  <c r="AL158" i="15"/>
  <c r="AL157" i="15"/>
  <c r="AL156" i="15"/>
  <c r="AL155" i="15"/>
  <c r="AL154" i="15"/>
  <c r="AL153" i="15"/>
  <c r="AL152" i="15"/>
  <c r="AL151" i="15"/>
  <c r="AL150" i="15"/>
  <c r="AL149" i="15"/>
  <c r="AL148" i="15"/>
  <c r="AL147" i="15"/>
  <c r="AL146" i="15"/>
  <c r="AL145" i="15"/>
  <c r="AL144" i="15"/>
  <c r="AL143" i="15"/>
  <c r="AL142" i="15"/>
  <c r="AL141" i="15"/>
  <c r="AL140" i="15"/>
  <c r="AL139" i="15"/>
  <c r="AL138" i="15"/>
  <c r="AL137" i="15"/>
  <c r="AL136" i="15"/>
  <c r="AL135" i="15"/>
  <c r="AL134" i="15"/>
  <c r="AL133" i="15"/>
  <c r="AL132" i="15"/>
  <c r="AL131" i="15"/>
  <c r="AL130" i="15"/>
  <c r="AL129" i="15"/>
  <c r="AL128" i="15"/>
  <c r="AL127" i="15"/>
  <c r="AL126" i="15"/>
  <c r="AL125" i="15"/>
  <c r="AL124" i="15"/>
  <c r="AL123" i="15"/>
  <c r="AL122" i="15"/>
  <c r="AL121" i="15"/>
  <c r="AL120" i="15"/>
  <c r="AL119" i="15"/>
  <c r="AL118" i="15"/>
  <c r="AL117" i="15"/>
  <c r="AL116" i="15"/>
  <c r="AL115" i="15"/>
  <c r="AL114" i="15"/>
  <c r="AL113" i="15"/>
  <c r="AL112" i="15"/>
  <c r="AL111" i="15"/>
  <c r="AL110" i="15"/>
  <c r="AL109" i="15"/>
  <c r="AL108" i="15"/>
  <c r="AL107" i="15"/>
  <c r="AL106" i="15"/>
  <c r="AL105" i="15"/>
  <c r="AL104" i="15"/>
  <c r="AL103" i="15"/>
  <c r="AL102" i="15"/>
  <c r="AL101" i="15"/>
  <c r="AL100" i="15"/>
  <c r="AL99" i="15"/>
  <c r="AL98" i="15"/>
  <c r="AL97" i="15"/>
  <c r="AL96" i="15"/>
  <c r="AL95" i="15"/>
  <c r="AL94" i="15"/>
  <c r="AL93" i="15"/>
  <c r="AL92" i="15"/>
  <c r="AL91" i="15"/>
  <c r="AL90" i="15"/>
  <c r="AL89" i="15"/>
  <c r="AL88" i="15"/>
  <c r="AL87" i="15"/>
  <c r="AL86" i="15"/>
  <c r="AL85" i="15"/>
  <c r="AL84" i="15"/>
  <c r="AL83" i="15"/>
  <c r="AL82" i="15"/>
  <c r="AL81" i="15"/>
  <c r="AL80" i="15"/>
  <c r="AL79" i="15"/>
  <c r="AL78" i="15"/>
  <c r="AL77" i="15"/>
  <c r="AL76" i="15"/>
  <c r="AL75" i="15"/>
  <c r="AL74" i="15"/>
  <c r="AL73" i="15"/>
  <c r="AL72" i="15"/>
  <c r="AL71" i="15"/>
  <c r="AL70" i="15"/>
  <c r="AL69" i="15"/>
  <c r="AL68" i="15"/>
  <c r="AL67" i="15"/>
  <c r="AL66" i="15"/>
  <c r="AL65" i="15"/>
  <c r="AL64" i="15"/>
  <c r="AL63" i="15"/>
  <c r="AL62" i="15"/>
  <c r="AL61" i="15"/>
  <c r="AL60" i="15"/>
  <c r="AL59" i="15"/>
  <c r="AL58" i="15"/>
  <c r="AL57" i="15"/>
  <c r="AL56" i="15"/>
  <c r="AL55" i="15"/>
  <c r="AL54" i="15"/>
  <c r="AL53" i="15"/>
  <c r="AL52" i="15"/>
  <c r="AL51" i="15"/>
  <c r="AL50" i="15"/>
  <c r="AL49" i="15"/>
  <c r="AL48" i="15"/>
  <c r="AL47" i="15"/>
  <c r="AL46" i="15"/>
  <c r="AL45" i="15"/>
  <c r="AL44" i="15"/>
  <c r="AL43" i="15"/>
  <c r="AL42" i="15"/>
  <c r="AL41" i="15"/>
  <c r="AL40" i="15"/>
  <c r="AL39" i="15"/>
  <c r="AL38" i="15"/>
  <c r="AL37" i="15"/>
  <c r="AL36" i="15"/>
  <c r="AL35" i="15"/>
  <c r="AL34" i="15"/>
  <c r="AL33" i="15"/>
  <c r="AL32" i="15"/>
  <c r="AL31" i="15"/>
  <c r="AL30" i="15"/>
  <c r="AL29" i="15"/>
  <c r="AL28" i="15"/>
  <c r="AL27" i="15"/>
  <c r="AL26" i="15"/>
  <c r="AL25" i="15"/>
  <c r="AL24" i="15"/>
  <c r="AL23" i="15"/>
  <c r="AL22" i="15"/>
  <c r="AL21" i="15"/>
  <c r="AL20" i="15"/>
  <c r="AL19" i="15"/>
  <c r="AL18" i="15"/>
  <c r="AL17" i="15"/>
  <c r="AL16" i="15"/>
  <c r="AL15" i="15"/>
  <c r="AL14" i="15"/>
  <c r="AL13" i="15"/>
  <c r="AL12" i="15"/>
  <c r="AL11" i="15"/>
  <c r="AL10" i="15"/>
  <c r="AL9" i="15"/>
  <c r="AL8" i="15"/>
  <c r="AL7" i="15"/>
  <c r="AL6" i="15"/>
  <c r="AL5" i="15"/>
  <c r="AL4" i="15"/>
  <c r="AL3" i="15"/>
  <c r="AK4" i="1"/>
  <c r="AK5" i="1"/>
  <c r="AK6" i="1"/>
  <c r="AK7" i="1"/>
  <c r="AK8" i="1"/>
  <c r="AK9" i="1"/>
  <c r="AK10" i="1"/>
  <c r="AK11" i="1"/>
  <c r="AK12" i="1"/>
  <c r="AK13" i="1"/>
  <c r="AK14" i="1"/>
  <c r="AK15" i="1"/>
  <c r="E15" i="14" s="1"/>
  <c r="AK16" i="1"/>
  <c r="AK17" i="1"/>
  <c r="AK18" i="1"/>
  <c r="AK19" i="1"/>
  <c r="E19" i="14" s="1"/>
  <c r="E19" i="15" s="1"/>
  <c r="E19" i="16" s="1"/>
  <c r="E19" i="17" s="1"/>
  <c r="AK20" i="1"/>
  <c r="AK21" i="1"/>
  <c r="AK22" i="1"/>
  <c r="AK23" i="1"/>
  <c r="E23" i="14" s="1"/>
  <c r="E23" i="15" s="1"/>
  <c r="E23" i="16" s="1"/>
  <c r="E23" i="17" s="1"/>
  <c r="AK24" i="1"/>
  <c r="AK25" i="1"/>
  <c r="AK26" i="1"/>
  <c r="AK27" i="1"/>
  <c r="AK28" i="1"/>
  <c r="AK29" i="1"/>
  <c r="AK30" i="1"/>
  <c r="AK31" i="1"/>
  <c r="AK32" i="1"/>
  <c r="AK33" i="1"/>
  <c r="AK34" i="1"/>
  <c r="AK35" i="1"/>
  <c r="E35" i="14" s="1"/>
  <c r="E35" i="15" s="1"/>
  <c r="E35" i="16" s="1"/>
  <c r="E35" i="17" s="1"/>
  <c r="AK36" i="1"/>
  <c r="AK37" i="1"/>
  <c r="AK38" i="1"/>
  <c r="AK39" i="1"/>
  <c r="E39" i="14" s="1"/>
  <c r="AK40" i="1"/>
  <c r="AK41" i="1"/>
  <c r="AK42" i="1"/>
  <c r="AK43" i="1"/>
  <c r="E43" i="14" s="1"/>
  <c r="AK44" i="1"/>
  <c r="AK45" i="1"/>
  <c r="AK46" i="1"/>
  <c r="AK47" i="1"/>
  <c r="E47" i="17" s="1"/>
  <c r="E47" i="19" s="1"/>
  <c r="AK48" i="1"/>
  <c r="AK49" i="1"/>
  <c r="AK50" i="1"/>
  <c r="AK51" i="1"/>
  <c r="E51" i="14" s="1"/>
  <c r="AK52" i="1"/>
  <c r="AK53" i="1"/>
  <c r="AK54" i="1"/>
  <c r="AK55" i="1"/>
  <c r="E55" i="14" s="1"/>
  <c r="AK56" i="1"/>
  <c r="AK57" i="1"/>
  <c r="AK58" i="1"/>
  <c r="AK59" i="1"/>
  <c r="E59" i="14" s="1"/>
  <c r="AK60" i="1"/>
  <c r="AK61" i="1"/>
  <c r="AK62" i="1"/>
  <c r="AK63" i="1"/>
  <c r="E63" i="14" s="1"/>
  <c r="AK64" i="1"/>
  <c r="AK65" i="1"/>
  <c r="AK66" i="1"/>
  <c r="AK67" i="1"/>
  <c r="AK68" i="1"/>
  <c r="AK69" i="1"/>
  <c r="AK70" i="1"/>
  <c r="AK71" i="1"/>
  <c r="E71" i="14" s="1"/>
  <c r="AK72" i="1"/>
  <c r="AK73" i="1"/>
  <c r="AK74" i="1"/>
  <c r="AK75" i="1"/>
  <c r="AK76" i="1"/>
  <c r="AK77" i="1"/>
  <c r="AK78" i="1"/>
  <c r="AK79" i="1"/>
  <c r="E79" i="14" s="1"/>
  <c r="E79" i="15" s="1"/>
  <c r="E79" i="16" s="1"/>
  <c r="E79" i="17" s="1"/>
  <c r="AK80" i="1"/>
  <c r="AK81" i="1"/>
  <c r="AK82" i="1"/>
  <c r="AK83" i="1"/>
  <c r="E83" i="14" s="1"/>
  <c r="E83" i="15" s="1"/>
  <c r="E83" i="16" s="1"/>
  <c r="E83" i="17" s="1"/>
  <c r="AK84" i="1"/>
  <c r="AK85" i="1"/>
  <c r="AK86" i="1"/>
  <c r="AK87" i="1"/>
  <c r="AK88" i="1"/>
  <c r="AK89" i="1"/>
  <c r="AK90" i="1"/>
  <c r="AK91" i="1"/>
  <c r="E91" i="14" s="1"/>
  <c r="AK92" i="1"/>
  <c r="AK93" i="1"/>
  <c r="AK94" i="1"/>
  <c r="AK95" i="1"/>
  <c r="E95" i="14" s="1"/>
  <c r="AK96" i="1"/>
  <c r="AK97" i="1"/>
  <c r="AK98" i="1"/>
  <c r="AK99" i="1"/>
  <c r="E99" i="14" s="1"/>
  <c r="AK100" i="1"/>
  <c r="AK101" i="1"/>
  <c r="AK102" i="1"/>
  <c r="AK103" i="1"/>
  <c r="E103" i="14" s="1"/>
  <c r="AK104" i="1"/>
  <c r="AK105" i="1"/>
  <c r="AK106" i="1"/>
  <c r="AK107" i="1"/>
  <c r="E107" i="14" s="1"/>
  <c r="AK108" i="1"/>
  <c r="AK109" i="1"/>
  <c r="AK110" i="1"/>
  <c r="AK111" i="1"/>
  <c r="E111" i="14" s="1"/>
  <c r="AK112" i="1"/>
  <c r="AK113" i="1"/>
  <c r="AK114" i="1"/>
  <c r="AK115" i="1"/>
  <c r="AK116" i="1"/>
  <c r="AK117" i="1"/>
  <c r="AK118" i="1"/>
  <c r="AK119" i="1"/>
  <c r="E119" i="14" s="1"/>
  <c r="AK120" i="1"/>
  <c r="AK121" i="1"/>
  <c r="AK122" i="1"/>
  <c r="AK123" i="1"/>
  <c r="E123" i="14" s="1"/>
  <c r="E123" i="15" s="1"/>
  <c r="E123" i="16" s="1"/>
  <c r="E123" i="17" s="1"/>
  <c r="AK124" i="1"/>
  <c r="AK125" i="1"/>
  <c r="AK126" i="1"/>
  <c r="AK127" i="1"/>
  <c r="AK128" i="1"/>
  <c r="AK129" i="1"/>
  <c r="AK130" i="1"/>
  <c r="AK131" i="1"/>
  <c r="E131" i="14" s="1"/>
  <c r="AK132" i="1"/>
  <c r="AK133" i="1"/>
  <c r="AK134" i="1"/>
  <c r="AK135" i="1"/>
  <c r="E135" i="14" s="1"/>
  <c r="AK136" i="1"/>
  <c r="AK137" i="1"/>
  <c r="AK138" i="1"/>
  <c r="AK139" i="1"/>
  <c r="E139" i="14" s="1"/>
  <c r="AK140" i="1"/>
  <c r="AK141" i="1"/>
  <c r="AK142" i="1"/>
  <c r="AK143" i="1"/>
  <c r="E143" i="14" s="1"/>
  <c r="AK144" i="1"/>
  <c r="AK145" i="1"/>
  <c r="AK146" i="1"/>
  <c r="AK147" i="1"/>
  <c r="AK148" i="1"/>
  <c r="AK149" i="1"/>
  <c r="AK150" i="1"/>
  <c r="AK151" i="1"/>
  <c r="E151" i="14" s="1"/>
  <c r="AK152" i="1"/>
  <c r="AK153" i="1"/>
  <c r="AK154" i="1"/>
  <c r="AK155" i="1"/>
  <c r="D155" i="14" s="1"/>
  <c r="AK156" i="1"/>
  <c r="AK157" i="1"/>
  <c r="AK158" i="1"/>
  <c r="AK159" i="1"/>
  <c r="E159" i="14" s="1"/>
  <c r="E159" i="15" s="1"/>
  <c r="E159" i="16" s="1"/>
  <c r="E159" i="17" s="1"/>
  <c r="AK160" i="1"/>
  <c r="AK161" i="1"/>
  <c r="AK162" i="1"/>
  <c r="AK163" i="1"/>
  <c r="E163" i="14" s="1"/>
  <c r="E163" i="15" s="1"/>
  <c r="E163" i="16" s="1"/>
  <c r="E163" i="17" s="1"/>
  <c r="AK164" i="1"/>
  <c r="AK165" i="1"/>
  <c r="AK166" i="1"/>
  <c r="AK167" i="1"/>
  <c r="E167" i="14" s="1"/>
  <c r="E167" i="15" s="1"/>
  <c r="E167" i="16" s="1"/>
  <c r="E167" i="17" s="1"/>
  <c r="AK168" i="1"/>
  <c r="AK169" i="1"/>
  <c r="AK170" i="1"/>
  <c r="AK171" i="1"/>
  <c r="E171" i="14" s="1"/>
  <c r="AK172" i="1"/>
  <c r="AK173" i="1"/>
  <c r="AK174" i="1"/>
  <c r="AK175" i="1"/>
  <c r="AK176" i="1"/>
  <c r="AK177" i="1"/>
  <c r="AK178" i="1"/>
  <c r="AK179" i="1"/>
  <c r="E179" i="14" s="1"/>
  <c r="AK180" i="1"/>
  <c r="AK181" i="1"/>
  <c r="AK182" i="1"/>
  <c r="AK183" i="1"/>
  <c r="AK184" i="1"/>
  <c r="AK185" i="1"/>
  <c r="AK186" i="1"/>
  <c r="AK187" i="1"/>
  <c r="E187" i="14" s="1"/>
  <c r="AK188" i="1"/>
  <c r="AK189" i="1"/>
  <c r="AK190" i="1"/>
  <c r="AK191" i="1"/>
  <c r="E191" i="14" s="1"/>
  <c r="E191" i="15" s="1"/>
  <c r="E191" i="16" s="1"/>
  <c r="E191" i="17" s="1"/>
  <c r="AK192" i="1"/>
  <c r="AK193" i="1"/>
  <c r="AK194" i="1"/>
  <c r="AK195" i="1"/>
  <c r="E195" i="14" s="1"/>
  <c r="AK196" i="1"/>
  <c r="AK197" i="1"/>
  <c r="AK198" i="1"/>
  <c r="AK199" i="1"/>
  <c r="E199" i="14" s="1"/>
  <c r="AK200" i="1"/>
  <c r="AK201" i="1"/>
  <c r="AK202" i="1"/>
  <c r="AK203" i="1"/>
  <c r="E203" i="14" s="1"/>
  <c r="AK204" i="1"/>
  <c r="AK205" i="1"/>
  <c r="AK206" i="1"/>
  <c r="AK207" i="1"/>
  <c r="E207" i="14" s="1"/>
  <c r="AK208" i="1"/>
  <c r="AK209" i="1"/>
  <c r="AK210" i="1"/>
  <c r="AK211" i="1"/>
  <c r="E211" i="14" s="1"/>
  <c r="AK212" i="1"/>
  <c r="AK213" i="1"/>
  <c r="AK214" i="1"/>
  <c r="AK215" i="1"/>
  <c r="E215" i="14" s="1"/>
  <c r="AK216" i="1"/>
  <c r="AK217" i="1"/>
  <c r="AK218" i="1"/>
  <c r="AK219" i="1"/>
  <c r="E219" i="14" s="1"/>
  <c r="AK220" i="1"/>
  <c r="AK221" i="1"/>
  <c r="AK222" i="1"/>
  <c r="AK223" i="1"/>
  <c r="E223" i="14" s="1"/>
  <c r="AK224" i="1"/>
  <c r="AK225" i="1"/>
  <c r="AK226" i="1"/>
  <c r="AK227" i="1"/>
  <c r="E227" i="14" s="1"/>
  <c r="E227" i="15" s="1"/>
  <c r="E227" i="16" s="1"/>
  <c r="E227" i="17" s="1"/>
  <c r="AK228" i="1"/>
  <c r="AK229" i="1"/>
  <c r="AK230" i="1"/>
  <c r="AK231" i="1"/>
  <c r="E231" i="14" s="1"/>
  <c r="E231" i="15" s="1"/>
  <c r="E231" i="16" s="1"/>
  <c r="E231" i="17" s="1"/>
  <c r="AK232" i="1"/>
  <c r="AK233" i="1"/>
  <c r="AK234" i="1"/>
  <c r="AK235" i="1"/>
  <c r="E235" i="14" s="1"/>
  <c r="E235" i="15" s="1"/>
  <c r="E235" i="16" s="1"/>
  <c r="E235" i="17" s="1"/>
  <c r="AK236" i="1"/>
  <c r="AK237" i="1"/>
  <c r="AK238" i="1"/>
  <c r="AK239" i="1"/>
  <c r="E239" i="14" s="1"/>
  <c r="E239" i="15" s="1"/>
  <c r="E239" i="16" s="1"/>
  <c r="E239" i="17" s="1"/>
  <c r="AK240" i="1"/>
  <c r="AK241" i="1"/>
  <c r="AK242" i="1"/>
  <c r="AK243" i="1"/>
  <c r="AK244" i="1"/>
  <c r="AK245" i="1"/>
  <c r="AK246" i="1"/>
  <c r="AK247" i="1"/>
  <c r="E247" i="14" s="1"/>
  <c r="E247" i="15" s="1"/>
  <c r="E247" i="16" s="1"/>
  <c r="E247" i="17" s="1"/>
  <c r="AK248" i="1"/>
  <c r="AK249" i="1"/>
  <c r="AK250" i="1"/>
  <c r="AK251" i="1"/>
  <c r="AK252" i="1"/>
  <c r="AK253" i="1"/>
  <c r="AK254" i="1"/>
  <c r="AK255" i="1"/>
  <c r="E255" i="14" s="1"/>
  <c r="AK256" i="1"/>
  <c r="AK257" i="1"/>
  <c r="AK258" i="1"/>
  <c r="AK259" i="1"/>
  <c r="E259" i="14" s="1"/>
  <c r="E259" i="15" s="1"/>
  <c r="E259" i="16" s="1"/>
  <c r="E259" i="17" s="1"/>
  <c r="AK260" i="1"/>
  <c r="AK261" i="1"/>
  <c r="AK262" i="1"/>
  <c r="AK263" i="1"/>
  <c r="E263" i="14" s="1"/>
  <c r="AK264" i="1"/>
  <c r="AK265" i="1"/>
  <c r="AK266" i="1"/>
  <c r="AK267" i="1"/>
  <c r="E267" i="14" s="1"/>
  <c r="E267" i="15" s="1"/>
  <c r="E267" i="16" s="1"/>
  <c r="E267" i="17" s="1"/>
  <c r="AK268" i="1"/>
  <c r="AK269" i="1"/>
  <c r="AK270" i="1"/>
  <c r="AK271" i="1"/>
  <c r="E271" i="14" s="1"/>
  <c r="AK272" i="1"/>
  <c r="AK273" i="1"/>
  <c r="AK274" i="1"/>
  <c r="AK275" i="1"/>
  <c r="E275" i="14" s="1"/>
  <c r="AK276" i="1"/>
  <c r="AK277" i="1"/>
  <c r="AK278" i="1"/>
  <c r="AK279" i="1"/>
  <c r="E279" i="14" s="1"/>
  <c r="E279" i="15" s="1"/>
  <c r="E279" i="16" s="1"/>
  <c r="E279" i="17" s="1"/>
  <c r="AK280" i="1"/>
  <c r="AK281" i="1"/>
  <c r="AK282" i="1"/>
  <c r="AK283" i="1"/>
  <c r="E283" i="14" s="1"/>
  <c r="AK284" i="1"/>
  <c r="AK285" i="1"/>
  <c r="AK286" i="1"/>
  <c r="AK287" i="1"/>
  <c r="E287" i="14" s="1"/>
  <c r="E287" i="15" s="1"/>
  <c r="E287" i="16" s="1"/>
  <c r="E287" i="17" s="1"/>
  <c r="AK288" i="1"/>
  <c r="AK289" i="1"/>
  <c r="AK290" i="1"/>
  <c r="AK291" i="1"/>
  <c r="E291" i="14" s="1"/>
  <c r="AK292" i="1"/>
  <c r="AK293" i="1"/>
  <c r="AK294" i="1"/>
  <c r="AK295" i="1"/>
  <c r="E295" i="14" s="1"/>
  <c r="AK296" i="1"/>
  <c r="AK297" i="1"/>
  <c r="AK298" i="1"/>
  <c r="AK299" i="1"/>
  <c r="E299" i="14" s="1"/>
  <c r="AK300" i="1"/>
  <c r="AK301" i="1"/>
  <c r="AK302" i="1"/>
  <c r="AK303" i="1"/>
  <c r="AK304" i="1"/>
  <c r="AK305" i="1"/>
  <c r="AK306" i="1"/>
  <c r="AK307" i="1"/>
  <c r="E307" i="14" s="1"/>
  <c r="E307" i="15" s="1"/>
  <c r="E307" i="16" s="1"/>
  <c r="E307" i="17" s="1"/>
  <c r="AK308" i="1"/>
  <c r="AK309" i="1"/>
  <c r="AK310" i="1"/>
  <c r="AK311" i="1"/>
  <c r="AK312" i="1"/>
  <c r="AK313" i="1"/>
  <c r="AK314" i="1"/>
  <c r="AK315" i="1"/>
  <c r="E315" i="14" s="1"/>
  <c r="E315" i="15" s="1"/>
  <c r="E315" i="16" s="1"/>
  <c r="E315" i="17" s="1"/>
  <c r="AK316" i="1"/>
  <c r="AK317" i="1"/>
  <c r="AK318" i="1"/>
  <c r="AK319" i="1"/>
  <c r="E319" i="14" s="1"/>
  <c r="E319" i="15" s="1"/>
  <c r="E319" i="16" s="1"/>
  <c r="E319" i="17" s="1"/>
  <c r="AK320" i="1"/>
  <c r="AK321" i="1"/>
  <c r="AK322" i="1"/>
  <c r="AK323" i="1"/>
  <c r="E323" i="14" s="1"/>
  <c r="AK324" i="1"/>
  <c r="AK325" i="1"/>
  <c r="AK326" i="1"/>
  <c r="AK327" i="1"/>
  <c r="E327" i="14" s="1"/>
  <c r="AK328" i="1"/>
  <c r="AK329" i="1"/>
  <c r="AK330" i="1"/>
  <c r="AK331" i="1"/>
  <c r="E331" i="14" s="1"/>
  <c r="AK332" i="1"/>
  <c r="AK333" i="1"/>
  <c r="AK334" i="1"/>
  <c r="AK335" i="1"/>
  <c r="E335" i="14" s="1"/>
  <c r="E335" i="15" s="1"/>
  <c r="E335" i="16" s="1"/>
  <c r="E335" i="17" s="1"/>
  <c r="AK336" i="1"/>
  <c r="AK337" i="1"/>
  <c r="AK338" i="1"/>
  <c r="AK339" i="1"/>
  <c r="E339" i="14" s="1"/>
  <c r="E339" i="15" s="1"/>
  <c r="E339" i="16" s="1"/>
  <c r="E339" i="17" s="1"/>
  <c r="AK340" i="1"/>
  <c r="AK341" i="1"/>
  <c r="AK342" i="1"/>
  <c r="AK343" i="1"/>
  <c r="E343" i="14" s="1"/>
  <c r="AK344" i="1"/>
  <c r="AK345" i="1"/>
  <c r="AK346" i="1"/>
  <c r="AK347" i="1"/>
  <c r="E347" i="14" s="1"/>
  <c r="E347" i="15" s="1"/>
  <c r="E347" i="16" s="1"/>
  <c r="E347" i="17" s="1"/>
  <c r="AK348" i="1"/>
  <c r="AK349" i="1"/>
  <c r="AK350" i="1"/>
  <c r="AK351" i="1"/>
  <c r="E351" i="14" s="1"/>
  <c r="AK352" i="1"/>
  <c r="AK353" i="1"/>
  <c r="AK354" i="1"/>
  <c r="AK355" i="1"/>
  <c r="E355" i="14" s="1"/>
  <c r="AK356" i="1"/>
  <c r="AK357" i="1"/>
  <c r="AK358" i="1"/>
  <c r="AK359" i="1"/>
  <c r="E359" i="14" s="1"/>
  <c r="AK360" i="1"/>
  <c r="AK361" i="1"/>
  <c r="E361" i="14" s="1"/>
  <c r="AK362" i="1"/>
  <c r="AK363" i="1"/>
  <c r="E363" i="14" s="1"/>
  <c r="E363" i="15" s="1"/>
  <c r="E363" i="16" s="1"/>
  <c r="E363" i="17" s="1"/>
  <c r="AK364" i="1"/>
  <c r="AK365" i="1"/>
  <c r="AK366" i="1"/>
  <c r="AK367" i="1"/>
  <c r="E367" i="14" s="1"/>
  <c r="E367" i="15" s="1"/>
  <c r="E367" i="16" s="1"/>
  <c r="AK368" i="1"/>
  <c r="AK369" i="1"/>
  <c r="AK370" i="1"/>
  <c r="AK371" i="1"/>
  <c r="E371" i="14" s="1"/>
  <c r="E371" i="15" s="1"/>
  <c r="E371" i="16" s="1"/>
  <c r="E371" i="17" s="1"/>
  <c r="AK372" i="1"/>
  <c r="AK373" i="1"/>
  <c r="AK374" i="1"/>
  <c r="AK375" i="1"/>
  <c r="E375" i="14" s="1"/>
  <c r="AK376" i="1"/>
  <c r="AK377" i="1"/>
  <c r="E377" i="14" s="1"/>
  <c r="AK378" i="1"/>
  <c r="AK379" i="1"/>
  <c r="E379" i="14" s="1"/>
  <c r="E379" i="15" s="1"/>
  <c r="E379" i="16" s="1"/>
  <c r="E379" i="17" s="1"/>
  <c r="AK380" i="1"/>
  <c r="AK381" i="1"/>
  <c r="AK382" i="1"/>
  <c r="E7" i="14"/>
  <c r="E7" i="15" s="1"/>
  <c r="E7" i="16" s="1"/>
  <c r="E7" i="17" s="1"/>
  <c r="E13" i="14"/>
  <c r="E25" i="14"/>
  <c r="E27" i="14"/>
  <c r="E37" i="14"/>
  <c r="E52" i="14"/>
  <c r="E65" i="14"/>
  <c r="E67" i="14"/>
  <c r="E77" i="14"/>
  <c r="E4" i="14"/>
  <c r="E5" i="14"/>
  <c r="E9" i="14"/>
  <c r="E17" i="14"/>
  <c r="E20" i="14"/>
  <c r="E21" i="14"/>
  <c r="E29" i="14"/>
  <c r="E33" i="14"/>
  <c r="E36" i="14"/>
  <c r="E41" i="14"/>
  <c r="E45" i="14"/>
  <c r="E49" i="14"/>
  <c r="E53" i="14"/>
  <c r="E57" i="14"/>
  <c r="E61" i="14"/>
  <c r="E68" i="14"/>
  <c r="E69" i="14"/>
  <c r="E73" i="14"/>
  <c r="E81" i="14"/>
  <c r="E84" i="14"/>
  <c r="E85" i="14"/>
  <c r="E89" i="14"/>
  <c r="E93" i="14"/>
  <c r="E97" i="14"/>
  <c r="E100" i="14"/>
  <c r="E101" i="14"/>
  <c r="E105" i="14"/>
  <c r="E109" i="14"/>
  <c r="E113" i="14"/>
  <c r="E116" i="14"/>
  <c r="E117" i="14"/>
  <c r="E121" i="14"/>
  <c r="E125" i="14"/>
  <c r="E129" i="14"/>
  <c r="D132" i="14"/>
  <c r="E133" i="14"/>
  <c r="E136" i="14"/>
  <c r="E137" i="14"/>
  <c r="D140" i="14"/>
  <c r="E141" i="14"/>
  <c r="D144" i="14"/>
  <c r="E145" i="14"/>
  <c r="D148" i="14"/>
  <c r="E149" i="14"/>
  <c r="E152" i="14"/>
  <c r="E153" i="14"/>
  <c r="D156" i="14"/>
  <c r="E157" i="14"/>
  <c r="D160" i="14"/>
  <c r="E161" i="14"/>
  <c r="D164" i="14"/>
  <c r="E165" i="14"/>
  <c r="E168" i="14"/>
  <c r="E169" i="14"/>
  <c r="D172" i="14"/>
  <c r="E173" i="14"/>
  <c r="E177" i="14"/>
  <c r="E181" i="14"/>
  <c r="E185" i="14"/>
  <c r="D188" i="14"/>
  <c r="E189" i="14"/>
  <c r="E193" i="14"/>
  <c r="E197" i="14"/>
  <c r="E201" i="14"/>
  <c r="D204" i="14"/>
  <c r="E205" i="14"/>
  <c r="E209" i="14"/>
  <c r="E213" i="14"/>
  <c r="E217" i="14"/>
  <c r="D220" i="14"/>
  <c r="E221" i="14"/>
  <c r="E225" i="14"/>
  <c r="E229" i="14"/>
  <c r="E233" i="14"/>
  <c r="D236" i="14"/>
  <c r="E237" i="14"/>
  <c r="E241" i="14"/>
  <c r="E245" i="14"/>
  <c r="E249" i="14"/>
  <c r="D252" i="14"/>
  <c r="E253" i="14"/>
  <c r="E257" i="14"/>
  <c r="E261" i="14"/>
  <c r="E265" i="14"/>
  <c r="D268" i="14"/>
  <c r="E269" i="14"/>
  <c r="E273" i="14"/>
  <c r="E277" i="14"/>
  <c r="E281" i="14"/>
  <c r="D284" i="14"/>
  <c r="E285" i="14"/>
  <c r="E289" i="14"/>
  <c r="E293" i="14"/>
  <c r="E297" i="14"/>
  <c r="D300" i="14"/>
  <c r="E301" i="14"/>
  <c r="E305" i="14"/>
  <c r="E309" i="14"/>
  <c r="E313" i="14"/>
  <c r="D316" i="14"/>
  <c r="E317" i="14"/>
  <c r="E321" i="14"/>
  <c r="E325" i="14"/>
  <c r="E329" i="14"/>
  <c r="D332" i="14"/>
  <c r="E333" i="14"/>
  <c r="E337" i="14"/>
  <c r="E341" i="14"/>
  <c r="E345" i="14"/>
  <c r="E349" i="14"/>
  <c r="E353" i="14"/>
  <c r="E357" i="14"/>
  <c r="E365" i="14"/>
  <c r="E369" i="14"/>
  <c r="E373" i="14"/>
  <c r="E380" i="14"/>
  <c r="E381" i="14"/>
  <c r="AM4" i="14"/>
  <c r="AM5" i="14"/>
  <c r="AM6" i="14"/>
  <c r="AM7" i="14"/>
  <c r="AM8" i="14"/>
  <c r="AM9" i="14"/>
  <c r="AM10" i="14"/>
  <c r="AM11" i="14"/>
  <c r="AM12" i="14"/>
  <c r="AM13" i="14"/>
  <c r="AM14" i="14"/>
  <c r="AM15" i="14"/>
  <c r="AM16" i="14"/>
  <c r="AM17" i="14"/>
  <c r="AM18" i="14"/>
  <c r="AM19" i="14"/>
  <c r="AM20" i="14"/>
  <c r="AM21" i="14"/>
  <c r="AM22" i="14"/>
  <c r="AM23" i="14"/>
  <c r="AM24" i="14"/>
  <c r="AM25" i="14"/>
  <c r="AM26" i="14"/>
  <c r="AM27" i="14"/>
  <c r="AM28" i="14"/>
  <c r="AM29" i="14"/>
  <c r="AM30" i="14"/>
  <c r="AM31" i="14"/>
  <c r="AM32" i="14"/>
  <c r="AM33" i="14"/>
  <c r="AM34" i="14"/>
  <c r="AM35" i="14"/>
  <c r="AM36" i="14"/>
  <c r="AM37" i="14"/>
  <c r="AM38" i="14"/>
  <c r="AM39" i="14"/>
  <c r="AM40" i="14"/>
  <c r="AM41" i="14"/>
  <c r="AM42" i="14"/>
  <c r="AM43" i="14"/>
  <c r="AM44" i="14"/>
  <c r="AM45" i="14"/>
  <c r="AM46" i="14"/>
  <c r="AM47" i="14"/>
  <c r="AM48" i="14"/>
  <c r="AM49" i="14"/>
  <c r="AM50" i="14"/>
  <c r="AM51" i="14"/>
  <c r="AM52" i="14"/>
  <c r="AM53" i="14"/>
  <c r="AM54" i="14"/>
  <c r="AM55" i="14"/>
  <c r="AM56" i="14"/>
  <c r="AM57" i="14"/>
  <c r="AM58" i="14"/>
  <c r="AM59" i="14"/>
  <c r="AM60" i="14"/>
  <c r="AM61" i="14"/>
  <c r="AM62" i="14"/>
  <c r="AM63" i="14"/>
  <c r="AM64" i="14"/>
  <c r="AM65" i="14"/>
  <c r="AM66" i="14"/>
  <c r="AM67" i="14"/>
  <c r="AM68" i="14"/>
  <c r="AM69" i="14"/>
  <c r="AM70" i="14"/>
  <c r="AM71" i="14"/>
  <c r="AM72" i="14"/>
  <c r="AM73" i="14"/>
  <c r="AM74" i="14"/>
  <c r="AM75" i="14"/>
  <c r="AM76" i="14"/>
  <c r="AM77" i="14"/>
  <c r="AM78" i="14"/>
  <c r="AM79" i="14"/>
  <c r="AM80" i="14"/>
  <c r="AM81" i="14"/>
  <c r="AM82" i="14"/>
  <c r="AM83" i="14"/>
  <c r="AM84" i="14"/>
  <c r="AM85" i="14"/>
  <c r="AM86" i="14"/>
  <c r="AM87" i="14"/>
  <c r="AM88" i="14"/>
  <c r="AM89" i="14"/>
  <c r="AM90" i="14"/>
  <c r="AM91" i="14"/>
  <c r="AM92" i="14"/>
  <c r="AM93" i="14"/>
  <c r="AM94" i="14"/>
  <c r="AM95" i="14"/>
  <c r="AM96" i="14"/>
  <c r="AM97" i="14"/>
  <c r="AM98" i="14"/>
  <c r="AM99" i="14"/>
  <c r="AM100" i="14"/>
  <c r="AM101" i="14"/>
  <c r="AM102" i="14"/>
  <c r="AM103" i="14"/>
  <c r="AM104" i="14"/>
  <c r="AM105" i="14"/>
  <c r="AM106" i="14"/>
  <c r="AM107" i="14"/>
  <c r="AM108" i="14"/>
  <c r="AM109" i="14"/>
  <c r="AM110" i="14"/>
  <c r="AM111" i="14"/>
  <c r="AM112" i="14"/>
  <c r="AM113" i="14"/>
  <c r="AM114" i="14"/>
  <c r="AM115" i="14"/>
  <c r="AM116" i="14"/>
  <c r="AM117" i="14"/>
  <c r="AM118" i="14"/>
  <c r="AM119" i="14"/>
  <c r="AM120" i="14"/>
  <c r="AM121" i="14"/>
  <c r="AM122" i="14"/>
  <c r="AM123" i="14"/>
  <c r="AM124" i="14"/>
  <c r="AM125" i="14"/>
  <c r="AM126" i="14"/>
  <c r="AM127" i="14"/>
  <c r="AM128" i="14"/>
  <c r="AM129" i="14"/>
  <c r="AM130" i="14"/>
  <c r="AM131" i="14"/>
  <c r="AM132" i="14"/>
  <c r="AM133" i="14"/>
  <c r="AM134" i="14"/>
  <c r="AM135" i="14"/>
  <c r="AM136" i="14"/>
  <c r="AM137" i="14"/>
  <c r="AM138" i="14"/>
  <c r="AM139" i="14"/>
  <c r="AM140" i="14"/>
  <c r="AM141" i="14"/>
  <c r="AM142" i="14"/>
  <c r="AM143" i="14"/>
  <c r="AM144" i="14"/>
  <c r="AM145" i="14"/>
  <c r="AM146" i="14"/>
  <c r="AM147" i="14"/>
  <c r="AM148" i="14"/>
  <c r="AM149" i="14"/>
  <c r="AM150" i="14"/>
  <c r="AM151" i="14"/>
  <c r="AM152" i="14"/>
  <c r="AM153" i="14"/>
  <c r="AM154" i="14"/>
  <c r="AM155" i="14"/>
  <c r="AM156" i="14"/>
  <c r="AM157" i="14"/>
  <c r="AM158" i="14"/>
  <c r="AM159" i="14"/>
  <c r="AM160" i="14"/>
  <c r="AM161" i="14"/>
  <c r="AM162" i="14"/>
  <c r="AM163" i="14"/>
  <c r="AM164" i="14"/>
  <c r="AM165" i="14"/>
  <c r="AM166" i="14"/>
  <c r="AM167" i="14"/>
  <c r="AM168" i="14"/>
  <c r="AM169" i="14"/>
  <c r="AM170" i="14"/>
  <c r="AM171" i="14"/>
  <c r="AM172" i="14"/>
  <c r="AM173" i="14"/>
  <c r="AM174" i="14"/>
  <c r="AM175" i="14"/>
  <c r="AM176" i="14"/>
  <c r="AM177" i="14"/>
  <c r="AM178" i="14"/>
  <c r="AM179" i="14"/>
  <c r="AM180" i="14"/>
  <c r="AM181" i="14"/>
  <c r="AM182" i="14"/>
  <c r="AM183" i="14"/>
  <c r="AM184" i="14"/>
  <c r="AM185" i="14"/>
  <c r="AM186" i="14"/>
  <c r="AM187" i="14"/>
  <c r="AM188" i="14"/>
  <c r="AM189" i="14"/>
  <c r="AM190" i="14"/>
  <c r="AM191" i="14"/>
  <c r="AM192" i="14"/>
  <c r="AM193" i="14"/>
  <c r="AM194" i="14"/>
  <c r="AM195" i="14"/>
  <c r="AM196" i="14"/>
  <c r="AM197" i="14"/>
  <c r="AM198" i="14"/>
  <c r="AM199" i="14"/>
  <c r="AM200" i="14"/>
  <c r="AM201" i="14"/>
  <c r="AM202" i="14"/>
  <c r="AM203" i="14"/>
  <c r="AM204" i="14"/>
  <c r="AM205" i="14"/>
  <c r="AM206" i="14"/>
  <c r="AM207" i="14"/>
  <c r="AM208" i="14"/>
  <c r="AM209" i="14"/>
  <c r="AM210" i="14"/>
  <c r="AM211" i="14"/>
  <c r="AM212" i="14"/>
  <c r="AM213" i="14"/>
  <c r="AM214" i="14"/>
  <c r="AM215" i="14"/>
  <c r="AM216" i="14"/>
  <c r="AM217" i="14"/>
  <c r="AM218" i="14"/>
  <c r="AM219" i="14"/>
  <c r="AM220" i="14"/>
  <c r="AM221" i="14"/>
  <c r="AM222" i="14"/>
  <c r="AM223" i="14"/>
  <c r="AM224" i="14"/>
  <c r="AM225" i="14"/>
  <c r="AM226" i="14"/>
  <c r="AM227" i="14"/>
  <c r="AM228" i="14"/>
  <c r="AM229" i="14"/>
  <c r="AM230" i="14"/>
  <c r="AM231" i="14"/>
  <c r="AM232" i="14"/>
  <c r="AM233" i="14"/>
  <c r="AM234" i="14"/>
  <c r="AM235" i="14"/>
  <c r="AM236" i="14"/>
  <c r="AM237" i="14"/>
  <c r="AM238" i="14"/>
  <c r="AM239" i="14"/>
  <c r="AM240" i="14"/>
  <c r="AM241" i="14"/>
  <c r="AM242" i="14"/>
  <c r="AM243" i="14"/>
  <c r="AM244" i="14"/>
  <c r="AM245" i="14"/>
  <c r="AM246" i="14"/>
  <c r="AM247" i="14"/>
  <c r="AM248" i="14"/>
  <c r="AM249" i="14"/>
  <c r="AM250" i="14"/>
  <c r="AM251" i="14"/>
  <c r="AM252" i="14"/>
  <c r="AM253" i="14"/>
  <c r="AM254" i="14"/>
  <c r="AM255" i="14"/>
  <c r="AM256" i="14"/>
  <c r="AM257" i="14"/>
  <c r="AM258" i="14"/>
  <c r="AM259" i="14"/>
  <c r="AM260" i="14"/>
  <c r="AM261" i="14"/>
  <c r="AM262" i="14"/>
  <c r="AM263" i="14"/>
  <c r="AM264" i="14"/>
  <c r="AM265" i="14"/>
  <c r="AM266" i="14"/>
  <c r="AM267" i="14"/>
  <c r="AM268" i="14"/>
  <c r="AM269" i="14"/>
  <c r="AM270" i="14"/>
  <c r="AM271" i="14"/>
  <c r="AN271" i="14" s="1"/>
  <c r="AN271" i="15" s="1"/>
  <c r="AM271" i="16" s="1"/>
  <c r="AN271" i="17" s="1"/>
  <c r="AM271" i="18" s="1"/>
  <c r="AN271" i="19" s="1"/>
  <c r="AN271" i="20" s="1"/>
  <c r="AK271" i="21" s="1"/>
  <c r="AM272" i="14"/>
  <c r="AM273" i="14"/>
  <c r="AM274" i="14"/>
  <c r="AM275" i="14"/>
  <c r="AM276" i="14"/>
  <c r="AM277" i="14"/>
  <c r="AM278" i="14"/>
  <c r="AM279" i="14"/>
  <c r="AM280" i="14"/>
  <c r="AM281" i="14"/>
  <c r="AM282" i="14"/>
  <c r="AM283" i="14"/>
  <c r="AM284" i="14"/>
  <c r="AM285" i="14"/>
  <c r="AM286" i="14"/>
  <c r="AM287" i="14"/>
  <c r="AM288" i="14"/>
  <c r="AM289" i="14"/>
  <c r="AM290" i="14"/>
  <c r="AM291" i="14"/>
  <c r="AM292" i="14"/>
  <c r="AM293" i="14"/>
  <c r="AM294" i="14"/>
  <c r="AM295" i="14"/>
  <c r="AM296" i="14"/>
  <c r="AM297" i="14"/>
  <c r="AM298" i="14"/>
  <c r="AM299" i="14"/>
  <c r="AM300" i="14"/>
  <c r="AM301" i="14"/>
  <c r="AM302" i="14"/>
  <c r="AM303" i="14"/>
  <c r="AM304" i="14"/>
  <c r="AM305" i="14"/>
  <c r="AM306" i="14"/>
  <c r="AM307" i="14"/>
  <c r="AM308" i="14"/>
  <c r="AM309" i="14"/>
  <c r="AM310" i="14"/>
  <c r="AM311" i="14"/>
  <c r="AM312" i="14"/>
  <c r="AM313" i="14"/>
  <c r="AM314" i="14"/>
  <c r="AM315" i="14"/>
  <c r="AM316" i="14"/>
  <c r="AM317" i="14"/>
  <c r="AM318" i="14"/>
  <c r="AM319" i="14"/>
  <c r="AM320" i="14"/>
  <c r="AM321" i="14"/>
  <c r="AM322" i="14"/>
  <c r="AM323" i="14"/>
  <c r="AM324" i="14"/>
  <c r="AM325" i="14"/>
  <c r="AM326" i="14"/>
  <c r="AM327" i="14"/>
  <c r="AN327" i="14" s="1"/>
  <c r="AN327" i="15" s="1"/>
  <c r="AM327" i="16" s="1"/>
  <c r="AN327" i="17" s="1"/>
  <c r="AM327" i="18" s="1"/>
  <c r="AN327" i="19" s="1"/>
  <c r="AN327" i="20" s="1"/>
  <c r="AK327" i="21" s="1"/>
  <c r="AM328" i="14"/>
  <c r="AM329" i="14"/>
  <c r="AM330" i="14"/>
  <c r="AM331" i="14"/>
  <c r="AM332" i="14"/>
  <c r="AM333" i="14"/>
  <c r="AM334" i="14"/>
  <c r="AM335" i="14"/>
  <c r="AM336" i="14"/>
  <c r="AM337" i="14"/>
  <c r="AM338" i="14"/>
  <c r="AM339" i="14"/>
  <c r="AM340" i="14"/>
  <c r="AM341" i="14"/>
  <c r="AM342" i="14"/>
  <c r="AM343" i="14"/>
  <c r="AM344" i="14"/>
  <c r="AM345" i="14"/>
  <c r="AM346" i="14"/>
  <c r="AM347" i="14"/>
  <c r="AM348" i="14"/>
  <c r="AM349" i="14"/>
  <c r="AM350" i="14"/>
  <c r="AM351" i="14"/>
  <c r="AM352" i="14"/>
  <c r="AM353" i="14"/>
  <c r="AM354" i="14"/>
  <c r="AM355" i="14"/>
  <c r="AN355" i="14" s="1"/>
  <c r="AN355" i="15" s="1"/>
  <c r="AM355" i="16" s="1"/>
  <c r="AN355" i="17" s="1"/>
  <c r="AM355" i="18" s="1"/>
  <c r="AN355" i="19" s="1"/>
  <c r="AN355" i="20" s="1"/>
  <c r="AK355" i="21" s="1"/>
  <c r="AN355" i="22" s="1"/>
  <c r="AM355" i="23" s="1"/>
  <c r="AN355" i="24" s="1"/>
  <c r="E355" i="13" s="1"/>
  <c r="AM356" i="14"/>
  <c r="AM357" i="14"/>
  <c r="AM358" i="14"/>
  <c r="AM359" i="14"/>
  <c r="AM360" i="14"/>
  <c r="AM361" i="14"/>
  <c r="AM362" i="14"/>
  <c r="AM363" i="14"/>
  <c r="AM364" i="14"/>
  <c r="AM365" i="14"/>
  <c r="AM366" i="14"/>
  <c r="AM367" i="14"/>
  <c r="AN367" i="14" s="1"/>
  <c r="AN367" i="15" s="1"/>
  <c r="AM367" i="16" s="1"/>
  <c r="AN367" i="17" s="1"/>
  <c r="AM367" i="18" s="1"/>
  <c r="AN367" i="19" s="1"/>
  <c r="AN367" i="20" s="1"/>
  <c r="AK367" i="21" s="1"/>
  <c r="AM368" i="14"/>
  <c r="AM369" i="14"/>
  <c r="AM370" i="14"/>
  <c r="AM371" i="14"/>
  <c r="AM372" i="14"/>
  <c r="AM373" i="14"/>
  <c r="AM374" i="14"/>
  <c r="AM375" i="14"/>
  <c r="AM376" i="14"/>
  <c r="AM377" i="14"/>
  <c r="AM378" i="14"/>
  <c r="AM379" i="14"/>
  <c r="AM380" i="14"/>
  <c r="AM381" i="14"/>
  <c r="AM382" i="14"/>
  <c r="AM3" i="14"/>
  <c r="AL4" i="14"/>
  <c r="AL5" i="14"/>
  <c r="AL6" i="14"/>
  <c r="AL7" i="14"/>
  <c r="AL8" i="14"/>
  <c r="AL9" i="14"/>
  <c r="AL10" i="14"/>
  <c r="AL11" i="14"/>
  <c r="AL12" i="14"/>
  <c r="AL13" i="14"/>
  <c r="AL14" i="14"/>
  <c r="AL15" i="14"/>
  <c r="AL16" i="14"/>
  <c r="AL17" i="14"/>
  <c r="AL18" i="14"/>
  <c r="AL19" i="14"/>
  <c r="AL20" i="14"/>
  <c r="AL21" i="14"/>
  <c r="AL22" i="14"/>
  <c r="AL23" i="14"/>
  <c r="AL24" i="14"/>
  <c r="AL25" i="14"/>
  <c r="AL26" i="14"/>
  <c r="AL27" i="14"/>
  <c r="AL28" i="14"/>
  <c r="AL29" i="14"/>
  <c r="AL30" i="14"/>
  <c r="AL31" i="14"/>
  <c r="AL32" i="14"/>
  <c r="AL33" i="14"/>
  <c r="AL34" i="14"/>
  <c r="AL35" i="14"/>
  <c r="AL36" i="14"/>
  <c r="AL37" i="14"/>
  <c r="AL38" i="14"/>
  <c r="AL39" i="14"/>
  <c r="AL40" i="14"/>
  <c r="AL41" i="14"/>
  <c r="AL42" i="14"/>
  <c r="AL43" i="14"/>
  <c r="AL44" i="14"/>
  <c r="AL45" i="14"/>
  <c r="AL46" i="14"/>
  <c r="AL47" i="14"/>
  <c r="AL48" i="14"/>
  <c r="AL49" i="14"/>
  <c r="AL50" i="14"/>
  <c r="AL51" i="14"/>
  <c r="AL52" i="14"/>
  <c r="AL53" i="14"/>
  <c r="AL54" i="14"/>
  <c r="AL55" i="14"/>
  <c r="AL56" i="14"/>
  <c r="AL57" i="14"/>
  <c r="AL58" i="14"/>
  <c r="AL59" i="14"/>
  <c r="AL60" i="14"/>
  <c r="AL61" i="14"/>
  <c r="AL62" i="14"/>
  <c r="AL63" i="14"/>
  <c r="AL64" i="14"/>
  <c r="AL65" i="14"/>
  <c r="AL66" i="14"/>
  <c r="AL67" i="14"/>
  <c r="AL68" i="14"/>
  <c r="AL69" i="14"/>
  <c r="AL70" i="14"/>
  <c r="AL71" i="14"/>
  <c r="AL72" i="14"/>
  <c r="AL73" i="14"/>
  <c r="AL74" i="14"/>
  <c r="AL75" i="14"/>
  <c r="AL76" i="14"/>
  <c r="AL77" i="14"/>
  <c r="AL78" i="14"/>
  <c r="AL79" i="14"/>
  <c r="AL80" i="14"/>
  <c r="AL81" i="14"/>
  <c r="AL82" i="14"/>
  <c r="AL83" i="14"/>
  <c r="AL84" i="14"/>
  <c r="AL85" i="14"/>
  <c r="AL86" i="14"/>
  <c r="AL87" i="14"/>
  <c r="AL88" i="14"/>
  <c r="AL89" i="14"/>
  <c r="AL90" i="14"/>
  <c r="AL91" i="14"/>
  <c r="AL92" i="14"/>
  <c r="AL93" i="14"/>
  <c r="AL94" i="14"/>
  <c r="AL95" i="14"/>
  <c r="AL96" i="14"/>
  <c r="AL97" i="14"/>
  <c r="AL98" i="14"/>
  <c r="AL99" i="14"/>
  <c r="AL100" i="14"/>
  <c r="AL101" i="14"/>
  <c r="AL102" i="14"/>
  <c r="AL103" i="14"/>
  <c r="AL104" i="14"/>
  <c r="AL105" i="14"/>
  <c r="AL106" i="14"/>
  <c r="AL107" i="14"/>
  <c r="AL108" i="14"/>
  <c r="AL109" i="14"/>
  <c r="AL110" i="14"/>
  <c r="AL111" i="14"/>
  <c r="AL112" i="14"/>
  <c r="AL113" i="14"/>
  <c r="AL114" i="14"/>
  <c r="AL115" i="14"/>
  <c r="AL116" i="14"/>
  <c r="AL117" i="14"/>
  <c r="AL118" i="14"/>
  <c r="AL119" i="14"/>
  <c r="AL120" i="14"/>
  <c r="AL121" i="14"/>
  <c r="AL122" i="14"/>
  <c r="AL123" i="14"/>
  <c r="AL124" i="14"/>
  <c r="AL125" i="14"/>
  <c r="AL126" i="14"/>
  <c r="AL127" i="14"/>
  <c r="AL128" i="14"/>
  <c r="AL129" i="14"/>
  <c r="AL130" i="14"/>
  <c r="AL131" i="14"/>
  <c r="AL132" i="14"/>
  <c r="AL133" i="14"/>
  <c r="AL134" i="14"/>
  <c r="AL135" i="14"/>
  <c r="AL136" i="14"/>
  <c r="AL137" i="14"/>
  <c r="AL138" i="14"/>
  <c r="AL139" i="14"/>
  <c r="AL140" i="14"/>
  <c r="AL141" i="14"/>
  <c r="AL142" i="14"/>
  <c r="AL143" i="14"/>
  <c r="AL144" i="14"/>
  <c r="AL145" i="14"/>
  <c r="AL146" i="14"/>
  <c r="AL147" i="14"/>
  <c r="AL148" i="14"/>
  <c r="AL149" i="14"/>
  <c r="AL150" i="14"/>
  <c r="AL151" i="14"/>
  <c r="AL152" i="14"/>
  <c r="AL153" i="14"/>
  <c r="AL154" i="14"/>
  <c r="AL155" i="14"/>
  <c r="AL156" i="14"/>
  <c r="AL157" i="14"/>
  <c r="AL158" i="14"/>
  <c r="AL159" i="14"/>
  <c r="AL160" i="14"/>
  <c r="AL161" i="14"/>
  <c r="AL162" i="14"/>
  <c r="AL163" i="14"/>
  <c r="AL164" i="14"/>
  <c r="AL165" i="14"/>
  <c r="AL166" i="14"/>
  <c r="AL167" i="14"/>
  <c r="AL168" i="14"/>
  <c r="AL169" i="14"/>
  <c r="AL170" i="14"/>
  <c r="AL171" i="14"/>
  <c r="AL172" i="14"/>
  <c r="AL173" i="14"/>
  <c r="AL174" i="14"/>
  <c r="AL175" i="14"/>
  <c r="AL176" i="14"/>
  <c r="AL177" i="14"/>
  <c r="AL178" i="14"/>
  <c r="AL179" i="14"/>
  <c r="AL180" i="14"/>
  <c r="AL181" i="14"/>
  <c r="AL182" i="14"/>
  <c r="AL183" i="14"/>
  <c r="AL184" i="14"/>
  <c r="AL185" i="14"/>
  <c r="AL186" i="14"/>
  <c r="AL187" i="14"/>
  <c r="AL188" i="14"/>
  <c r="AL189" i="14"/>
  <c r="AL190" i="14"/>
  <c r="AL191" i="14"/>
  <c r="AL192" i="14"/>
  <c r="AL193" i="14"/>
  <c r="AL194" i="14"/>
  <c r="AL195" i="14"/>
  <c r="AL196" i="14"/>
  <c r="AL197" i="14"/>
  <c r="AL198" i="14"/>
  <c r="AL199" i="14"/>
  <c r="AL200" i="14"/>
  <c r="AL201" i="14"/>
  <c r="AL202" i="14"/>
  <c r="AL203" i="14"/>
  <c r="AL204" i="14"/>
  <c r="AL205" i="14"/>
  <c r="AL206" i="14"/>
  <c r="AL207" i="14"/>
  <c r="AL208" i="14"/>
  <c r="AL209" i="14"/>
  <c r="AL210" i="14"/>
  <c r="AL211" i="14"/>
  <c r="AL212" i="14"/>
  <c r="AL213" i="14"/>
  <c r="AL214" i="14"/>
  <c r="AL215" i="14"/>
  <c r="AL216" i="14"/>
  <c r="AL217" i="14"/>
  <c r="AL218" i="14"/>
  <c r="AL219" i="14"/>
  <c r="AL220" i="14"/>
  <c r="AL221" i="14"/>
  <c r="AL222" i="14"/>
  <c r="AL223" i="14"/>
  <c r="AL224" i="14"/>
  <c r="AL225" i="14"/>
  <c r="AL226" i="14"/>
  <c r="AL227" i="14"/>
  <c r="AL228" i="14"/>
  <c r="AL229" i="14"/>
  <c r="AL230" i="14"/>
  <c r="AL231" i="14"/>
  <c r="AL232" i="14"/>
  <c r="AL233" i="14"/>
  <c r="AL234" i="14"/>
  <c r="AL235" i="14"/>
  <c r="AL236" i="14"/>
  <c r="AL237" i="14"/>
  <c r="AL238" i="14"/>
  <c r="AL239" i="14"/>
  <c r="AL240" i="14"/>
  <c r="AL241" i="14"/>
  <c r="AL242" i="14"/>
  <c r="AL243" i="14"/>
  <c r="AL244" i="14"/>
  <c r="AL245" i="14"/>
  <c r="AL246" i="14"/>
  <c r="AL247" i="14"/>
  <c r="AL248" i="14"/>
  <c r="AL249" i="14"/>
  <c r="AL250" i="14"/>
  <c r="AL251" i="14"/>
  <c r="AL252" i="14"/>
  <c r="AL253" i="14"/>
  <c r="AL254" i="14"/>
  <c r="AL255" i="14"/>
  <c r="AL256" i="14"/>
  <c r="AL257" i="14"/>
  <c r="AL258" i="14"/>
  <c r="AL259" i="14"/>
  <c r="AL260" i="14"/>
  <c r="AL261" i="14"/>
  <c r="AL262" i="14"/>
  <c r="AL263" i="14"/>
  <c r="AL264" i="14"/>
  <c r="AL265" i="14"/>
  <c r="AL266" i="14"/>
  <c r="AL267" i="14"/>
  <c r="AL268" i="14"/>
  <c r="AL269" i="14"/>
  <c r="AL270" i="14"/>
  <c r="AL271" i="14"/>
  <c r="AL272" i="14"/>
  <c r="AL273" i="14"/>
  <c r="AL274" i="14"/>
  <c r="AL275" i="14"/>
  <c r="AL276" i="14"/>
  <c r="AL277" i="14"/>
  <c r="AL278" i="14"/>
  <c r="AL279" i="14"/>
  <c r="AL280" i="14"/>
  <c r="AL281" i="14"/>
  <c r="AL282" i="14"/>
  <c r="AL283" i="14"/>
  <c r="AL284" i="14"/>
  <c r="AL285" i="14"/>
  <c r="AL286" i="14"/>
  <c r="AL287" i="14"/>
  <c r="AL288" i="14"/>
  <c r="AL289" i="14"/>
  <c r="AL290" i="14"/>
  <c r="AL291" i="14"/>
  <c r="AL292" i="14"/>
  <c r="AL293" i="14"/>
  <c r="AL294" i="14"/>
  <c r="AL295" i="14"/>
  <c r="AL296" i="14"/>
  <c r="AL297" i="14"/>
  <c r="AL298" i="14"/>
  <c r="AL299" i="14"/>
  <c r="AL300" i="14"/>
  <c r="AL301" i="14"/>
  <c r="AL302" i="14"/>
  <c r="AL303" i="14"/>
  <c r="AL304" i="14"/>
  <c r="AL305" i="14"/>
  <c r="AL306" i="14"/>
  <c r="AL307" i="14"/>
  <c r="AL308" i="14"/>
  <c r="AL309" i="14"/>
  <c r="AL310" i="14"/>
  <c r="AL311" i="14"/>
  <c r="AL312" i="14"/>
  <c r="AL313" i="14"/>
  <c r="AL314" i="14"/>
  <c r="AL315" i="14"/>
  <c r="AL316" i="14"/>
  <c r="AL317" i="14"/>
  <c r="AL318" i="14"/>
  <c r="AL319" i="14"/>
  <c r="AL320" i="14"/>
  <c r="AL321" i="14"/>
  <c r="AL322" i="14"/>
  <c r="AL323" i="14"/>
  <c r="AL324" i="14"/>
  <c r="AL325" i="14"/>
  <c r="AL326" i="14"/>
  <c r="AL327" i="14"/>
  <c r="AL328" i="14"/>
  <c r="AL329" i="14"/>
  <c r="AL330" i="14"/>
  <c r="AL331" i="14"/>
  <c r="AL332" i="14"/>
  <c r="AL333" i="14"/>
  <c r="AL334" i="14"/>
  <c r="AL335" i="14"/>
  <c r="AL336" i="14"/>
  <c r="AL337" i="14"/>
  <c r="AL338" i="14"/>
  <c r="AL339" i="14"/>
  <c r="AL340" i="14"/>
  <c r="AL341" i="14"/>
  <c r="AL342" i="14"/>
  <c r="AL343" i="14"/>
  <c r="AL344" i="14"/>
  <c r="AL345" i="14"/>
  <c r="AL346" i="14"/>
  <c r="AL347" i="14"/>
  <c r="AL348" i="14"/>
  <c r="AL349" i="14"/>
  <c r="AL350" i="14"/>
  <c r="AL351" i="14"/>
  <c r="AL352" i="14"/>
  <c r="AL353" i="14"/>
  <c r="AL354" i="14"/>
  <c r="AL355" i="14"/>
  <c r="D355" i="15" s="1"/>
  <c r="D355" i="16" s="1"/>
  <c r="D355" i="17" s="1"/>
  <c r="AL356" i="14"/>
  <c r="AL357" i="14"/>
  <c r="AL358" i="14"/>
  <c r="AL359" i="14"/>
  <c r="AL360" i="14"/>
  <c r="AL361" i="14"/>
  <c r="AL362" i="14"/>
  <c r="AL363" i="14"/>
  <c r="AL364" i="14"/>
  <c r="AL365" i="14"/>
  <c r="AL366" i="14"/>
  <c r="AL367" i="14"/>
  <c r="AL368" i="14"/>
  <c r="AL369" i="14"/>
  <c r="AL370" i="14"/>
  <c r="AL371" i="14"/>
  <c r="AL372" i="14"/>
  <c r="AL373" i="14"/>
  <c r="AL374" i="14"/>
  <c r="AL375" i="14"/>
  <c r="AL376" i="14"/>
  <c r="AL377" i="14"/>
  <c r="AL378" i="14"/>
  <c r="AL379" i="14"/>
  <c r="AL380" i="14"/>
  <c r="AL381" i="14"/>
  <c r="AL382" i="14"/>
  <c r="E6" i="14"/>
  <c r="E8" i="14"/>
  <c r="E10" i="14"/>
  <c r="E11" i="14"/>
  <c r="E11" i="15" s="1"/>
  <c r="E11" i="16" s="1"/>
  <c r="E11" i="17" s="1"/>
  <c r="E12" i="14"/>
  <c r="E14" i="14"/>
  <c r="E16" i="14"/>
  <c r="E18" i="14"/>
  <c r="E22" i="14"/>
  <c r="E24" i="14"/>
  <c r="E26" i="14"/>
  <c r="E28" i="14"/>
  <c r="E30" i="14"/>
  <c r="E31" i="14"/>
  <c r="E32" i="14"/>
  <c r="E34" i="14"/>
  <c r="E38" i="14"/>
  <c r="E40" i="14"/>
  <c r="E42" i="14"/>
  <c r="E44" i="14"/>
  <c r="E46" i="14"/>
  <c r="E48" i="14"/>
  <c r="E50" i="14"/>
  <c r="E54" i="14"/>
  <c r="E56" i="14"/>
  <c r="E58" i="14"/>
  <c r="E60" i="14"/>
  <c r="E62" i="14"/>
  <c r="E64" i="14"/>
  <c r="E66" i="14"/>
  <c r="E70" i="14"/>
  <c r="E72" i="14"/>
  <c r="E74" i="14"/>
  <c r="E75" i="14"/>
  <c r="E75" i="15" s="1"/>
  <c r="E75" i="16" s="1"/>
  <c r="E75" i="17" s="1"/>
  <c r="E76" i="14"/>
  <c r="E78" i="14"/>
  <c r="E80" i="14"/>
  <c r="E82" i="14"/>
  <c r="E86" i="14"/>
  <c r="E87" i="14"/>
  <c r="E88" i="14"/>
  <c r="E90" i="14"/>
  <c r="E92" i="14"/>
  <c r="E94" i="14"/>
  <c r="E96" i="14"/>
  <c r="E98" i="14"/>
  <c r="E102" i="14"/>
  <c r="E104" i="14"/>
  <c r="E106" i="14"/>
  <c r="E108" i="14"/>
  <c r="E110" i="14"/>
  <c r="E112" i="14"/>
  <c r="E114" i="14"/>
  <c r="E115" i="14"/>
  <c r="E118" i="14"/>
  <c r="E120" i="14"/>
  <c r="E122" i="14"/>
  <c r="E124" i="14"/>
  <c r="E126" i="14"/>
  <c r="E127" i="14"/>
  <c r="E128" i="14"/>
  <c r="E130" i="14"/>
  <c r="E134" i="14"/>
  <c r="E138" i="14"/>
  <c r="E140" i="14"/>
  <c r="E142" i="14"/>
  <c r="E146" i="14"/>
  <c r="E147" i="14"/>
  <c r="E150" i="14"/>
  <c r="E154" i="14"/>
  <c r="E155" i="14"/>
  <c r="E155" i="15" s="1"/>
  <c r="E155" i="16" s="1"/>
  <c r="E155" i="17" s="1"/>
  <c r="E156" i="14"/>
  <c r="E158" i="14"/>
  <c r="E162" i="14"/>
  <c r="E166" i="14"/>
  <c r="E170" i="14"/>
  <c r="E172" i="14"/>
  <c r="E174" i="14"/>
  <c r="E175" i="14"/>
  <c r="E175" i="15" s="1"/>
  <c r="E175" i="16" s="1"/>
  <c r="E175" i="17" s="1"/>
  <c r="E178" i="14"/>
  <c r="E182" i="14"/>
  <c r="E183" i="14"/>
  <c r="E183" i="15" s="1"/>
  <c r="E183" i="16" s="1"/>
  <c r="E183" i="17" s="1"/>
  <c r="E186" i="14"/>
  <c r="E188" i="14"/>
  <c r="E190" i="14"/>
  <c r="E194" i="14"/>
  <c r="E198" i="14"/>
  <c r="E202" i="14"/>
  <c r="E206" i="14"/>
  <c r="E210" i="14"/>
  <c r="E214" i="14"/>
  <c r="E218" i="14"/>
  <c r="E222" i="14"/>
  <c r="E226" i="14"/>
  <c r="E230" i="14"/>
  <c r="E234" i="14"/>
  <c r="E236" i="14"/>
  <c r="E238" i="14"/>
  <c r="E242" i="14"/>
  <c r="E243" i="14"/>
  <c r="E246" i="14"/>
  <c r="E250" i="14"/>
  <c r="E251" i="14"/>
  <c r="E251" i="15" s="1"/>
  <c r="E251" i="16" s="1"/>
  <c r="E251" i="17" s="1"/>
  <c r="E252" i="14"/>
  <c r="E254" i="14"/>
  <c r="E258" i="14"/>
  <c r="E262" i="14"/>
  <c r="E266" i="14"/>
  <c r="E270" i="14"/>
  <c r="E274" i="14"/>
  <c r="E278" i="14"/>
  <c r="E282" i="14"/>
  <c r="E286" i="14"/>
  <c r="E290" i="14"/>
  <c r="E294" i="14"/>
  <c r="E298" i="14"/>
  <c r="E300" i="14"/>
  <c r="E302" i="14"/>
  <c r="E303" i="14"/>
  <c r="E303" i="15" s="1"/>
  <c r="E303" i="16" s="1"/>
  <c r="E303" i="17" s="1"/>
  <c r="E306" i="14"/>
  <c r="E310" i="14"/>
  <c r="E311" i="14"/>
  <c r="E314" i="14"/>
  <c r="E316" i="14"/>
  <c r="E318" i="14"/>
  <c r="E322" i="14"/>
  <c r="E326" i="14"/>
  <c r="E330" i="14"/>
  <c r="E334" i="14"/>
  <c r="E338" i="14"/>
  <c r="E342" i="14"/>
  <c r="E346" i="14"/>
  <c r="E350" i="14"/>
  <c r="E354" i="14"/>
  <c r="E358" i="14"/>
  <c r="E362" i="14"/>
  <c r="E366" i="14"/>
  <c r="E370" i="14"/>
  <c r="E374" i="14"/>
  <c r="E378" i="14"/>
  <c r="E382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3" i="14"/>
  <c r="D134" i="14"/>
  <c r="D135" i="14"/>
  <c r="D137" i="14"/>
  <c r="D138" i="14"/>
  <c r="D141" i="14"/>
  <c r="D142" i="14"/>
  <c r="D143" i="14"/>
  <c r="D145" i="14"/>
  <c r="D146" i="14"/>
  <c r="D147" i="14"/>
  <c r="D149" i="14"/>
  <c r="D150" i="14"/>
  <c r="D151" i="14"/>
  <c r="D153" i="14"/>
  <c r="D154" i="14"/>
  <c r="D157" i="14"/>
  <c r="D158" i="14"/>
  <c r="D159" i="14"/>
  <c r="D161" i="14"/>
  <c r="D162" i="14"/>
  <c r="D163" i="14"/>
  <c r="D165" i="14"/>
  <c r="D166" i="14"/>
  <c r="D167" i="14"/>
  <c r="D169" i="14"/>
  <c r="D170" i="14"/>
  <c r="D173" i="14"/>
  <c r="D174" i="14"/>
  <c r="D175" i="14"/>
  <c r="D177" i="14"/>
  <c r="D178" i="14"/>
  <c r="D179" i="14"/>
  <c r="D181" i="14"/>
  <c r="D182" i="14"/>
  <c r="D183" i="14"/>
  <c r="D185" i="14"/>
  <c r="D186" i="14"/>
  <c r="D189" i="14"/>
  <c r="D190" i="14"/>
  <c r="D191" i="14"/>
  <c r="D193" i="14"/>
  <c r="D194" i="14"/>
  <c r="D195" i="14"/>
  <c r="D197" i="14"/>
  <c r="D198" i="14"/>
  <c r="D199" i="14"/>
  <c r="D201" i="14"/>
  <c r="D202" i="14"/>
  <c r="D205" i="14"/>
  <c r="D206" i="14"/>
  <c r="D207" i="14"/>
  <c r="D209" i="14"/>
  <c r="D210" i="14"/>
  <c r="D211" i="14"/>
  <c r="D213" i="14"/>
  <c r="D214" i="14"/>
  <c r="D215" i="14"/>
  <c r="D217" i="14"/>
  <c r="D218" i="14"/>
  <c r="D221" i="14"/>
  <c r="D222" i="14"/>
  <c r="D223" i="14"/>
  <c r="D225" i="14"/>
  <c r="D226" i="14"/>
  <c r="D227" i="14"/>
  <c r="D229" i="14"/>
  <c r="D230" i="14"/>
  <c r="D231" i="14"/>
  <c r="D234" i="14"/>
  <c r="D235" i="14"/>
  <c r="D238" i="14"/>
  <c r="D239" i="14"/>
  <c r="D242" i="14"/>
  <c r="D243" i="14"/>
  <c r="D246" i="14"/>
  <c r="D247" i="14"/>
  <c r="D250" i="14"/>
  <c r="D251" i="14"/>
  <c r="D254" i="14"/>
  <c r="D255" i="14"/>
  <c r="D258" i="14"/>
  <c r="D259" i="14"/>
  <c r="D262" i="14"/>
  <c r="D263" i="14"/>
  <c r="D266" i="14"/>
  <c r="D267" i="14"/>
  <c r="D270" i="14"/>
  <c r="D271" i="14"/>
  <c r="D274" i="14"/>
  <c r="D275" i="14"/>
  <c r="D278" i="14"/>
  <c r="D279" i="14"/>
  <c r="D282" i="14"/>
  <c r="D283" i="14"/>
  <c r="D286" i="14"/>
  <c r="D287" i="14"/>
  <c r="D290" i="14"/>
  <c r="D291" i="14"/>
  <c r="D294" i="14"/>
  <c r="D295" i="14"/>
  <c r="D298" i="14"/>
  <c r="D299" i="14"/>
  <c r="D302" i="14"/>
  <c r="D303" i="14"/>
  <c r="D306" i="14"/>
  <c r="D307" i="14"/>
  <c r="D310" i="14"/>
  <c r="D311" i="14"/>
  <c r="D314" i="14"/>
  <c r="D315" i="14"/>
  <c r="D318" i="14"/>
  <c r="D319" i="14"/>
  <c r="D322" i="14"/>
  <c r="D323" i="14"/>
  <c r="D326" i="14"/>
  <c r="D327" i="14"/>
  <c r="D330" i="14"/>
  <c r="D331" i="14"/>
  <c r="D334" i="14"/>
  <c r="D335" i="14"/>
  <c r="D338" i="14"/>
  <c r="D339" i="14"/>
  <c r="D342" i="14"/>
  <c r="D343" i="14"/>
  <c r="D346" i="14"/>
  <c r="D347" i="14"/>
  <c r="D350" i="14"/>
  <c r="D351" i="14"/>
  <c r="D354" i="14"/>
  <c r="D355" i="14"/>
  <c r="D358" i="14"/>
  <c r="D359" i="14"/>
  <c r="D362" i="14"/>
  <c r="D363" i="14"/>
  <c r="D366" i="14"/>
  <c r="D370" i="14"/>
  <c r="D371" i="14"/>
  <c r="D374" i="14"/>
  <c r="D375" i="14"/>
  <c r="D378" i="14"/>
  <c r="D379" i="14"/>
  <c r="D382" i="14"/>
  <c r="E379" i="18" l="1"/>
  <c r="E379" i="19" s="1"/>
  <c r="E371" i="18"/>
  <c r="E371" i="19" s="1"/>
  <c r="E363" i="18"/>
  <c r="E363" i="19" s="1"/>
  <c r="E347" i="19"/>
  <c r="E347" i="18"/>
  <c r="E339" i="18"/>
  <c r="E339" i="19" s="1"/>
  <c r="E335" i="18"/>
  <c r="E335" i="19" s="1"/>
  <c r="E319" i="18"/>
  <c r="E319" i="19" s="1"/>
  <c r="E315" i="18"/>
  <c r="E315" i="19" s="1"/>
  <c r="E307" i="19"/>
  <c r="E307" i="18"/>
  <c r="E303" i="18"/>
  <c r="E303" i="19" s="1"/>
  <c r="E287" i="18"/>
  <c r="E287" i="19" s="1"/>
  <c r="E279" i="19"/>
  <c r="E279" i="18"/>
  <c r="E267" i="18"/>
  <c r="E267" i="19" s="1"/>
  <c r="E259" i="18"/>
  <c r="E259" i="19" s="1"/>
  <c r="E251" i="18"/>
  <c r="E251" i="19" s="1"/>
  <c r="E247" i="19"/>
  <c r="E247" i="18"/>
  <c r="E239" i="18"/>
  <c r="E239" i="19" s="1"/>
  <c r="E235" i="18"/>
  <c r="E235" i="19" s="1"/>
  <c r="E231" i="18"/>
  <c r="E231" i="19" s="1"/>
  <c r="E227" i="19"/>
  <c r="E227" i="18"/>
  <c r="E191" i="19"/>
  <c r="E191" i="18"/>
  <c r="E183" i="18"/>
  <c r="E183" i="19" s="1"/>
  <c r="E175" i="18"/>
  <c r="E175" i="19" s="1"/>
  <c r="E167" i="18"/>
  <c r="E167" i="19" s="1"/>
  <c r="E163" i="18"/>
  <c r="E163" i="19" s="1"/>
  <c r="E159" i="18"/>
  <c r="E159" i="19" s="1"/>
  <c r="E155" i="19"/>
  <c r="E155" i="18"/>
  <c r="E123" i="18"/>
  <c r="E123" i="19" s="1"/>
  <c r="E83" i="18"/>
  <c r="E83" i="19" s="1"/>
  <c r="E79" i="19"/>
  <c r="E79" i="18"/>
  <c r="E75" i="18"/>
  <c r="E75" i="19" s="1"/>
  <c r="E35" i="18"/>
  <c r="E35" i="19" s="1"/>
  <c r="E23" i="18"/>
  <c r="E23" i="19" s="1"/>
  <c r="E19" i="19"/>
  <c r="E19" i="18"/>
  <c r="E11" i="18"/>
  <c r="E11" i="19" s="1"/>
  <c r="E7" i="18"/>
  <c r="E7" i="19" s="1"/>
  <c r="D355" i="18"/>
  <c r="D355" i="19" s="1"/>
  <c r="E355" i="15"/>
  <c r="E355" i="16" s="1"/>
  <c r="E355" i="17" s="1"/>
  <c r="E355" i="18" s="1"/>
  <c r="E355" i="19" s="1"/>
  <c r="D367" i="14"/>
  <c r="D367" i="15" s="1"/>
  <c r="D367" i="16" s="1"/>
  <c r="AN203" i="22"/>
  <c r="AM203" i="23" s="1"/>
  <c r="AN203" i="24" s="1"/>
  <c r="E203" i="13" s="1"/>
  <c r="E203" i="24"/>
  <c r="D203" i="13" s="1"/>
  <c r="AN327" i="22"/>
  <c r="AM327" i="23" s="1"/>
  <c r="AN327" i="24" s="1"/>
  <c r="E327" i="13" s="1"/>
  <c r="D327" i="24"/>
  <c r="C327" i="13" s="1"/>
  <c r="E327" i="24"/>
  <c r="D327" i="13" s="1"/>
  <c r="AN271" i="22"/>
  <c r="AM271" i="23" s="1"/>
  <c r="AN271" i="24" s="1"/>
  <c r="E271" i="13" s="1"/>
  <c r="D271" i="24"/>
  <c r="C271" i="13" s="1"/>
  <c r="E271" i="24"/>
  <c r="D271" i="13" s="1"/>
  <c r="D367" i="17"/>
  <c r="E367" i="17"/>
  <c r="AN91" i="22"/>
  <c r="AM91" i="23" s="1"/>
  <c r="AN91" i="24" s="1"/>
  <c r="E91" i="13" s="1"/>
  <c r="D91" i="24"/>
  <c r="C91" i="13" s="1"/>
  <c r="E91" i="24"/>
  <c r="D91" i="13" s="1"/>
  <c r="AN31" i="22"/>
  <c r="AM31" i="23" s="1"/>
  <c r="AN31" i="24" s="1"/>
  <c r="E31" i="13" s="1"/>
  <c r="D31" i="24"/>
  <c r="C31" i="13" s="1"/>
  <c r="E31" i="24"/>
  <c r="D31" i="13" s="1"/>
  <c r="AN367" i="22"/>
  <c r="AM367" i="23" s="1"/>
  <c r="AN367" i="24" s="1"/>
  <c r="E367" i="13" s="1"/>
  <c r="D263" i="17"/>
  <c r="D263" i="19" s="1"/>
  <c r="E263" i="17"/>
  <c r="E263" i="19" s="1"/>
  <c r="E195" i="17"/>
  <c r="E195" i="19" s="1"/>
  <c r="D195" i="17"/>
  <c r="D195" i="19" s="1"/>
  <c r="E47" i="14"/>
  <c r="D47" i="17"/>
  <c r="D47" i="19" s="1"/>
  <c r="D219" i="14"/>
  <c r="D203" i="14"/>
  <c r="D187" i="14"/>
  <c r="D171" i="14"/>
  <c r="D139" i="14"/>
  <c r="E372" i="14"/>
  <c r="D372" i="14"/>
  <c r="E364" i="14"/>
  <c r="D364" i="14"/>
  <c r="E356" i="14"/>
  <c r="D356" i="14"/>
  <c r="E348" i="14"/>
  <c r="D348" i="14"/>
  <c r="D340" i="14"/>
  <c r="E340" i="14"/>
  <c r="D324" i="14"/>
  <c r="E324" i="14"/>
  <c r="D308" i="14"/>
  <c r="E308" i="14"/>
  <c r="D304" i="14"/>
  <c r="E304" i="14"/>
  <c r="E296" i="14"/>
  <c r="D296" i="14"/>
  <c r="D288" i="14"/>
  <c r="E288" i="14"/>
  <c r="D276" i="14"/>
  <c r="E276" i="14"/>
  <c r="D256" i="14"/>
  <c r="E256" i="14"/>
  <c r="D208" i="14"/>
  <c r="E208" i="14"/>
  <c r="E284" i="14"/>
  <c r="E220" i="14"/>
  <c r="D380" i="14"/>
  <c r="E332" i="14"/>
  <c r="E268" i="14"/>
  <c r="E204" i="14"/>
  <c r="E376" i="14"/>
  <c r="D376" i="14"/>
  <c r="E368" i="14"/>
  <c r="D368" i="14"/>
  <c r="E360" i="14"/>
  <c r="D360" i="14"/>
  <c r="E352" i="14"/>
  <c r="D352" i="14"/>
  <c r="E344" i="14"/>
  <c r="D344" i="14"/>
  <c r="D336" i="14"/>
  <c r="E336" i="14"/>
  <c r="E328" i="14"/>
  <c r="D328" i="14"/>
  <c r="D320" i="14"/>
  <c r="E320" i="14"/>
  <c r="E312" i="14"/>
  <c r="D312" i="14"/>
  <c r="D292" i="14"/>
  <c r="E292" i="14"/>
  <c r="E280" i="14"/>
  <c r="D280" i="14"/>
  <c r="D272" i="14"/>
  <c r="E272" i="14"/>
  <c r="E264" i="14"/>
  <c r="D264" i="14"/>
  <c r="D260" i="14"/>
  <c r="E260" i="14"/>
  <c r="E248" i="14"/>
  <c r="D248" i="14"/>
  <c r="D244" i="14"/>
  <c r="E244" i="14"/>
  <c r="D240" i="14"/>
  <c r="E240" i="14"/>
  <c r="E232" i="14"/>
  <c r="D232" i="14"/>
  <c r="D228" i="14"/>
  <c r="E228" i="14"/>
  <c r="D224" i="14"/>
  <c r="E224" i="14"/>
  <c r="E216" i="14"/>
  <c r="D216" i="14"/>
  <c r="D212" i="14"/>
  <c r="E212" i="14"/>
  <c r="E200" i="14"/>
  <c r="D200" i="14"/>
  <c r="D196" i="14"/>
  <c r="E196" i="14"/>
  <c r="D192" i="14"/>
  <c r="E192" i="14"/>
  <c r="E184" i="14"/>
  <c r="D184" i="14"/>
  <c r="D180" i="14"/>
  <c r="E180" i="14"/>
  <c r="D176" i="14"/>
  <c r="E176" i="14"/>
  <c r="E160" i="14"/>
  <c r="E144" i="14"/>
  <c r="D381" i="14"/>
  <c r="D377" i="14"/>
  <c r="D373" i="14"/>
  <c r="D369" i="14"/>
  <c r="D365" i="14"/>
  <c r="D361" i="14"/>
  <c r="D357" i="14"/>
  <c r="D353" i="14"/>
  <c r="D349" i="14"/>
  <c r="D345" i="14"/>
  <c r="D341" i="14"/>
  <c r="D337" i="14"/>
  <c r="D333" i="14"/>
  <c r="D329" i="14"/>
  <c r="D325" i="14"/>
  <c r="D321" i="14"/>
  <c r="D317" i="14"/>
  <c r="D313" i="14"/>
  <c r="D309" i="14"/>
  <c r="D305" i="14"/>
  <c r="D301" i="14"/>
  <c r="D297" i="14"/>
  <c r="D293" i="14"/>
  <c r="D289" i="14"/>
  <c r="D285" i="14"/>
  <c r="D281" i="14"/>
  <c r="D277" i="14"/>
  <c r="D273" i="14"/>
  <c r="D269" i="14"/>
  <c r="D265" i="14"/>
  <c r="D261" i="14"/>
  <c r="D257" i="14"/>
  <c r="D253" i="14"/>
  <c r="D249" i="14"/>
  <c r="D245" i="14"/>
  <c r="D241" i="14"/>
  <c r="D237" i="14"/>
  <c r="D233" i="14"/>
  <c r="E164" i="14"/>
  <c r="E148" i="14"/>
  <c r="E132" i="14"/>
  <c r="D168" i="14"/>
  <c r="D152" i="14"/>
  <c r="D136" i="14"/>
  <c r="AL3" i="14"/>
  <c r="E379" i="20" l="1"/>
  <c r="E379" i="21" s="1"/>
  <c r="E379" i="22" s="1"/>
  <c r="E379" i="23" s="1"/>
  <c r="E379" i="24" s="1"/>
  <c r="D379" i="13" s="1"/>
  <c r="E371" i="20"/>
  <c r="E371" i="21" s="1"/>
  <c r="E371" i="22" s="1"/>
  <c r="E371" i="23" s="1"/>
  <c r="E371" i="24" s="1"/>
  <c r="D371" i="13" s="1"/>
  <c r="E363" i="20"/>
  <c r="E363" i="21" s="1"/>
  <c r="E363" i="22" s="1"/>
  <c r="E363" i="23" s="1"/>
  <c r="E363" i="24" s="1"/>
  <c r="D363" i="13" s="1"/>
  <c r="E347" i="20"/>
  <c r="E347" i="21" s="1"/>
  <c r="E347" i="22" s="1"/>
  <c r="E347" i="23" s="1"/>
  <c r="E347" i="24" s="1"/>
  <c r="D347" i="13" s="1"/>
  <c r="E339" i="20"/>
  <c r="E339" i="21" s="1"/>
  <c r="E339" i="22" s="1"/>
  <c r="E339" i="23" s="1"/>
  <c r="E339" i="24" s="1"/>
  <c r="D339" i="13" s="1"/>
  <c r="E335" i="20"/>
  <c r="E335" i="21" s="1"/>
  <c r="E335" i="22" s="1"/>
  <c r="E335" i="23" s="1"/>
  <c r="E335" i="24" s="1"/>
  <c r="D335" i="13" s="1"/>
  <c r="E319" i="20"/>
  <c r="E319" i="21" s="1"/>
  <c r="E319" i="22" s="1"/>
  <c r="E319" i="23" s="1"/>
  <c r="E319" i="24" s="1"/>
  <c r="D319" i="13" s="1"/>
  <c r="E315" i="20"/>
  <c r="E315" i="21" s="1"/>
  <c r="E315" i="22" s="1"/>
  <c r="E315" i="23" s="1"/>
  <c r="E315" i="24" s="1"/>
  <c r="D315" i="13" s="1"/>
  <c r="E307" i="20"/>
  <c r="E307" i="21" s="1"/>
  <c r="E307" i="22" s="1"/>
  <c r="E307" i="23" s="1"/>
  <c r="E307" i="24" s="1"/>
  <c r="D307" i="13" s="1"/>
  <c r="E303" i="20"/>
  <c r="E303" i="21" s="1"/>
  <c r="E303" i="22" s="1"/>
  <c r="E303" i="23" s="1"/>
  <c r="E303" i="24" s="1"/>
  <c r="D303" i="13" s="1"/>
  <c r="E287" i="20"/>
  <c r="E287" i="21" s="1"/>
  <c r="E287" i="22" s="1"/>
  <c r="E287" i="23" s="1"/>
  <c r="E287" i="24" s="1"/>
  <c r="D287" i="13" s="1"/>
  <c r="E279" i="20"/>
  <c r="E279" i="21" s="1"/>
  <c r="E279" i="22" s="1"/>
  <c r="E279" i="23" s="1"/>
  <c r="E279" i="24" s="1"/>
  <c r="D279" i="13" s="1"/>
  <c r="E267" i="20"/>
  <c r="E267" i="21" s="1"/>
  <c r="E267" i="22" s="1"/>
  <c r="E267" i="23" s="1"/>
  <c r="E267" i="24" s="1"/>
  <c r="D267" i="13" s="1"/>
  <c r="E259" i="20"/>
  <c r="E259" i="21" s="1"/>
  <c r="E259" i="22" s="1"/>
  <c r="E259" i="23" s="1"/>
  <c r="E259" i="24" s="1"/>
  <c r="D259" i="13" s="1"/>
  <c r="E251" i="20"/>
  <c r="E251" i="21" s="1"/>
  <c r="E251" i="22" s="1"/>
  <c r="E251" i="23" s="1"/>
  <c r="E251" i="24" s="1"/>
  <c r="D251" i="13" s="1"/>
  <c r="E247" i="20"/>
  <c r="E247" i="21" s="1"/>
  <c r="E247" i="22" s="1"/>
  <c r="E247" i="23" s="1"/>
  <c r="E247" i="24" s="1"/>
  <c r="D247" i="13" s="1"/>
  <c r="E239" i="20"/>
  <c r="E239" i="21" s="1"/>
  <c r="E239" i="22" s="1"/>
  <c r="E239" i="23" s="1"/>
  <c r="E239" i="24" s="1"/>
  <c r="D239" i="13" s="1"/>
  <c r="E235" i="20"/>
  <c r="E235" i="21" s="1"/>
  <c r="E235" i="22" s="1"/>
  <c r="E235" i="23" s="1"/>
  <c r="E235" i="24" s="1"/>
  <c r="D235" i="13" s="1"/>
  <c r="E231" i="20"/>
  <c r="E231" i="21" s="1"/>
  <c r="E231" i="22" s="1"/>
  <c r="E231" i="23" s="1"/>
  <c r="E231" i="24" s="1"/>
  <c r="D231" i="13" s="1"/>
  <c r="E227" i="20"/>
  <c r="E227" i="21" s="1"/>
  <c r="E227" i="22" s="1"/>
  <c r="E227" i="23" s="1"/>
  <c r="E227" i="24" s="1"/>
  <c r="D227" i="13" s="1"/>
  <c r="E191" i="20"/>
  <c r="E191" i="21" s="1"/>
  <c r="E191" i="22" s="1"/>
  <c r="E191" i="23" s="1"/>
  <c r="E191" i="24" s="1"/>
  <c r="D191" i="13" s="1"/>
  <c r="E183" i="20"/>
  <c r="E183" i="21" s="1"/>
  <c r="E183" i="22" s="1"/>
  <c r="E183" i="23" s="1"/>
  <c r="E183" i="24" s="1"/>
  <c r="D183" i="13" s="1"/>
  <c r="E175" i="20"/>
  <c r="E175" i="21" s="1"/>
  <c r="E175" i="22" s="1"/>
  <c r="E175" i="23" s="1"/>
  <c r="E175" i="24" s="1"/>
  <c r="D175" i="13" s="1"/>
  <c r="E167" i="20"/>
  <c r="E167" i="21" s="1"/>
  <c r="E167" i="22" s="1"/>
  <c r="E167" i="23" s="1"/>
  <c r="E167" i="24" s="1"/>
  <c r="D167" i="13" s="1"/>
  <c r="E163" i="20"/>
  <c r="E163" i="21" s="1"/>
  <c r="E163" i="22" s="1"/>
  <c r="E163" i="23" s="1"/>
  <c r="E163" i="24" s="1"/>
  <c r="D163" i="13" s="1"/>
  <c r="E159" i="20"/>
  <c r="E159" i="21" s="1"/>
  <c r="E159" i="22" s="1"/>
  <c r="E159" i="23" s="1"/>
  <c r="E159" i="24" s="1"/>
  <c r="D159" i="13" s="1"/>
  <c r="E155" i="20"/>
  <c r="E155" i="21" s="1"/>
  <c r="E155" i="22" s="1"/>
  <c r="E155" i="23" s="1"/>
  <c r="E155" i="24" s="1"/>
  <c r="D155" i="13" s="1"/>
  <c r="E123" i="20"/>
  <c r="E123" i="21" s="1"/>
  <c r="E123" i="22" s="1"/>
  <c r="E123" i="23" s="1"/>
  <c r="E123" i="24" s="1"/>
  <c r="D123" i="13" s="1"/>
  <c r="E83" i="20"/>
  <c r="E83" i="21" s="1"/>
  <c r="E83" i="22" s="1"/>
  <c r="E83" i="23" s="1"/>
  <c r="E83" i="24" s="1"/>
  <c r="D83" i="13" s="1"/>
  <c r="E79" i="24"/>
  <c r="D79" i="13" s="1"/>
  <c r="E79" i="20"/>
  <c r="E79" i="21" s="1"/>
  <c r="E79" i="22" s="1"/>
  <c r="E79" i="23" s="1"/>
  <c r="E75" i="20"/>
  <c r="E75" i="21" s="1"/>
  <c r="E75" i="22" s="1"/>
  <c r="E75" i="23" s="1"/>
  <c r="E75" i="24" s="1"/>
  <c r="D75" i="13" s="1"/>
  <c r="E35" i="20"/>
  <c r="E35" i="21" s="1"/>
  <c r="E35" i="22" s="1"/>
  <c r="E35" i="23" s="1"/>
  <c r="E35" i="24" s="1"/>
  <c r="D35" i="13" s="1"/>
  <c r="E23" i="20"/>
  <c r="E23" i="21" s="1"/>
  <c r="E23" i="22" s="1"/>
  <c r="E23" i="23" s="1"/>
  <c r="E23" i="24" s="1"/>
  <c r="D23" i="13" s="1"/>
  <c r="E19" i="20"/>
  <c r="E19" i="21" s="1"/>
  <c r="E19" i="22" s="1"/>
  <c r="E19" i="23" s="1"/>
  <c r="E19" i="24" s="1"/>
  <c r="D19" i="13" s="1"/>
  <c r="E11" i="20"/>
  <c r="E11" i="21" s="1"/>
  <c r="E11" i="22" s="1"/>
  <c r="E11" i="23" s="1"/>
  <c r="E11" i="24" s="1"/>
  <c r="D11" i="13" s="1"/>
  <c r="E7" i="20"/>
  <c r="E7" i="21" s="1"/>
  <c r="E7" i="22" s="1"/>
  <c r="E7" i="23" s="1"/>
  <c r="E7" i="24" s="1"/>
  <c r="D7" i="13" s="1"/>
  <c r="D355" i="20"/>
  <c r="D355" i="21" s="1"/>
  <c r="D355" i="22" s="1"/>
  <c r="D355" i="23" s="1"/>
  <c r="D355" i="24" s="1"/>
  <c r="C355" i="13" s="1"/>
  <c r="E355" i="20"/>
  <c r="E355" i="21" s="1"/>
  <c r="E355" i="22" s="1"/>
  <c r="E355" i="23" s="1"/>
  <c r="E355" i="24" s="1"/>
  <c r="D355" i="13" s="1"/>
  <c r="E367" i="18"/>
  <c r="E367" i="19" s="1"/>
  <c r="D367" i="18"/>
  <c r="D367" i="19" s="1"/>
  <c r="AL162" i="1"/>
  <c r="AL161" i="1"/>
  <c r="AL160" i="1"/>
  <c r="AL159" i="1"/>
  <c r="E367" i="20" l="1"/>
  <c r="E367" i="21" s="1"/>
  <c r="E367" i="22" s="1"/>
  <c r="E367" i="23" s="1"/>
  <c r="E367" i="24" s="1"/>
  <c r="D367" i="13" s="1"/>
  <c r="D367" i="20"/>
  <c r="D367" i="21" s="1"/>
  <c r="D367" i="22" s="1"/>
  <c r="D367" i="23" s="1"/>
  <c r="D367" i="24" s="1"/>
  <c r="C367" i="13" s="1"/>
  <c r="AL58" i="1"/>
  <c r="AL57" i="1"/>
  <c r="AL56" i="1"/>
  <c r="AL55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5" i="1"/>
  <c r="AL336" i="1"/>
  <c r="AL337" i="1"/>
  <c r="AL338" i="1"/>
  <c r="AL339" i="1"/>
  <c r="AL340" i="1"/>
  <c r="AL341" i="1"/>
  <c r="AL342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331" i="1"/>
  <c r="AL332" i="1"/>
  <c r="AL333" i="1"/>
  <c r="AL334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M263" i="1" s="1"/>
  <c r="AN263" i="14" s="1"/>
  <c r="AN263" i="15" s="1"/>
  <c r="AM263" i="16" s="1"/>
  <c r="AN263" i="17" s="1"/>
  <c r="AM263" i="18" s="1"/>
  <c r="AN263" i="19" s="1"/>
  <c r="AN263" i="20" s="1"/>
  <c r="AK263" i="21" s="1"/>
  <c r="AL264" i="1"/>
  <c r="AL265" i="1"/>
  <c r="AL266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M195" i="1" s="1"/>
  <c r="AN195" i="14" s="1"/>
  <c r="AN195" i="15" s="1"/>
  <c r="AM195" i="16" s="1"/>
  <c r="AN195" i="17" s="1"/>
  <c r="AM195" i="18" s="1"/>
  <c r="AN195" i="19" s="1"/>
  <c r="AN195" i="20" s="1"/>
  <c r="AK195" i="21" s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N263" i="22" l="1"/>
  <c r="AM263" i="23" s="1"/>
  <c r="AN263" i="24" s="1"/>
  <c r="E263" i="13" s="1"/>
  <c r="E263" i="24"/>
  <c r="D263" i="13" s="1"/>
  <c r="D263" i="24"/>
  <c r="C263" i="13" s="1"/>
  <c r="AN195" i="22"/>
  <c r="AM195" i="23" s="1"/>
  <c r="AN195" i="24" s="1"/>
  <c r="E195" i="13" s="1"/>
  <c r="E195" i="24"/>
  <c r="D195" i="13" s="1"/>
  <c r="D195" i="24"/>
  <c r="C195" i="13" s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M47" i="1" s="1"/>
  <c r="AN47" i="14" s="1"/>
  <c r="AN47" i="15" s="1"/>
  <c r="AM47" i="16" s="1"/>
  <c r="AN47" i="17" s="1"/>
  <c r="AM47" i="18" s="1"/>
  <c r="AN47" i="19" s="1"/>
  <c r="AN47" i="20" s="1"/>
  <c r="AK47" i="21" s="1"/>
  <c r="AL48" i="1"/>
  <c r="AL49" i="1"/>
  <c r="AL50" i="1"/>
  <c r="AL51" i="1"/>
  <c r="AL52" i="1"/>
  <c r="AL53" i="1"/>
  <c r="AL54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3" i="1"/>
  <c r="AN47" i="22" l="1"/>
  <c r="AM47" i="23" s="1"/>
  <c r="AN47" i="24" s="1"/>
  <c r="E47" i="13" s="1"/>
  <c r="E47" i="24"/>
  <c r="D47" i="13" s="1"/>
  <c r="D47" i="24"/>
  <c r="C47" i="13" s="1"/>
  <c r="AM3" i="1"/>
  <c r="AN3" i="14" s="1"/>
  <c r="AN3" i="15" s="1"/>
  <c r="AM3" i="16" s="1"/>
  <c r="AN3" i="17" s="1"/>
  <c r="AM3" i="18" s="1"/>
  <c r="AN3" i="19" s="1"/>
  <c r="AN3" i="20" s="1"/>
  <c r="AK3" i="21" s="1"/>
  <c r="AN3" i="22" s="1"/>
  <c r="AM3" i="23" s="1"/>
  <c r="AN3" i="24" s="1"/>
  <c r="E3" i="13" s="1"/>
  <c r="B6" i="13" l="1"/>
  <c r="B5" i="13"/>
  <c r="B4" i="13"/>
  <c r="B3" i="13"/>
  <c r="AK3" i="1"/>
  <c r="E3" i="14" l="1"/>
  <c r="E3" i="17" s="1"/>
  <c r="E3" i="19" s="1"/>
  <c r="E3" i="24" s="1"/>
  <c r="D3" i="13" s="1"/>
  <c r="D3" i="14"/>
  <c r="D3" i="17" s="1"/>
  <c r="D3" i="19" s="1"/>
  <c r="D3" i="24" s="1"/>
  <c r="C3" i="13" s="1"/>
</calcChain>
</file>

<file path=xl/comments1.xml><?xml version="1.0" encoding="utf-8"?>
<comments xmlns="http://schemas.openxmlformats.org/spreadsheetml/2006/main">
  <authors>
    <author>BOURNON Yannick</author>
  </authors>
  <commentList>
    <comment ref="E367" authorId="0" shapeId="0">
      <text>
        <r>
          <rPr>
            <b/>
            <sz val="9"/>
            <color indexed="81"/>
            <rFont val="Tahoma"/>
            <charset val="1"/>
          </rPr>
          <t>BOURNON Yannick:</t>
        </r>
        <r>
          <rPr>
            <sz val="9"/>
            <color indexed="81"/>
            <rFont val="Tahoma"/>
            <charset val="1"/>
          </rPr>
          <t xml:space="preserve">
30+8j 2022</t>
        </r>
      </text>
    </comment>
  </commentList>
</comments>
</file>

<file path=xl/sharedStrings.xml><?xml version="1.0" encoding="utf-8"?>
<sst xmlns="http://schemas.openxmlformats.org/spreadsheetml/2006/main" count="7035" uniqueCount="122">
  <si>
    <t>NOMS</t>
  </si>
  <si>
    <t>Pris</t>
  </si>
  <si>
    <t>TOTAL</t>
  </si>
  <si>
    <t>RESTENT</t>
  </si>
  <si>
    <t>Congés</t>
  </si>
  <si>
    <t>Restent</t>
  </si>
  <si>
    <t>PRIS</t>
  </si>
  <si>
    <t>Ateliers</t>
  </si>
  <si>
    <t>R</t>
  </si>
  <si>
    <t>ST</t>
  </si>
  <si>
    <t>Congés SS</t>
  </si>
  <si>
    <t>Récup</t>
  </si>
  <si>
    <t>Total samedis</t>
  </si>
  <si>
    <t>Heures mobiles</t>
  </si>
  <si>
    <t>AGOUTIN Nicolas</t>
  </si>
  <si>
    <t>ANNE Michael</t>
  </si>
  <si>
    <t>ANNE Stéphanie</t>
  </si>
  <si>
    <t>BA Rouguiyatou</t>
  </si>
  <si>
    <t>BAT Thomas</t>
  </si>
  <si>
    <t>BELLANGER Jérémy</t>
  </si>
  <si>
    <t>BENARD Ghislain</t>
  </si>
  <si>
    <t>EHL</t>
  </si>
  <si>
    <t>BENARD Tom</t>
  </si>
  <si>
    <t>BENOIST Christine</t>
  </si>
  <si>
    <t>BERTIN Patricia</t>
  </si>
  <si>
    <t>BRACHTENDORF Franck</t>
  </si>
  <si>
    <t>BREDEL Stéphanie</t>
  </si>
  <si>
    <t>BRUNEAU Yannick</t>
  </si>
  <si>
    <t>M</t>
  </si>
  <si>
    <t>CHEVALIER Arnaud</t>
  </si>
  <si>
    <t>COMMARE Albert</t>
  </si>
  <si>
    <t>COUFIN Christophe</t>
  </si>
  <si>
    <t>DAVOULT Sébastien</t>
  </si>
  <si>
    <t>DEHAIS Bernard</t>
  </si>
  <si>
    <t>DELORME Ophélie</t>
  </si>
  <si>
    <t>DIALLO Issa</t>
  </si>
  <si>
    <t>DUBOC Delphine</t>
  </si>
  <si>
    <t>FADILI Saloua</t>
  </si>
  <si>
    <t>C</t>
  </si>
  <si>
    <t>P</t>
  </si>
  <si>
    <t>FERRIC Romann</t>
  </si>
  <si>
    <t>FIEVET Loic</t>
  </si>
  <si>
    <t>FLOCH Teegy</t>
  </si>
  <si>
    <t>FOSSE Gérard</t>
  </si>
  <si>
    <t>FOUBERT Patrice</t>
  </si>
  <si>
    <t>GERARD Dimitri</t>
  </si>
  <si>
    <t>GILLES Cyril</t>
  </si>
  <si>
    <t>GIMENEZ Joanna</t>
  </si>
  <si>
    <t>GRENARD Delphine</t>
  </si>
  <si>
    <t>GUERARD Cassandra</t>
  </si>
  <si>
    <t>GUIDER Brahim</t>
  </si>
  <si>
    <t>HAFIANE Hakima</t>
  </si>
  <si>
    <t>HAMEL Anne</t>
  </si>
  <si>
    <t>HANON David</t>
  </si>
  <si>
    <t>JANEZIC Anastasia</t>
  </si>
  <si>
    <t>JEANNE Antoine</t>
  </si>
  <si>
    <t>JOLY Cédric</t>
  </si>
  <si>
    <t>KAMARA Souleymanie</t>
  </si>
  <si>
    <t>KONATE Henda</t>
  </si>
  <si>
    <t>KONTE Bintou</t>
  </si>
  <si>
    <t>KORUTOS CHATAM Naomi</t>
  </si>
  <si>
    <t>LAVENU Boris</t>
  </si>
  <si>
    <t>LE LOET Séverine</t>
  </si>
  <si>
    <t>LEBLONDEL Jean-Christophe</t>
  </si>
  <si>
    <t>LECARON Arnaud</t>
  </si>
  <si>
    <t>LECARON Marie-Noelle</t>
  </si>
  <si>
    <t>LECLERC Virginie</t>
  </si>
  <si>
    <t>ETP</t>
  </si>
  <si>
    <t>Nbre de samedis</t>
  </si>
  <si>
    <t>LEFEBVRE Sandrine</t>
  </si>
  <si>
    <t>S</t>
  </si>
  <si>
    <t>LEGOUT Laura</t>
  </si>
  <si>
    <t>LELIEVRE Jean-Michel</t>
  </si>
  <si>
    <t>LESUEUR Odile</t>
  </si>
  <si>
    <t>LEVARAY Amandine</t>
  </si>
  <si>
    <t>LEVY Céline</t>
  </si>
  <si>
    <t>LIOUST DIT LAFLEUR Arnaud</t>
  </si>
  <si>
    <t>LOISEAU Jérémy</t>
  </si>
  <si>
    <t>LOUBEAU Christopher</t>
  </si>
  <si>
    <t>MALANDAIN Damien</t>
  </si>
  <si>
    <t>MALANDAIN Joris</t>
  </si>
  <si>
    <t>MARIE Cyrille</t>
  </si>
  <si>
    <t>MARTEL Anthony</t>
  </si>
  <si>
    <t>MENAGER Sylvie</t>
  </si>
  <si>
    <t>MEZENGUEL Christophe</t>
  </si>
  <si>
    <t>MEZENGUEL Véronique</t>
  </si>
  <si>
    <t>MOIGNARD Joachim</t>
  </si>
  <si>
    <t>MOY Brigitte</t>
  </si>
  <si>
    <t>PAUMELLE Mickael</t>
  </si>
  <si>
    <t>PAUMELLE Valérie</t>
  </si>
  <si>
    <t>PERRIN Thibaut</t>
  </si>
  <si>
    <t>PETIT Christophe</t>
  </si>
  <si>
    <t>PORET Alain</t>
  </si>
  <si>
    <t>PORET Céline</t>
  </si>
  <si>
    <t>PORET Kévin</t>
  </si>
  <si>
    <t>POUPON Francois-Xavier</t>
  </si>
  <si>
    <t>PREVOST Patrick</t>
  </si>
  <si>
    <t>PRUD'HOMME Grégory</t>
  </si>
  <si>
    <t>PRUD'HOMME Sébastien</t>
  </si>
  <si>
    <t>QUERTIER Florian</t>
  </si>
  <si>
    <t>RASTELLI Marc</t>
  </si>
  <si>
    <t>RUIZ Emilie</t>
  </si>
  <si>
    <t>SALOU Cécile</t>
  </si>
  <si>
    <t>SAVOYE Eddy</t>
  </si>
  <si>
    <t>TALBI Haitem</t>
  </si>
  <si>
    <t>TALBOT Thomas</t>
  </si>
  <si>
    <t>TROUILLET Sandrine</t>
  </si>
  <si>
    <t>VEISS Theo</t>
  </si>
  <si>
    <t>BUNEL Corentin</t>
  </si>
  <si>
    <t>IME</t>
  </si>
  <si>
    <t>Stage</t>
  </si>
  <si>
    <t>HAROUNA Didi</t>
  </si>
  <si>
    <t>GRATIGNY Jean-Philippe</t>
  </si>
  <si>
    <t>PREVOST Véronique</t>
  </si>
  <si>
    <t>MERCIER Florence</t>
  </si>
  <si>
    <t>SE</t>
  </si>
  <si>
    <t>LEGROS Damien
(mi-tps thér 31/3/22)</t>
  </si>
  <si>
    <t>CAPEL Sabrina
(mi-tps thér 15/5/22)</t>
  </si>
  <si>
    <t>RUIZ Manuel
(mi-tps thér 21/03/22)</t>
  </si>
  <si>
    <t>RUIZ Manuel</t>
  </si>
  <si>
    <t>LEGROS Damien</t>
  </si>
  <si>
    <t>CAPEL Sabrina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</si>
</sst>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rgb="FFFF0000"/>
      </patternFill>
    </fill>
    <fill>
      <patternFill patternType="solid">
        <fgColor rgb="FFFFFF00"/>
        <bgColor indexed="64"/>
      </patternFill>
    </fill>
    <fill>
      <patternFill patternType="lightGray">
        <fgColor rgb="FFFF0000"/>
        <bgColor auto="1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3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/>
    <xf numFmtId="164" fontId="0" fillId="2" borderId="15" xfId="0" applyNumberFormat="1" applyFill="1" applyBorder="1" applyAlignment="1">
      <alignment horizontal="center"/>
    </xf>
    <xf numFmtId="0" fontId="0" fillId="0" borderId="5" xfId="0" applyBorder="1"/>
    <xf numFmtId="0" fontId="0" fillId="2" borderId="20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5" xfId="0" applyFill="1" applyBorder="1" applyProtection="1">
      <protection locked="0"/>
    </xf>
    <xf numFmtId="0" fontId="1" fillId="0" borderId="5" xfId="0" applyFont="1" applyFill="1" applyBorder="1" applyProtection="1">
      <protection locked="0"/>
    </xf>
    <xf numFmtId="0" fontId="1" fillId="0" borderId="5" xfId="0" applyNumberFormat="1" applyFont="1" applyFill="1" applyBorder="1" applyProtection="1">
      <protection locked="0"/>
    </xf>
    <xf numFmtId="0" fontId="1" fillId="0" borderId="9" xfId="0" applyNumberFormat="1" applyFont="1" applyFill="1" applyBorder="1" applyProtection="1">
      <protection locked="0"/>
    </xf>
    <xf numFmtId="0" fontId="1" fillId="0" borderId="14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1" xfId="0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0" borderId="10" xfId="0" applyNumberFormat="1" applyFont="1" applyFill="1" applyBorder="1" applyProtection="1">
      <protection locked="0"/>
    </xf>
    <xf numFmtId="164" fontId="0" fillId="2" borderId="18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/>
    <xf numFmtId="0" fontId="0" fillId="0" borderId="28" xfId="0" applyBorder="1"/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1" xfId="0" applyBorder="1"/>
    <xf numFmtId="0" fontId="1" fillId="0" borderId="31" xfId="0" applyFont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/>
    </xf>
    <xf numFmtId="1" fontId="0" fillId="4" borderId="30" xfId="0" applyNumberFormat="1" applyFill="1" applyBorder="1" applyAlignment="1">
      <alignment horizontal="center"/>
    </xf>
    <xf numFmtId="2" fontId="0" fillId="4" borderId="30" xfId="0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16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17" fontId="4" fillId="0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164" fontId="1" fillId="2" borderId="19" xfId="0" applyNumberFormat="1" applyFont="1" applyFill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/>
    </xf>
    <xf numFmtId="0" fontId="0" fillId="5" borderId="29" xfId="0" applyFill="1" applyBorder="1" applyAlignment="1" applyProtection="1">
      <alignment horizontal="center" vertical="center"/>
      <protection locked="0"/>
    </xf>
    <xf numFmtId="0" fontId="1" fillId="5" borderId="10" xfId="0" applyNumberFormat="1" applyFont="1" applyFill="1" applyBorder="1" applyProtection="1">
      <protection locked="0"/>
    </xf>
    <xf numFmtId="0" fontId="1" fillId="5" borderId="5" xfId="0" applyNumberFormat="1" applyFont="1" applyFill="1" applyBorder="1" applyProtection="1">
      <protection locked="0"/>
    </xf>
    <xf numFmtId="0" fontId="1" fillId="5" borderId="14" xfId="0" applyNumberFormat="1" applyFont="1" applyFill="1" applyBorder="1" applyProtection="1">
      <protection locked="0"/>
    </xf>
    <xf numFmtId="0" fontId="1" fillId="5" borderId="9" xfId="0" applyNumberFormat="1" applyFont="1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0" fillId="5" borderId="10" xfId="0" applyFill="1" applyBorder="1" applyProtection="1">
      <protection locked="0"/>
    </xf>
    <xf numFmtId="0" fontId="0" fillId="5" borderId="5" xfId="0" applyFill="1" applyBorder="1" applyProtection="1">
      <protection locked="0"/>
    </xf>
    <xf numFmtId="0" fontId="0" fillId="5" borderId="14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6" borderId="29" xfId="0" applyFill="1" applyBorder="1" applyAlignment="1" applyProtection="1">
      <alignment horizontal="center" vertical="center"/>
      <protection locked="0"/>
    </xf>
    <xf numFmtId="0" fontId="1" fillId="6" borderId="10" xfId="0" applyNumberFormat="1" applyFont="1" applyFill="1" applyBorder="1" applyProtection="1">
      <protection locked="0"/>
    </xf>
    <xf numFmtId="0" fontId="1" fillId="6" borderId="5" xfId="0" applyNumberFormat="1" applyFont="1" applyFill="1" applyBorder="1" applyProtection="1">
      <protection locked="0"/>
    </xf>
    <xf numFmtId="0" fontId="1" fillId="6" borderId="14" xfId="0" applyNumberFormat="1" applyFont="1" applyFill="1" applyBorder="1" applyProtection="1">
      <protection locked="0"/>
    </xf>
    <xf numFmtId="0" fontId="1" fillId="6" borderId="9" xfId="0" applyNumberFormat="1" applyFont="1" applyFill="1" applyBorder="1" applyProtection="1">
      <protection locked="0"/>
    </xf>
    <xf numFmtId="0" fontId="0" fillId="6" borderId="11" xfId="0" applyFill="1" applyBorder="1" applyProtection="1">
      <protection locked="0"/>
    </xf>
    <xf numFmtId="0" fontId="0" fillId="6" borderId="10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0" fillId="6" borderId="14" xfId="0" applyFill="1" applyBorder="1" applyProtection="1">
      <protection locked="0"/>
    </xf>
    <xf numFmtId="0" fontId="1" fillId="5" borderId="5" xfId="0" applyFont="1" applyFill="1" applyBorder="1" applyProtection="1">
      <protection locked="0"/>
    </xf>
    <xf numFmtId="0" fontId="0" fillId="2" borderId="19" xfId="0" applyFill="1" applyBorder="1" applyAlignment="1">
      <alignment horizontal="center"/>
    </xf>
    <xf numFmtId="1" fontId="0" fillId="4" borderId="36" xfId="0" applyNumberFormat="1" applyFill="1" applyBorder="1" applyAlignment="1">
      <alignment horizontal="center"/>
    </xf>
    <xf numFmtId="1" fontId="0" fillId="4" borderId="40" xfId="0" applyNumberFormat="1" applyFill="1" applyBorder="1" applyAlignment="1">
      <alignment horizontal="center"/>
    </xf>
    <xf numFmtId="1" fontId="0" fillId="4" borderId="4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0" fillId="4" borderId="22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/>
    </xf>
    <xf numFmtId="2" fontId="0" fillId="4" borderId="40" xfId="0" applyNumberFormat="1" applyFill="1" applyBorder="1" applyAlignment="1">
      <alignment horizontal="center"/>
    </xf>
    <xf numFmtId="0" fontId="1" fillId="0" borderId="11" xfId="0" applyNumberFormat="1" applyFont="1" applyFill="1" applyBorder="1" applyProtection="1">
      <protection locked="0"/>
    </xf>
    <xf numFmtId="0" fontId="1" fillId="5" borderId="11" xfId="0" applyNumberFormat="1" applyFont="1" applyFill="1" applyBorder="1" applyProtection="1">
      <protection locked="0"/>
    </xf>
    <xf numFmtId="0" fontId="1" fillId="6" borderId="11" xfId="0" applyNumberFormat="1" applyFont="1" applyFill="1" applyBorder="1" applyProtection="1">
      <protection locked="0"/>
    </xf>
    <xf numFmtId="0" fontId="1" fillId="0" borderId="34" xfId="0" applyFont="1" applyFill="1" applyBorder="1" applyProtection="1">
      <protection locked="0"/>
    </xf>
    <xf numFmtId="0" fontId="1" fillId="0" borderId="33" xfId="0" applyFont="1" applyFill="1" applyBorder="1" applyProtection="1">
      <protection locked="0"/>
    </xf>
    <xf numFmtId="0" fontId="1" fillId="0" borderId="21" xfId="0" applyFont="1" applyFill="1" applyBorder="1" applyProtection="1">
      <protection locked="0"/>
    </xf>
    <xf numFmtId="0" fontId="1" fillId="0" borderId="24" xfId="0" applyFont="1" applyFill="1" applyBorder="1" applyProtection="1">
      <protection locked="0"/>
    </xf>
    <xf numFmtId="0" fontId="1" fillId="0" borderId="23" xfId="0" applyFont="1" applyFill="1" applyBorder="1" applyProtection="1">
      <protection locked="0"/>
    </xf>
    <xf numFmtId="0" fontId="1" fillId="0" borderId="33" xfId="0" applyNumberFormat="1" applyFont="1" applyFill="1" applyBorder="1" applyProtection="1">
      <protection locked="0"/>
    </xf>
    <xf numFmtId="0" fontId="0" fillId="0" borderId="34" xfId="0" applyFill="1" applyBorder="1" applyProtection="1">
      <protection locked="0"/>
    </xf>
    <xf numFmtId="0" fontId="0" fillId="0" borderId="24" xfId="0" applyFill="1" applyBorder="1" applyProtection="1">
      <protection locked="0"/>
    </xf>
    <xf numFmtId="0" fontId="0" fillId="0" borderId="33" xfId="0" applyFill="1" applyBorder="1" applyProtection="1">
      <protection locked="0"/>
    </xf>
    <xf numFmtId="0" fontId="0" fillId="0" borderId="21" xfId="0" applyFill="1" applyBorder="1" applyProtection="1">
      <protection locked="0"/>
    </xf>
    <xf numFmtId="0" fontId="0" fillId="0" borderId="43" xfId="0" applyBorder="1"/>
    <xf numFmtId="0" fontId="0" fillId="0" borderId="44" xfId="0" applyBorder="1"/>
    <xf numFmtId="0" fontId="0" fillId="0" borderId="21" xfId="0" applyBorder="1"/>
    <xf numFmtId="0" fontId="0" fillId="0" borderId="23" xfId="0" applyBorder="1"/>
    <xf numFmtId="17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1" fontId="3" fillId="3" borderId="29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 applyProtection="1">
      <alignment horizontal="center"/>
    </xf>
    <xf numFmtId="0" fontId="0" fillId="3" borderId="32" xfId="0" applyFill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/>
    </xf>
    <xf numFmtId="0" fontId="0" fillId="0" borderId="7" xfId="0" applyNumberFormat="1" applyBorder="1" applyAlignment="1" applyProtection="1">
      <alignment horizontal="center"/>
    </xf>
    <xf numFmtId="0" fontId="0" fillId="0" borderId="42" xfId="0" applyNumberFormat="1" applyBorder="1" applyAlignment="1" applyProtection="1">
      <alignment horizontal="center"/>
    </xf>
    <xf numFmtId="0" fontId="0" fillId="0" borderId="27" xfId="0" applyNumberFormat="1" applyBorder="1" applyAlignment="1" applyProtection="1">
      <alignment horizontal="center"/>
    </xf>
    <xf numFmtId="0" fontId="1" fillId="0" borderId="7" xfId="0" applyNumberFormat="1" applyFont="1" applyBorder="1" applyAlignment="1" applyProtection="1">
      <alignment horizontal="center"/>
    </xf>
    <xf numFmtId="0" fontId="0" fillId="0" borderId="19" xfId="0" applyFill="1" applyBorder="1" applyProtection="1"/>
    <xf numFmtId="0" fontId="0" fillId="0" borderId="20" xfId="0" applyFill="1" applyBorder="1" applyProtection="1"/>
    <xf numFmtId="0" fontId="0" fillId="0" borderId="17" xfId="0" applyFill="1" applyBorder="1" applyProtection="1"/>
    <xf numFmtId="0" fontId="0" fillId="0" borderId="0" xfId="0" applyAlignment="1" applyProtection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3" fillId="3" borderId="29" xfId="0" applyNumberFormat="1" applyFont="1" applyFill="1" applyBorder="1" applyAlignment="1">
      <alignment horizontal="center"/>
    </xf>
    <xf numFmtId="2" fontId="0" fillId="4" borderId="4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5" borderId="34" xfId="0" applyFont="1" applyFill="1" applyBorder="1" applyProtection="1">
      <protection locked="0"/>
    </xf>
    <xf numFmtId="0" fontId="1" fillId="5" borderId="33" xfId="0" applyFont="1" applyFill="1" applyBorder="1" applyProtection="1">
      <protection locked="0"/>
    </xf>
    <xf numFmtId="0" fontId="1" fillId="5" borderId="21" xfId="0" applyFont="1" applyFill="1" applyBorder="1" applyProtection="1">
      <protection locked="0"/>
    </xf>
    <xf numFmtId="0" fontId="1" fillId="5" borderId="24" xfId="0" applyFont="1" applyFill="1" applyBorder="1" applyProtection="1">
      <protection locked="0"/>
    </xf>
    <xf numFmtId="0" fontId="1" fillId="5" borderId="23" xfId="0" applyFont="1" applyFill="1" applyBorder="1" applyProtection="1">
      <protection locked="0"/>
    </xf>
    <xf numFmtId="0" fontId="1" fillId="5" borderId="33" xfId="0" applyNumberFormat="1" applyFont="1" applyFill="1" applyBorder="1" applyProtection="1">
      <protection locked="0"/>
    </xf>
    <xf numFmtId="0" fontId="0" fillId="5" borderId="34" xfId="0" applyFill="1" applyBorder="1" applyProtection="1">
      <protection locked="0"/>
    </xf>
    <xf numFmtId="0" fontId="0" fillId="5" borderId="24" xfId="0" applyFill="1" applyBorder="1" applyProtection="1">
      <protection locked="0"/>
    </xf>
    <xf numFmtId="0" fontId="0" fillId="5" borderId="33" xfId="0" applyFill="1" applyBorder="1" applyProtection="1">
      <protection locked="0"/>
    </xf>
    <xf numFmtId="0" fontId="0" fillId="5" borderId="21" xfId="0" applyFill="1" applyBorder="1" applyProtection="1">
      <protection locked="0"/>
    </xf>
    <xf numFmtId="0" fontId="0" fillId="8" borderId="29" xfId="0" applyFill="1" applyBorder="1" applyAlignment="1" applyProtection="1">
      <alignment horizontal="center" vertical="center"/>
      <protection locked="0"/>
    </xf>
    <xf numFmtId="0" fontId="1" fillId="8" borderId="34" xfId="0" applyFont="1" applyFill="1" applyBorder="1" applyProtection="1">
      <protection locked="0"/>
    </xf>
    <xf numFmtId="0" fontId="1" fillId="8" borderId="33" xfId="0" applyFont="1" applyFill="1" applyBorder="1" applyProtection="1">
      <protection locked="0"/>
    </xf>
    <xf numFmtId="0" fontId="1" fillId="8" borderId="21" xfId="0" applyFont="1" applyFill="1" applyBorder="1" applyProtection="1">
      <protection locked="0"/>
    </xf>
    <xf numFmtId="0" fontId="1" fillId="8" borderId="24" xfId="0" applyFont="1" applyFill="1" applyBorder="1" applyProtection="1">
      <protection locked="0"/>
    </xf>
    <xf numFmtId="0" fontId="1" fillId="8" borderId="23" xfId="0" applyFont="1" applyFill="1" applyBorder="1" applyProtection="1">
      <protection locked="0"/>
    </xf>
    <xf numFmtId="0" fontId="1" fillId="8" borderId="33" xfId="0" applyNumberFormat="1" applyFont="1" applyFill="1" applyBorder="1" applyProtection="1">
      <protection locked="0"/>
    </xf>
    <xf numFmtId="0" fontId="0" fillId="8" borderId="34" xfId="0" applyFill="1" applyBorder="1" applyProtection="1">
      <protection locked="0"/>
    </xf>
    <xf numFmtId="0" fontId="0" fillId="8" borderId="24" xfId="0" applyFill="1" applyBorder="1" applyProtection="1">
      <protection locked="0"/>
    </xf>
    <xf numFmtId="0" fontId="0" fillId="8" borderId="33" xfId="0" applyFill="1" applyBorder="1" applyProtection="1">
      <protection locked="0"/>
    </xf>
    <xf numFmtId="0" fontId="0" fillId="8" borderId="21" xfId="0" applyFill="1" applyBorder="1" applyProtection="1">
      <protection locked="0"/>
    </xf>
    <xf numFmtId="0" fontId="1" fillId="6" borderId="34" xfId="0" applyFont="1" applyFill="1" applyBorder="1" applyProtection="1">
      <protection locked="0"/>
    </xf>
    <xf numFmtId="0" fontId="1" fillId="6" borderId="33" xfId="0" applyFont="1" applyFill="1" applyBorder="1" applyProtection="1">
      <protection locked="0"/>
    </xf>
    <xf numFmtId="0" fontId="1" fillId="6" borderId="21" xfId="0" applyFont="1" applyFill="1" applyBorder="1" applyProtection="1">
      <protection locked="0"/>
    </xf>
    <xf numFmtId="0" fontId="1" fillId="6" borderId="24" xfId="0" applyFont="1" applyFill="1" applyBorder="1" applyProtection="1">
      <protection locked="0"/>
    </xf>
    <xf numFmtId="0" fontId="1" fillId="6" borderId="23" xfId="0" applyFont="1" applyFill="1" applyBorder="1" applyProtection="1">
      <protection locked="0"/>
    </xf>
    <xf numFmtId="0" fontId="1" fillId="6" borderId="33" xfId="0" applyNumberFormat="1" applyFont="1" applyFill="1" applyBorder="1" applyProtection="1">
      <protection locked="0"/>
    </xf>
    <xf numFmtId="0" fontId="0" fillId="6" borderId="34" xfId="0" applyFill="1" applyBorder="1" applyProtection="1">
      <protection locked="0"/>
    </xf>
    <xf numFmtId="0" fontId="0" fillId="6" borderId="24" xfId="0" applyFill="1" applyBorder="1" applyProtection="1">
      <protection locked="0"/>
    </xf>
    <xf numFmtId="0" fontId="0" fillId="6" borderId="33" xfId="0" applyFill="1" applyBorder="1" applyProtection="1">
      <protection locked="0"/>
    </xf>
    <xf numFmtId="0" fontId="0" fillId="6" borderId="21" xfId="0" applyFill="1" applyBorder="1" applyProtection="1">
      <protection locked="0"/>
    </xf>
    <xf numFmtId="2" fontId="0" fillId="2" borderId="14" xfId="0" applyNumberForma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9" fontId="1" fillId="0" borderId="37" xfId="0" applyNumberFormat="1" applyFont="1" applyFill="1" applyBorder="1" applyAlignment="1">
      <alignment horizontal="center" vertical="center"/>
    </xf>
    <xf numFmtId="9" fontId="1" fillId="0" borderId="41" xfId="0" applyNumberFormat="1" applyFont="1" applyFill="1" applyBorder="1" applyAlignment="1">
      <alignment horizontal="center" vertical="center"/>
    </xf>
    <xf numFmtId="9" fontId="1" fillId="0" borderId="40" xfId="0" applyNumberFormat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9" fontId="1" fillId="0" borderId="37" xfId="0" applyNumberFormat="1" applyFont="1" applyFill="1" applyBorder="1" applyAlignment="1">
      <alignment horizontal="center" vertical="center" wrapText="1"/>
    </xf>
    <xf numFmtId="9" fontId="1" fillId="0" borderId="41" xfId="0" applyNumberFormat="1" applyFont="1" applyFill="1" applyBorder="1" applyAlignment="1">
      <alignment horizontal="center" vertical="center" wrapText="1"/>
    </xf>
    <xf numFmtId="9" fontId="1" fillId="0" borderId="40" xfId="0" applyNumberFormat="1" applyFont="1" applyFill="1" applyBorder="1" applyAlignment="1">
      <alignment horizontal="center" vertical="center" wrapText="1"/>
    </xf>
    <xf numFmtId="1" fontId="0" fillId="0" borderId="31" xfId="0" applyNumberFormat="1" applyFill="1" applyBorder="1" applyAlignment="1">
      <alignment horizontal="center" vertical="center" wrapText="1"/>
    </xf>
    <xf numFmtId="1" fontId="1" fillId="0" borderId="31" xfId="0" applyNumberFormat="1" applyFont="1" applyFill="1" applyBorder="1" applyAlignment="1">
      <alignment horizontal="center" vertical="center" wrapText="1"/>
    </xf>
    <xf numFmtId="1" fontId="0" fillId="0" borderId="40" xfId="0" applyNumberFormat="1" applyFill="1" applyBorder="1" applyAlignment="1">
      <alignment horizontal="center" vertical="center" wrapText="1"/>
    </xf>
    <xf numFmtId="1" fontId="0" fillId="0" borderId="37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99FFCC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382"/>
  <sheetViews>
    <sheetView showGridLines="0" showZeros="0" tabSelected="1" zoomScaleNormal="100" workbookViewId="0">
      <pane xSplit="1" ySplit="2" topLeftCell="B348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E380" sqref="E380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74" customWidth="1"/>
    <col min="6" max="6" width="9.7109375" style="104" customWidth="1"/>
    <col min="7" max="36" width="4.7109375" style="18" customWidth="1"/>
    <col min="37" max="37" width="8.7109375" style="115" customWidth="1"/>
    <col min="38" max="38" width="15.7109375" style="45" customWidth="1"/>
    <col min="39" max="39" width="12.7109375" style="45" customWidth="1"/>
  </cols>
  <sheetData>
    <row r="1" spans="1:39" ht="18.75" thickBot="1" x14ac:dyDescent="0.3">
      <c r="A1" s="48"/>
      <c r="B1" s="96"/>
      <c r="C1" s="1"/>
      <c r="D1" s="5"/>
      <c r="E1" s="73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05"/>
      <c r="AL1" s="41"/>
      <c r="AM1" s="41"/>
    </row>
    <row r="2" spans="1:39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01" t="s">
        <v>5</v>
      </c>
      <c r="F2" s="103" t="s">
        <v>7</v>
      </c>
      <c r="G2" s="27">
        <v>1</v>
      </c>
      <c r="H2" s="27">
        <v>2</v>
      </c>
      <c r="I2" s="27">
        <v>3</v>
      </c>
      <c r="J2" s="49">
        <v>4</v>
      </c>
      <c r="K2" s="49">
        <v>5</v>
      </c>
      <c r="L2" s="59">
        <v>6</v>
      </c>
      <c r="M2" s="27">
        <v>7</v>
      </c>
      <c r="N2" s="27">
        <v>8</v>
      </c>
      <c r="O2" s="27">
        <v>9</v>
      </c>
      <c r="P2" s="27">
        <v>10</v>
      </c>
      <c r="Q2" s="49">
        <v>11</v>
      </c>
      <c r="R2" s="49">
        <v>12</v>
      </c>
      <c r="S2" s="27">
        <v>13</v>
      </c>
      <c r="T2" s="27">
        <v>14</v>
      </c>
      <c r="U2" s="27">
        <v>15</v>
      </c>
      <c r="V2" s="27">
        <v>16</v>
      </c>
      <c r="W2" s="27">
        <v>17</v>
      </c>
      <c r="X2" s="49">
        <v>18</v>
      </c>
      <c r="Y2" s="49">
        <v>19</v>
      </c>
      <c r="Z2" s="27">
        <v>20</v>
      </c>
      <c r="AA2" s="27">
        <v>21</v>
      </c>
      <c r="AB2" s="27">
        <v>22</v>
      </c>
      <c r="AC2" s="27">
        <v>23</v>
      </c>
      <c r="AD2" s="27">
        <v>24</v>
      </c>
      <c r="AE2" s="49">
        <v>25</v>
      </c>
      <c r="AF2" s="49">
        <v>26</v>
      </c>
      <c r="AG2" s="27">
        <v>27</v>
      </c>
      <c r="AH2" s="27">
        <v>28</v>
      </c>
      <c r="AI2" s="27">
        <v>29</v>
      </c>
      <c r="AJ2" s="27">
        <v>30</v>
      </c>
      <c r="AK2" s="106" t="s">
        <v>2</v>
      </c>
      <c r="AL2" s="29" t="s">
        <v>68</v>
      </c>
      <c r="AM2" s="29" t="s">
        <v>12</v>
      </c>
    </row>
    <row r="3" spans="1:39" ht="13.5" customHeight="1" thickBot="1" x14ac:dyDescent="0.25">
      <c r="A3" s="168" t="s">
        <v>14</v>
      </c>
      <c r="B3" s="158">
        <v>1</v>
      </c>
      <c r="C3" s="92" t="s">
        <v>4</v>
      </c>
      <c r="D3" s="77"/>
      <c r="E3" s="70"/>
      <c r="F3" s="180" t="s">
        <v>28</v>
      </c>
      <c r="G3" s="82"/>
      <c r="H3" s="79"/>
      <c r="I3" s="79"/>
      <c r="J3" s="80"/>
      <c r="K3" s="80"/>
      <c r="L3" s="81"/>
      <c r="M3" s="79"/>
      <c r="N3" s="79"/>
      <c r="O3" s="79"/>
      <c r="P3" s="79"/>
      <c r="Q3" s="80"/>
      <c r="R3" s="80"/>
      <c r="S3" s="79"/>
      <c r="T3" s="79"/>
      <c r="U3" s="79"/>
      <c r="V3" s="79"/>
      <c r="W3" s="79"/>
      <c r="X3" s="80"/>
      <c r="Y3" s="80"/>
      <c r="Z3" s="79"/>
      <c r="AA3" s="79"/>
      <c r="AB3" s="79"/>
      <c r="AC3" s="79"/>
      <c r="AD3" s="79"/>
      <c r="AE3" s="80"/>
      <c r="AF3" s="80"/>
      <c r="AG3" s="79"/>
      <c r="AH3" s="79"/>
      <c r="AI3" s="79"/>
      <c r="AJ3" s="79"/>
      <c r="AK3" s="107">
        <f t="shared" ref="AK3:AK66" si="0">SUM(G3:AJ3)</f>
        <v>0</v>
      </c>
      <c r="AL3" s="46">
        <f>J3+Q3+X3+AE3</f>
        <v>0</v>
      </c>
      <c r="AM3" s="46">
        <f>AL3</f>
        <v>0</v>
      </c>
    </row>
    <row r="4" spans="1:39" ht="13.5" customHeight="1" thickBot="1" x14ac:dyDescent="0.25">
      <c r="A4" s="169"/>
      <c r="B4" s="159"/>
      <c r="C4" s="93" t="s">
        <v>10</v>
      </c>
      <c r="D4" s="4"/>
      <c r="E4" s="31"/>
      <c r="F4" s="180"/>
      <c r="G4" s="83"/>
      <c r="H4" s="15"/>
      <c r="I4" s="15"/>
      <c r="J4" s="51"/>
      <c r="K4" s="51"/>
      <c r="L4" s="61"/>
      <c r="M4" s="15"/>
      <c r="N4" s="15"/>
      <c r="O4" s="15"/>
      <c r="P4" s="15"/>
      <c r="Q4" s="51"/>
      <c r="R4" s="51"/>
      <c r="S4" s="15"/>
      <c r="T4" s="15"/>
      <c r="U4" s="15"/>
      <c r="V4" s="15"/>
      <c r="W4" s="15"/>
      <c r="X4" s="51"/>
      <c r="Y4" s="51"/>
      <c r="Z4" s="15"/>
      <c r="AA4" s="15"/>
      <c r="AB4" s="15"/>
      <c r="AC4" s="15"/>
      <c r="AD4" s="15"/>
      <c r="AE4" s="51"/>
      <c r="AF4" s="51"/>
      <c r="AG4" s="15"/>
      <c r="AH4" s="15"/>
      <c r="AI4" s="15"/>
      <c r="AJ4" s="15"/>
      <c r="AK4" s="108">
        <f t="shared" si="0"/>
        <v>0</v>
      </c>
      <c r="AL4" s="43">
        <f t="shared" ref="AL4:AL58" si="1">J4+Q4+X4+AE4</f>
        <v>0</v>
      </c>
      <c r="AM4" s="43">
        <f t="shared" ref="AM4:AM67" si="2">AL4</f>
        <v>0</v>
      </c>
    </row>
    <row r="5" spans="1:39" ht="13.5" customHeight="1" thickBot="1" x14ac:dyDescent="0.25">
      <c r="A5" s="169"/>
      <c r="B5" s="159"/>
      <c r="C5" s="93" t="s">
        <v>13</v>
      </c>
      <c r="D5" s="4"/>
      <c r="E5" s="32"/>
      <c r="F5" s="180"/>
      <c r="G5" s="83"/>
      <c r="H5" s="15"/>
      <c r="I5" s="15"/>
      <c r="J5" s="51"/>
      <c r="K5" s="51"/>
      <c r="L5" s="61"/>
      <c r="M5" s="15"/>
      <c r="N5" s="15"/>
      <c r="O5" s="15"/>
      <c r="P5" s="15"/>
      <c r="Q5" s="51"/>
      <c r="R5" s="51"/>
      <c r="S5" s="15"/>
      <c r="T5" s="15"/>
      <c r="U5" s="15"/>
      <c r="V5" s="15"/>
      <c r="W5" s="15"/>
      <c r="X5" s="51"/>
      <c r="Y5" s="51"/>
      <c r="Z5" s="15"/>
      <c r="AA5" s="15"/>
      <c r="AB5" s="15"/>
      <c r="AC5" s="15"/>
      <c r="AD5" s="15"/>
      <c r="AE5" s="51"/>
      <c r="AF5" s="51"/>
      <c r="AG5" s="15"/>
      <c r="AH5" s="15"/>
      <c r="AI5" s="15"/>
      <c r="AJ5" s="15"/>
      <c r="AK5" s="108">
        <f t="shared" si="0"/>
        <v>0</v>
      </c>
      <c r="AL5" s="43">
        <f t="shared" si="1"/>
        <v>0</v>
      </c>
      <c r="AM5" s="43">
        <f t="shared" si="2"/>
        <v>0</v>
      </c>
    </row>
    <row r="6" spans="1:39" ht="13.5" customHeight="1" thickBot="1" x14ac:dyDescent="0.25">
      <c r="A6" s="170"/>
      <c r="B6" s="160"/>
      <c r="C6" s="94" t="s">
        <v>11</v>
      </c>
      <c r="D6" s="23"/>
      <c r="E6" s="71"/>
      <c r="F6" s="180"/>
      <c r="G6" s="84"/>
      <c r="H6" s="17"/>
      <c r="I6" s="17"/>
      <c r="J6" s="52"/>
      <c r="K6" s="52"/>
      <c r="L6" s="62"/>
      <c r="M6" s="17"/>
      <c r="N6" s="17"/>
      <c r="O6" s="17"/>
      <c r="P6" s="17"/>
      <c r="Q6" s="52"/>
      <c r="R6" s="52"/>
      <c r="S6" s="17"/>
      <c r="T6" s="17"/>
      <c r="U6" s="17"/>
      <c r="V6" s="17"/>
      <c r="W6" s="17"/>
      <c r="X6" s="52"/>
      <c r="Y6" s="52"/>
      <c r="Z6" s="17"/>
      <c r="AA6" s="17"/>
      <c r="AB6" s="17"/>
      <c r="AC6" s="17"/>
      <c r="AD6" s="17"/>
      <c r="AE6" s="52"/>
      <c r="AF6" s="52"/>
      <c r="AG6" s="17"/>
      <c r="AH6" s="17"/>
      <c r="AI6" s="17"/>
      <c r="AJ6" s="17"/>
      <c r="AK6" s="109">
        <f t="shared" si="0"/>
        <v>0</v>
      </c>
      <c r="AL6" s="44">
        <f t="shared" si="1"/>
        <v>0</v>
      </c>
      <c r="AM6" s="44">
        <f t="shared" si="2"/>
        <v>0</v>
      </c>
    </row>
    <row r="7" spans="1:39" ht="13.5" customHeight="1" thickBot="1" x14ac:dyDescent="0.25">
      <c r="A7" s="169" t="s">
        <v>15</v>
      </c>
      <c r="B7" s="158">
        <v>1</v>
      </c>
      <c r="C7" s="93" t="s">
        <v>4</v>
      </c>
      <c r="D7" s="3"/>
      <c r="E7" s="31">
        <v>30</v>
      </c>
      <c r="F7" s="182" t="s">
        <v>9</v>
      </c>
      <c r="G7" s="85"/>
      <c r="H7" s="22"/>
      <c r="I7" s="22"/>
      <c r="J7" s="50"/>
      <c r="K7" s="50"/>
      <c r="L7" s="60"/>
      <c r="M7" s="22"/>
      <c r="N7" s="22"/>
      <c r="O7" s="22"/>
      <c r="P7" s="22"/>
      <c r="Q7" s="50"/>
      <c r="R7" s="50"/>
      <c r="S7" s="22"/>
      <c r="T7" s="22"/>
      <c r="U7" s="22"/>
      <c r="V7" s="22"/>
      <c r="W7" s="22"/>
      <c r="X7" s="50"/>
      <c r="Y7" s="50"/>
      <c r="Z7" s="22"/>
      <c r="AA7" s="22"/>
      <c r="AB7" s="22"/>
      <c r="AC7" s="22"/>
      <c r="AD7" s="22"/>
      <c r="AE7" s="50"/>
      <c r="AF7" s="50"/>
      <c r="AG7" s="22"/>
      <c r="AH7" s="22"/>
      <c r="AI7" s="22"/>
      <c r="AJ7" s="22"/>
      <c r="AK7" s="108">
        <f t="shared" si="0"/>
        <v>0</v>
      </c>
      <c r="AL7" s="42">
        <f t="shared" si="1"/>
        <v>0</v>
      </c>
      <c r="AM7" s="42">
        <f t="shared" si="2"/>
        <v>0</v>
      </c>
    </row>
    <row r="8" spans="1:39" ht="13.5" customHeight="1" thickBot="1" x14ac:dyDescent="0.25">
      <c r="A8" s="169"/>
      <c r="B8" s="159"/>
      <c r="C8" s="93" t="s">
        <v>10</v>
      </c>
      <c r="D8" s="3"/>
      <c r="E8" s="31"/>
      <c r="F8" s="180"/>
      <c r="G8" s="83"/>
      <c r="H8" s="15"/>
      <c r="I8" s="15"/>
      <c r="J8" s="51"/>
      <c r="K8" s="51"/>
      <c r="L8" s="61"/>
      <c r="M8" s="15"/>
      <c r="N8" s="15"/>
      <c r="O8" s="15"/>
      <c r="P8" s="15"/>
      <c r="Q8" s="51"/>
      <c r="R8" s="51"/>
      <c r="S8" s="15"/>
      <c r="T8" s="15"/>
      <c r="U8" s="15"/>
      <c r="V8" s="15"/>
      <c r="W8" s="15"/>
      <c r="X8" s="51"/>
      <c r="Y8" s="58"/>
      <c r="Z8" s="15"/>
      <c r="AA8" s="15"/>
      <c r="AB8" s="15"/>
      <c r="AC8" s="15"/>
      <c r="AD8" s="15"/>
      <c r="AE8" s="51"/>
      <c r="AF8" s="51"/>
      <c r="AG8" s="15"/>
      <c r="AH8" s="15"/>
      <c r="AI8" s="15"/>
      <c r="AJ8" s="15"/>
      <c r="AK8" s="108">
        <f t="shared" si="0"/>
        <v>0</v>
      </c>
      <c r="AL8" s="43">
        <f t="shared" si="1"/>
        <v>0</v>
      </c>
      <c r="AM8" s="43">
        <f t="shared" si="2"/>
        <v>0</v>
      </c>
    </row>
    <row r="9" spans="1:39" ht="13.5" customHeight="1" thickBot="1" x14ac:dyDescent="0.25">
      <c r="A9" s="169"/>
      <c r="B9" s="159"/>
      <c r="C9" s="93" t="s">
        <v>13</v>
      </c>
      <c r="D9" s="3"/>
      <c r="E9" s="32"/>
      <c r="F9" s="180"/>
      <c r="G9" s="83"/>
      <c r="H9" s="15"/>
      <c r="I9" s="15"/>
      <c r="J9" s="51"/>
      <c r="K9" s="51"/>
      <c r="L9" s="61"/>
      <c r="M9" s="15"/>
      <c r="N9" s="15"/>
      <c r="O9" s="15"/>
      <c r="P9" s="15"/>
      <c r="Q9" s="51"/>
      <c r="R9" s="51"/>
      <c r="S9" s="15"/>
      <c r="T9" s="15"/>
      <c r="U9" s="15"/>
      <c r="V9" s="15"/>
      <c r="W9" s="15"/>
      <c r="X9" s="51"/>
      <c r="Y9" s="51"/>
      <c r="Z9" s="15"/>
      <c r="AA9" s="15"/>
      <c r="AB9" s="15"/>
      <c r="AC9" s="15"/>
      <c r="AD9" s="15"/>
      <c r="AE9" s="51"/>
      <c r="AF9" s="51"/>
      <c r="AG9" s="15"/>
      <c r="AH9" s="15"/>
      <c r="AI9" s="15"/>
      <c r="AJ9" s="15"/>
      <c r="AK9" s="108">
        <f t="shared" si="0"/>
        <v>0</v>
      </c>
      <c r="AL9" s="43">
        <f t="shared" si="1"/>
        <v>0</v>
      </c>
      <c r="AM9" s="43">
        <f t="shared" si="2"/>
        <v>0</v>
      </c>
    </row>
    <row r="10" spans="1:39" ht="13.5" customHeight="1" thickBot="1" x14ac:dyDescent="0.25">
      <c r="A10" s="169"/>
      <c r="B10" s="160"/>
      <c r="C10" s="95" t="s">
        <v>11</v>
      </c>
      <c r="D10" s="7"/>
      <c r="E10" s="72"/>
      <c r="F10" s="183"/>
      <c r="G10" s="86"/>
      <c r="H10" s="16"/>
      <c r="I10" s="16"/>
      <c r="J10" s="53"/>
      <c r="K10" s="53"/>
      <c r="L10" s="63"/>
      <c r="M10" s="16"/>
      <c r="N10" s="16"/>
      <c r="O10" s="16"/>
      <c r="P10" s="16"/>
      <c r="Q10" s="53"/>
      <c r="R10" s="53"/>
      <c r="S10" s="16"/>
      <c r="T10" s="16"/>
      <c r="U10" s="16"/>
      <c r="V10" s="16"/>
      <c r="W10" s="16"/>
      <c r="X10" s="53"/>
      <c r="Y10" s="53"/>
      <c r="Z10" s="16"/>
      <c r="AA10" s="16"/>
      <c r="AB10" s="16"/>
      <c r="AC10" s="16"/>
      <c r="AD10" s="16"/>
      <c r="AE10" s="53"/>
      <c r="AF10" s="53"/>
      <c r="AG10" s="16"/>
      <c r="AH10" s="16"/>
      <c r="AI10" s="16"/>
      <c r="AJ10" s="16"/>
      <c r="AK10" s="110">
        <f t="shared" si="0"/>
        <v>0</v>
      </c>
      <c r="AL10" s="41">
        <f t="shared" si="1"/>
        <v>0</v>
      </c>
      <c r="AM10" s="41">
        <f t="shared" si="2"/>
        <v>0</v>
      </c>
    </row>
    <row r="11" spans="1:39" ht="13.5" customHeight="1" thickBot="1" x14ac:dyDescent="0.25">
      <c r="A11" s="168" t="s">
        <v>16</v>
      </c>
      <c r="B11" s="158">
        <v>1</v>
      </c>
      <c r="C11" s="92" t="s">
        <v>4</v>
      </c>
      <c r="D11" s="77"/>
      <c r="E11" s="70">
        <v>30</v>
      </c>
      <c r="F11" s="180" t="s">
        <v>9</v>
      </c>
      <c r="G11" s="82"/>
      <c r="H11" s="79"/>
      <c r="I11" s="79"/>
      <c r="J11" s="80"/>
      <c r="K11" s="80"/>
      <c r="L11" s="81"/>
      <c r="M11" s="79"/>
      <c r="N11" s="79"/>
      <c r="O11" s="79"/>
      <c r="P11" s="79"/>
      <c r="Q11" s="80"/>
      <c r="R11" s="80"/>
      <c r="S11" s="79"/>
      <c r="T11" s="79"/>
      <c r="U11" s="79"/>
      <c r="V11" s="79"/>
      <c r="W11" s="79"/>
      <c r="X11" s="80"/>
      <c r="Y11" s="80"/>
      <c r="Z11" s="79"/>
      <c r="AA11" s="79"/>
      <c r="AB11" s="79"/>
      <c r="AC11" s="79"/>
      <c r="AD11" s="79"/>
      <c r="AE11" s="80"/>
      <c r="AF11" s="80"/>
      <c r="AG11" s="79"/>
      <c r="AH11" s="79"/>
      <c r="AI11" s="79"/>
      <c r="AJ11" s="79"/>
      <c r="AK11" s="107">
        <f t="shared" si="0"/>
        <v>0</v>
      </c>
      <c r="AL11" s="46">
        <f t="shared" si="1"/>
        <v>0</v>
      </c>
      <c r="AM11" s="46">
        <f t="shared" si="2"/>
        <v>0</v>
      </c>
    </row>
    <row r="12" spans="1:39" ht="13.5" customHeight="1" thickBot="1" x14ac:dyDescent="0.25">
      <c r="A12" s="169"/>
      <c r="B12" s="159"/>
      <c r="C12" s="93" t="s">
        <v>10</v>
      </c>
      <c r="D12" s="4"/>
      <c r="E12" s="31"/>
      <c r="F12" s="180"/>
      <c r="G12" s="83"/>
      <c r="H12" s="15"/>
      <c r="I12" s="15"/>
      <c r="J12" s="51"/>
      <c r="K12" s="51"/>
      <c r="L12" s="61"/>
      <c r="M12" s="15"/>
      <c r="N12" s="15"/>
      <c r="O12" s="15"/>
      <c r="P12" s="15"/>
      <c r="Q12" s="51"/>
      <c r="R12" s="51"/>
      <c r="S12" s="15"/>
      <c r="T12" s="15"/>
      <c r="U12" s="15"/>
      <c r="V12" s="15"/>
      <c r="W12" s="15"/>
      <c r="X12" s="51"/>
      <c r="Y12" s="51"/>
      <c r="Z12" s="15"/>
      <c r="AA12" s="15"/>
      <c r="AB12" s="15"/>
      <c r="AC12" s="15"/>
      <c r="AD12" s="15"/>
      <c r="AE12" s="51"/>
      <c r="AF12" s="51"/>
      <c r="AG12" s="15"/>
      <c r="AH12" s="15"/>
      <c r="AI12" s="15"/>
      <c r="AJ12" s="15"/>
      <c r="AK12" s="108">
        <f t="shared" si="0"/>
        <v>0</v>
      </c>
      <c r="AL12" s="43">
        <f t="shared" si="1"/>
        <v>0</v>
      </c>
      <c r="AM12" s="43">
        <f t="shared" si="2"/>
        <v>0</v>
      </c>
    </row>
    <row r="13" spans="1:39" ht="13.5" customHeight="1" thickBot="1" x14ac:dyDescent="0.25">
      <c r="A13" s="169"/>
      <c r="B13" s="159"/>
      <c r="C13" s="93" t="s">
        <v>13</v>
      </c>
      <c r="D13" s="4"/>
      <c r="E13" s="32"/>
      <c r="F13" s="180"/>
      <c r="G13" s="83"/>
      <c r="H13" s="15"/>
      <c r="I13" s="15"/>
      <c r="J13" s="51"/>
      <c r="K13" s="51"/>
      <c r="L13" s="61"/>
      <c r="M13" s="15"/>
      <c r="N13" s="15"/>
      <c r="O13" s="15"/>
      <c r="P13" s="15"/>
      <c r="Q13" s="51"/>
      <c r="R13" s="51"/>
      <c r="S13" s="15"/>
      <c r="T13" s="15"/>
      <c r="U13" s="15"/>
      <c r="V13" s="15"/>
      <c r="W13" s="15"/>
      <c r="X13" s="51"/>
      <c r="Y13" s="51"/>
      <c r="Z13" s="15"/>
      <c r="AA13" s="15"/>
      <c r="AB13" s="15"/>
      <c r="AC13" s="15"/>
      <c r="AD13" s="15"/>
      <c r="AE13" s="51"/>
      <c r="AF13" s="51"/>
      <c r="AG13" s="15"/>
      <c r="AH13" s="15"/>
      <c r="AI13" s="15"/>
      <c r="AJ13" s="15"/>
      <c r="AK13" s="108">
        <f t="shared" si="0"/>
        <v>0</v>
      </c>
      <c r="AL13" s="43">
        <f t="shared" si="1"/>
        <v>0</v>
      </c>
      <c r="AM13" s="43">
        <f t="shared" si="2"/>
        <v>0</v>
      </c>
    </row>
    <row r="14" spans="1:39" ht="13.5" customHeight="1" thickBot="1" x14ac:dyDescent="0.25">
      <c r="A14" s="170"/>
      <c r="B14" s="160"/>
      <c r="C14" s="94" t="s">
        <v>11</v>
      </c>
      <c r="D14" s="23"/>
      <c r="E14" s="71"/>
      <c r="F14" s="180"/>
      <c r="G14" s="84"/>
      <c r="H14" s="17"/>
      <c r="I14" s="17"/>
      <c r="J14" s="52"/>
      <c r="K14" s="52"/>
      <c r="L14" s="62"/>
      <c r="M14" s="17"/>
      <c r="N14" s="17"/>
      <c r="O14" s="17"/>
      <c r="P14" s="17"/>
      <c r="Q14" s="52"/>
      <c r="R14" s="52"/>
      <c r="S14" s="17"/>
      <c r="T14" s="17"/>
      <c r="U14" s="17"/>
      <c r="V14" s="17"/>
      <c r="W14" s="17"/>
      <c r="X14" s="52"/>
      <c r="Y14" s="52"/>
      <c r="Z14" s="17"/>
      <c r="AA14" s="17"/>
      <c r="AB14" s="17"/>
      <c r="AC14" s="17"/>
      <c r="AD14" s="17"/>
      <c r="AE14" s="52"/>
      <c r="AF14" s="52"/>
      <c r="AG14" s="17"/>
      <c r="AH14" s="17"/>
      <c r="AI14" s="17"/>
      <c r="AJ14" s="17"/>
      <c r="AK14" s="109">
        <f t="shared" si="0"/>
        <v>0</v>
      </c>
      <c r="AL14" s="44">
        <f t="shared" si="1"/>
        <v>0</v>
      </c>
      <c r="AM14" s="44">
        <f t="shared" si="2"/>
        <v>0</v>
      </c>
    </row>
    <row r="15" spans="1:39" ht="13.5" customHeight="1" thickBot="1" x14ac:dyDescent="0.25">
      <c r="A15" s="169" t="s">
        <v>17</v>
      </c>
      <c r="B15" s="158">
        <v>1</v>
      </c>
      <c r="C15" s="93" t="s">
        <v>4</v>
      </c>
      <c r="D15" s="3"/>
      <c r="E15" s="31"/>
      <c r="F15" s="182" t="s">
        <v>8</v>
      </c>
      <c r="G15" s="85"/>
      <c r="H15" s="22"/>
      <c r="I15" s="22"/>
      <c r="J15" s="50"/>
      <c r="K15" s="50"/>
      <c r="L15" s="60"/>
      <c r="M15" s="22"/>
      <c r="N15" s="22"/>
      <c r="O15" s="22"/>
      <c r="P15" s="22"/>
      <c r="Q15" s="50"/>
      <c r="R15" s="50"/>
      <c r="S15" s="22"/>
      <c r="T15" s="22"/>
      <c r="U15" s="22"/>
      <c r="V15" s="22"/>
      <c r="W15" s="22"/>
      <c r="X15" s="50"/>
      <c r="Y15" s="50"/>
      <c r="Z15" s="22"/>
      <c r="AA15" s="22"/>
      <c r="AB15" s="22"/>
      <c r="AC15" s="22"/>
      <c r="AD15" s="22"/>
      <c r="AE15" s="50"/>
      <c r="AF15" s="50"/>
      <c r="AG15" s="22"/>
      <c r="AH15" s="22"/>
      <c r="AI15" s="22"/>
      <c r="AJ15" s="22"/>
      <c r="AK15" s="108">
        <f t="shared" si="0"/>
        <v>0</v>
      </c>
      <c r="AL15" s="42">
        <f t="shared" si="1"/>
        <v>0</v>
      </c>
      <c r="AM15" s="42">
        <f t="shared" si="2"/>
        <v>0</v>
      </c>
    </row>
    <row r="16" spans="1:39" ht="13.5" customHeight="1" thickBot="1" x14ac:dyDescent="0.25">
      <c r="A16" s="169"/>
      <c r="B16" s="159"/>
      <c r="C16" s="93" t="s">
        <v>10</v>
      </c>
      <c r="D16" s="3"/>
      <c r="E16" s="31"/>
      <c r="F16" s="180"/>
      <c r="G16" s="83"/>
      <c r="H16" s="15"/>
      <c r="I16" s="15"/>
      <c r="J16" s="51"/>
      <c r="K16" s="51"/>
      <c r="L16" s="61"/>
      <c r="M16" s="15"/>
      <c r="N16" s="15"/>
      <c r="O16" s="15"/>
      <c r="P16" s="15"/>
      <c r="Q16" s="51"/>
      <c r="R16" s="51"/>
      <c r="S16" s="15"/>
      <c r="T16" s="15"/>
      <c r="U16" s="15"/>
      <c r="V16" s="15"/>
      <c r="W16" s="15"/>
      <c r="X16" s="51"/>
      <c r="Y16" s="51"/>
      <c r="Z16" s="15"/>
      <c r="AA16" s="15"/>
      <c r="AB16" s="15"/>
      <c r="AC16" s="15"/>
      <c r="AD16" s="15"/>
      <c r="AE16" s="51"/>
      <c r="AF16" s="51"/>
      <c r="AG16" s="15"/>
      <c r="AH16" s="15"/>
      <c r="AI16" s="15"/>
      <c r="AJ16" s="15"/>
      <c r="AK16" s="108">
        <f t="shared" si="0"/>
        <v>0</v>
      </c>
      <c r="AL16" s="43">
        <f t="shared" si="1"/>
        <v>0</v>
      </c>
      <c r="AM16" s="43">
        <f t="shared" si="2"/>
        <v>0</v>
      </c>
    </row>
    <row r="17" spans="1:39" ht="13.5" customHeight="1" thickBot="1" x14ac:dyDescent="0.25">
      <c r="A17" s="169"/>
      <c r="B17" s="159"/>
      <c r="C17" s="93" t="s">
        <v>13</v>
      </c>
      <c r="D17" s="3"/>
      <c r="E17" s="32"/>
      <c r="F17" s="180"/>
      <c r="G17" s="83"/>
      <c r="H17" s="15"/>
      <c r="I17" s="15"/>
      <c r="J17" s="51"/>
      <c r="K17" s="51"/>
      <c r="L17" s="61"/>
      <c r="M17" s="15"/>
      <c r="N17" s="15"/>
      <c r="O17" s="15"/>
      <c r="P17" s="15"/>
      <c r="Q17" s="51"/>
      <c r="R17" s="51"/>
      <c r="S17" s="15"/>
      <c r="T17" s="15"/>
      <c r="U17" s="15"/>
      <c r="V17" s="15"/>
      <c r="W17" s="15"/>
      <c r="X17" s="51"/>
      <c r="Y17" s="51"/>
      <c r="Z17" s="15"/>
      <c r="AA17" s="15"/>
      <c r="AB17" s="15"/>
      <c r="AC17" s="15"/>
      <c r="AD17" s="15"/>
      <c r="AE17" s="51"/>
      <c r="AF17" s="51"/>
      <c r="AG17" s="15"/>
      <c r="AH17" s="15"/>
      <c r="AI17" s="15"/>
      <c r="AJ17" s="15"/>
      <c r="AK17" s="108">
        <f t="shared" si="0"/>
        <v>0</v>
      </c>
      <c r="AL17" s="43">
        <f t="shared" si="1"/>
        <v>0</v>
      </c>
      <c r="AM17" s="43">
        <f t="shared" si="2"/>
        <v>0</v>
      </c>
    </row>
    <row r="18" spans="1:39" ht="13.5" customHeight="1" thickBot="1" x14ac:dyDescent="0.25">
      <c r="A18" s="169"/>
      <c r="B18" s="160"/>
      <c r="C18" s="95" t="s">
        <v>11</v>
      </c>
      <c r="D18" s="7"/>
      <c r="E18" s="72"/>
      <c r="F18" s="183"/>
      <c r="G18" s="86"/>
      <c r="H18" s="16"/>
      <c r="I18" s="16"/>
      <c r="J18" s="53"/>
      <c r="K18" s="53"/>
      <c r="L18" s="63"/>
      <c r="M18" s="16"/>
      <c r="N18" s="16"/>
      <c r="O18" s="16"/>
      <c r="P18" s="16"/>
      <c r="Q18" s="53"/>
      <c r="R18" s="53"/>
      <c r="S18" s="16"/>
      <c r="T18" s="16"/>
      <c r="U18" s="16"/>
      <c r="V18" s="16"/>
      <c r="W18" s="16"/>
      <c r="X18" s="53"/>
      <c r="Y18" s="53"/>
      <c r="Z18" s="16"/>
      <c r="AA18" s="16"/>
      <c r="AB18" s="16"/>
      <c r="AC18" s="16"/>
      <c r="AD18" s="16"/>
      <c r="AE18" s="53"/>
      <c r="AF18" s="53"/>
      <c r="AG18" s="16"/>
      <c r="AH18" s="16"/>
      <c r="AI18" s="16"/>
      <c r="AJ18" s="16"/>
      <c r="AK18" s="110">
        <f t="shared" si="0"/>
        <v>0</v>
      </c>
      <c r="AL18" s="41">
        <f t="shared" si="1"/>
        <v>0</v>
      </c>
      <c r="AM18" s="41">
        <f t="shared" si="2"/>
        <v>0</v>
      </c>
    </row>
    <row r="19" spans="1:39" ht="13.5" customHeight="1" thickBot="1" x14ac:dyDescent="0.25">
      <c r="A19" s="168" t="s">
        <v>18</v>
      </c>
      <c r="B19" s="158">
        <v>1</v>
      </c>
      <c r="C19" s="92" t="s">
        <v>4</v>
      </c>
      <c r="D19" s="69"/>
      <c r="E19" s="70">
        <v>30</v>
      </c>
      <c r="F19" s="180" t="s">
        <v>9</v>
      </c>
      <c r="G19" s="82"/>
      <c r="H19" s="79"/>
      <c r="I19" s="79"/>
      <c r="J19" s="80"/>
      <c r="K19" s="80"/>
      <c r="L19" s="81"/>
      <c r="M19" s="79"/>
      <c r="N19" s="79"/>
      <c r="O19" s="79"/>
      <c r="P19" s="79"/>
      <c r="Q19" s="80"/>
      <c r="R19" s="80"/>
      <c r="S19" s="79"/>
      <c r="T19" s="79"/>
      <c r="U19" s="79"/>
      <c r="V19" s="79"/>
      <c r="W19" s="79"/>
      <c r="X19" s="80"/>
      <c r="Y19" s="80"/>
      <c r="Z19" s="79"/>
      <c r="AA19" s="79"/>
      <c r="AB19" s="79"/>
      <c r="AC19" s="79"/>
      <c r="AD19" s="79"/>
      <c r="AE19" s="80"/>
      <c r="AF19" s="80"/>
      <c r="AG19" s="79"/>
      <c r="AH19" s="79"/>
      <c r="AI19" s="79"/>
      <c r="AJ19" s="79"/>
      <c r="AK19" s="107">
        <f t="shared" si="0"/>
        <v>0</v>
      </c>
      <c r="AL19" s="46">
        <f t="shared" si="1"/>
        <v>0</v>
      </c>
      <c r="AM19" s="46">
        <f t="shared" si="2"/>
        <v>0</v>
      </c>
    </row>
    <row r="20" spans="1:39" ht="13.5" customHeight="1" thickBot="1" x14ac:dyDescent="0.25">
      <c r="A20" s="169"/>
      <c r="B20" s="159"/>
      <c r="C20" s="93" t="s">
        <v>10</v>
      </c>
      <c r="D20" s="3"/>
      <c r="E20" s="31"/>
      <c r="F20" s="180"/>
      <c r="G20" s="83"/>
      <c r="H20" s="15"/>
      <c r="I20" s="15"/>
      <c r="J20" s="51"/>
      <c r="K20" s="51"/>
      <c r="L20" s="61"/>
      <c r="M20" s="15"/>
      <c r="N20" s="15"/>
      <c r="O20" s="15"/>
      <c r="P20" s="15"/>
      <c r="Q20" s="51"/>
      <c r="R20" s="51"/>
      <c r="S20" s="15"/>
      <c r="T20" s="15"/>
      <c r="U20" s="15"/>
      <c r="V20" s="15"/>
      <c r="W20" s="15"/>
      <c r="X20" s="51"/>
      <c r="Y20" s="51"/>
      <c r="Z20" s="15"/>
      <c r="AA20" s="15"/>
      <c r="AB20" s="15"/>
      <c r="AC20" s="15"/>
      <c r="AD20" s="15"/>
      <c r="AE20" s="51"/>
      <c r="AF20" s="51"/>
      <c r="AG20" s="15"/>
      <c r="AH20" s="15"/>
      <c r="AI20" s="15"/>
      <c r="AJ20" s="15"/>
      <c r="AK20" s="108">
        <f t="shared" si="0"/>
        <v>0</v>
      </c>
      <c r="AL20" s="43">
        <f t="shared" si="1"/>
        <v>0</v>
      </c>
      <c r="AM20" s="43">
        <f t="shared" si="2"/>
        <v>0</v>
      </c>
    </row>
    <row r="21" spans="1:39" ht="13.5" customHeight="1" thickBot="1" x14ac:dyDescent="0.25">
      <c r="A21" s="169"/>
      <c r="B21" s="159"/>
      <c r="C21" s="93" t="s">
        <v>13</v>
      </c>
      <c r="D21" s="3"/>
      <c r="E21" s="32"/>
      <c r="F21" s="180"/>
      <c r="G21" s="87"/>
      <c r="H21" s="15"/>
      <c r="I21" s="15"/>
      <c r="J21" s="51"/>
      <c r="K21" s="51"/>
      <c r="L21" s="61"/>
      <c r="M21" s="15"/>
      <c r="N21" s="15"/>
      <c r="O21" s="15"/>
      <c r="P21" s="15"/>
      <c r="Q21" s="51"/>
      <c r="R21" s="51"/>
      <c r="S21" s="15"/>
      <c r="T21" s="15"/>
      <c r="U21" s="15"/>
      <c r="V21" s="15"/>
      <c r="W21" s="15"/>
      <c r="X21" s="51"/>
      <c r="Y21" s="51"/>
      <c r="Z21" s="15"/>
      <c r="AA21" s="15"/>
      <c r="AB21" s="15"/>
      <c r="AC21" s="15"/>
      <c r="AD21" s="15"/>
      <c r="AE21" s="51"/>
      <c r="AF21" s="51"/>
      <c r="AG21" s="15"/>
      <c r="AH21" s="15"/>
      <c r="AI21" s="15"/>
      <c r="AJ21" s="15"/>
      <c r="AK21" s="108">
        <f t="shared" si="0"/>
        <v>0</v>
      </c>
      <c r="AL21" s="43">
        <f t="shared" si="1"/>
        <v>0</v>
      </c>
      <c r="AM21" s="43">
        <f t="shared" si="2"/>
        <v>0</v>
      </c>
    </row>
    <row r="22" spans="1:39" ht="13.5" customHeight="1" thickBot="1" x14ac:dyDescent="0.25">
      <c r="A22" s="170"/>
      <c r="B22" s="160"/>
      <c r="C22" s="94" t="s">
        <v>11</v>
      </c>
      <c r="D22" s="23"/>
      <c r="E22" s="71"/>
      <c r="F22" s="180"/>
      <c r="G22" s="84"/>
      <c r="H22" s="17"/>
      <c r="I22" s="17"/>
      <c r="J22" s="52"/>
      <c r="K22" s="52"/>
      <c r="L22" s="62"/>
      <c r="M22" s="17"/>
      <c r="N22" s="17"/>
      <c r="O22" s="17"/>
      <c r="P22" s="17"/>
      <c r="Q22" s="52"/>
      <c r="R22" s="52"/>
      <c r="S22" s="17"/>
      <c r="T22" s="17"/>
      <c r="U22" s="17"/>
      <c r="V22" s="17"/>
      <c r="W22" s="17"/>
      <c r="X22" s="52"/>
      <c r="Y22" s="52"/>
      <c r="Z22" s="17"/>
      <c r="AA22" s="17"/>
      <c r="AB22" s="17"/>
      <c r="AC22" s="17"/>
      <c r="AD22" s="17"/>
      <c r="AE22" s="52"/>
      <c r="AF22" s="52"/>
      <c r="AG22" s="17"/>
      <c r="AH22" s="17"/>
      <c r="AI22" s="17"/>
      <c r="AJ22" s="17"/>
      <c r="AK22" s="109">
        <f t="shared" si="0"/>
        <v>0</v>
      </c>
      <c r="AL22" s="44">
        <f t="shared" si="1"/>
        <v>0</v>
      </c>
      <c r="AM22" s="44">
        <f t="shared" si="2"/>
        <v>0</v>
      </c>
    </row>
    <row r="23" spans="1:39" ht="13.5" customHeight="1" thickBot="1" x14ac:dyDescent="0.25">
      <c r="A23" s="169" t="s">
        <v>19</v>
      </c>
      <c r="B23" s="158">
        <v>1</v>
      </c>
      <c r="C23" s="93" t="s">
        <v>4</v>
      </c>
      <c r="D23" s="3"/>
      <c r="E23" s="31">
        <v>30</v>
      </c>
      <c r="F23" s="182" t="s">
        <v>9</v>
      </c>
      <c r="G23" s="85"/>
      <c r="H23" s="22"/>
      <c r="I23" s="22"/>
      <c r="J23" s="50"/>
      <c r="K23" s="50"/>
      <c r="L23" s="60"/>
      <c r="M23" s="22"/>
      <c r="N23" s="22"/>
      <c r="O23" s="22"/>
      <c r="P23" s="22"/>
      <c r="Q23" s="50"/>
      <c r="R23" s="50"/>
      <c r="S23" s="22"/>
      <c r="T23" s="22"/>
      <c r="U23" s="22"/>
      <c r="V23" s="22"/>
      <c r="W23" s="22"/>
      <c r="X23" s="50"/>
      <c r="Y23" s="50"/>
      <c r="Z23" s="22"/>
      <c r="AA23" s="22"/>
      <c r="AB23" s="22"/>
      <c r="AC23" s="22"/>
      <c r="AD23" s="22"/>
      <c r="AE23" s="50"/>
      <c r="AF23" s="50"/>
      <c r="AG23" s="22"/>
      <c r="AH23" s="22"/>
      <c r="AI23" s="22"/>
      <c r="AJ23" s="22"/>
      <c r="AK23" s="108">
        <f t="shared" si="0"/>
        <v>0</v>
      </c>
      <c r="AL23" s="42">
        <f t="shared" si="1"/>
        <v>0</v>
      </c>
      <c r="AM23" s="42">
        <f t="shared" si="2"/>
        <v>0</v>
      </c>
    </row>
    <row r="24" spans="1:39" ht="13.5" customHeight="1" thickBot="1" x14ac:dyDescent="0.25">
      <c r="A24" s="169"/>
      <c r="B24" s="159"/>
      <c r="C24" s="93" t="s">
        <v>10</v>
      </c>
      <c r="D24" s="3"/>
      <c r="E24" s="31"/>
      <c r="F24" s="180"/>
      <c r="G24" s="83"/>
      <c r="H24" s="15"/>
      <c r="I24" s="15"/>
      <c r="J24" s="51"/>
      <c r="K24" s="51"/>
      <c r="L24" s="61"/>
      <c r="M24" s="15"/>
      <c r="N24" s="15"/>
      <c r="O24" s="15"/>
      <c r="P24" s="15"/>
      <c r="Q24" s="51"/>
      <c r="R24" s="51"/>
      <c r="S24" s="15"/>
      <c r="T24" s="15"/>
      <c r="U24" s="15"/>
      <c r="V24" s="15"/>
      <c r="W24" s="15"/>
      <c r="X24" s="51"/>
      <c r="Y24" s="51"/>
      <c r="Z24" s="15"/>
      <c r="AA24" s="15"/>
      <c r="AB24" s="15"/>
      <c r="AC24" s="15"/>
      <c r="AD24" s="15"/>
      <c r="AE24" s="51"/>
      <c r="AF24" s="51"/>
      <c r="AG24" s="15"/>
      <c r="AH24" s="15"/>
      <c r="AI24" s="15"/>
      <c r="AJ24" s="15"/>
      <c r="AK24" s="108">
        <f t="shared" si="0"/>
        <v>0</v>
      </c>
      <c r="AL24" s="43">
        <f t="shared" si="1"/>
        <v>0</v>
      </c>
      <c r="AM24" s="43">
        <f t="shared" si="2"/>
        <v>0</v>
      </c>
    </row>
    <row r="25" spans="1:39" ht="13.5" customHeight="1" thickBot="1" x14ac:dyDescent="0.25">
      <c r="A25" s="169"/>
      <c r="B25" s="159"/>
      <c r="C25" s="93" t="s">
        <v>13</v>
      </c>
      <c r="D25" s="3"/>
      <c r="E25" s="32"/>
      <c r="F25" s="180"/>
      <c r="G25" s="83"/>
      <c r="H25" s="15"/>
      <c r="I25" s="15"/>
      <c r="J25" s="51"/>
      <c r="K25" s="51"/>
      <c r="L25" s="61"/>
      <c r="M25" s="15"/>
      <c r="N25" s="15"/>
      <c r="O25" s="15"/>
      <c r="P25" s="15"/>
      <c r="Q25" s="51"/>
      <c r="R25" s="51"/>
      <c r="S25" s="15"/>
      <c r="T25" s="15"/>
      <c r="U25" s="15"/>
      <c r="V25" s="15"/>
      <c r="W25" s="15"/>
      <c r="X25" s="51"/>
      <c r="Y25" s="51"/>
      <c r="Z25" s="15"/>
      <c r="AA25" s="15"/>
      <c r="AB25" s="15"/>
      <c r="AC25" s="15"/>
      <c r="AD25" s="15"/>
      <c r="AE25" s="51"/>
      <c r="AF25" s="51"/>
      <c r="AG25" s="15"/>
      <c r="AH25" s="15"/>
      <c r="AI25" s="15"/>
      <c r="AJ25" s="15"/>
      <c r="AK25" s="108">
        <f t="shared" si="0"/>
        <v>0</v>
      </c>
      <c r="AL25" s="43">
        <f t="shared" si="1"/>
        <v>0</v>
      </c>
      <c r="AM25" s="43">
        <f t="shared" si="2"/>
        <v>0</v>
      </c>
    </row>
    <row r="26" spans="1:39" ht="13.5" customHeight="1" thickBot="1" x14ac:dyDescent="0.25">
      <c r="A26" s="169"/>
      <c r="B26" s="160"/>
      <c r="C26" s="95" t="s">
        <v>11</v>
      </c>
      <c r="D26" s="7"/>
      <c r="E26" s="72"/>
      <c r="F26" s="183"/>
      <c r="G26" s="86"/>
      <c r="H26" s="16"/>
      <c r="I26" s="16"/>
      <c r="J26" s="53"/>
      <c r="K26" s="53"/>
      <c r="L26" s="63"/>
      <c r="M26" s="16"/>
      <c r="N26" s="16"/>
      <c r="O26" s="16"/>
      <c r="P26" s="16"/>
      <c r="Q26" s="53"/>
      <c r="R26" s="53"/>
      <c r="S26" s="16"/>
      <c r="T26" s="16"/>
      <c r="U26" s="16"/>
      <c r="V26" s="16"/>
      <c r="W26" s="16"/>
      <c r="X26" s="53"/>
      <c r="Y26" s="53"/>
      <c r="Z26" s="16"/>
      <c r="AA26" s="16"/>
      <c r="AB26" s="16"/>
      <c r="AC26" s="16"/>
      <c r="AD26" s="16"/>
      <c r="AE26" s="53"/>
      <c r="AF26" s="53"/>
      <c r="AG26" s="16"/>
      <c r="AH26" s="16"/>
      <c r="AI26" s="16"/>
      <c r="AJ26" s="16"/>
      <c r="AK26" s="110">
        <f t="shared" si="0"/>
        <v>0</v>
      </c>
      <c r="AL26" s="41">
        <f t="shared" si="1"/>
        <v>0</v>
      </c>
      <c r="AM26" s="41">
        <f t="shared" si="2"/>
        <v>0</v>
      </c>
    </row>
    <row r="27" spans="1:39" ht="13.5" customHeight="1" thickBot="1" x14ac:dyDescent="0.25">
      <c r="A27" s="168" t="s">
        <v>20</v>
      </c>
      <c r="B27" s="158">
        <v>1</v>
      </c>
      <c r="C27" s="92" t="s">
        <v>4</v>
      </c>
      <c r="D27" s="77"/>
      <c r="E27" s="70"/>
      <c r="F27" s="181" t="s">
        <v>28</v>
      </c>
      <c r="G27" s="82"/>
      <c r="H27" s="79"/>
      <c r="I27" s="79"/>
      <c r="J27" s="80"/>
      <c r="K27" s="80"/>
      <c r="L27" s="81"/>
      <c r="M27" s="79"/>
      <c r="N27" s="79"/>
      <c r="O27" s="79"/>
      <c r="P27" s="79"/>
      <c r="Q27" s="80"/>
      <c r="R27" s="80"/>
      <c r="S27" s="79"/>
      <c r="T27" s="79"/>
      <c r="U27" s="79"/>
      <c r="V27" s="79"/>
      <c r="W27" s="79"/>
      <c r="X27" s="80"/>
      <c r="Y27" s="80"/>
      <c r="Z27" s="79"/>
      <c r="AA27" s="79"/>
      <c r="AB27" s="79"/>
      <c r="AC27" s="79"/>
      <c r="AD27" s="79"/>
      <c r="AE27" s="80"/>
      <c r="AF27" s="80"/>
      <c r="AG27" s="79"/>
      <c r="AH27" s="79"/>
      <c r="AI27" s="79"/>
      <c r="AJ27" s="79"/>
      <c r="AK27" s="107">
        <f t="shared" si="0"/>
        <v>0</v>
      </c>
      <c r="AL27" s="46">
        <f t="shared" si="1"/>
        <v>0</v>
      </c>
      <c r="AM27" s="46">
        <f t="shared" si="2"/>
        <v>0</v>
      </c>
    </row>
    <row r="28" spans="1:39" ht="13.5" customHeight="1" thickBot="1" x14ac:dyDescent="0.25">
      <c r="A28" s="169"/>
      <c r="B28" s="159"/>
      <c r="C28" s="93" t="s">
        <v>10</v>
      </c>
      <c r="D28" s="4"/>
      <c r="E28" s="31"/>
      <c r="F28" s="180"/>
      <c r="G28" s="83"/>
      <c r="H28" s="15"/>
      <c r="I28" s="15"/>
      <c r="J28" s="51"/>
      <c r="K28" s="51"/>
      <c r="L28" s="61"/>
      <c r="M28" s="15"/>
      <c r="N28" s="15"/>
      <c r="O28" s="15"/>
      <c r="P28" s="15"/>
      <c r="Q28" s="51"/>
      <c r="R28" s="51"/>
      <c r="S28" s="15"/>
      <c r="T28" s="15"/>
      <c r="U28" s="15"/>
      <c r="V28" s="15"/>
      <c r="W28" s="15"/>
      <c r="X28" s="51"/>
      <c r="Y28" s="51"/>
      <c r="Z28" s="15"/>
      <c r="AA28" s="15"/>
      <c r="AB28" s="15"/>
      <c r="AC28" s="15"/>
      <c r="AD28" s="15"/>
      <c r="AE28" s="51"/>
      <c r="AF28" s="51"/>
      <c r="AG28" s="15"/>
      <c r="AH28" s="15"/>
      <c r="AI28" s="15"/>
      <c r="AJ28" s="15"/>
      <c r="AK28" s="108">
        <f t="shared" si="0"/>
        <v>0</v>
      </c>
      <c r="AL28" s="43">
        <f t="shared" si="1"/>
        <v>0</v>
      </c>
      <c r="AM28" s="43">
        <f t="shared" si="2"/>
        <v>0</v>
      </c>
    </row>
    <row r="29" spans="1:39" ht="13.5" customHeight="1" thickBot="1" x14ac:dyDescent="0.25">
      <c r="A29" s="169"/>
      <c r="B29" s="159"/>
      <c r="C29" s="93" t="s">
        <v>13</v>
      </c>
      <c r="D29" s="4"/>
      <c r="E29" s="32"/>
      <c r="F29" s="180"/>
      <c r="G29" s="83"/>
      <c r="H29" s="15"/>
      <c r="I29" s="15"/>
      <c r="J29" s="51"/>
      <c r="K29" s="51"/>
      <c r="L29" s="61"/>
      <c r="M29" s="15"/>
      <c r="N29" s="15"/>
      <c r="O29" s="15"/>
      <c r="P29" s="15"/>
      <c r="Q29" s="51"/>
      <c r="R29" s="51"/>
      <c r="S29" s="15"/>
      <c r="T29" s="15"/>
      <c r="U29" s="15"/>
      <c r="V29" s="15"/>
      <c r="W29" s="15"/>
      <c r="X29" s="51"/>
      <c r="Y29" s="51"/>
      <c r="Z29" s="15"/>
      <c r="AA29" s="15"/>
      <c r="AB29" s="15"/>
      <c r="AC29" s="15"/>
      <c r="AD29" s="15"/>
      <c r="AE29" s="51"/>
      <c r="AF29" s="51"/>
      <c r="AG29" s="15"/>
      <c r="AH29" s="15"/>
      <c r="AI29" s="15"/>
      <c r="AJ29" s="15"/>
      <c r="AK29" s="108">
        <f t="shared" si="0"/>
        <v>0</v>
      </c>
      <c r="AL29" s="43">
        <f t="shared" si="1"/>
        <v>0</v>
      </c>
      <c r="AM29" s="43">
        <f t="shared" si="2"/>
        <v>0</v>
      </c>
    </row>
    <row r="30" spans="1:39" ht="13.5" customHeight="1" thickBot="1" x14ac:dyDescent="0.25">
      <c r="A30" s="170"/>
      <c r="B30" s="160"/>
      <c r="C30" s="94" t="s">
        <v>11</v>
      </c>
      <c r="D30" s="23"/>
      <c r="E30" s="71"/>
      <c r="F30" s="180"/>
      <c r="G30" s="84"/>
      <c r="H30" s="17"/>
      <c r="I30" s="17"/>
      <c r="J30" s="52"/>
      <c r="K30" s="52"/>
      <c r="L30" s="62"/>
      <c r="M30" s="17"/>
      <c r="N30" s="17"/>
      <c r="O30" s="17"/>
      <c r="P30" s="17"/>
      <c r="Q30" s="52"/>
      <c r="R30" s="52"/>
      <c r="S30" s="17"/>
      <c r="T30" s="17"/>
      <c r="U30" s="17"/>
      <c r="V30" s="17"/>
      <c r="W30" s="17"/>
      <c r="X30" s="52"/>
      <c r="Y30" s="52"/>
      <c r="Z30" s="17"/>
      <c r="AA30" s="17"/>
      <c r="AB30" s="17"/>
      <c r="AC30" s="17"/>
      <c r="AD30" s="17"/>
      <c r="AE30" s="52"/>
      <c r="AF30" s="52"/>
      <c r="AG30" s="17"/>
      <c r="AH30" s="17"/>
      <c r="AI30" s="17"/>
      <c r="AJ30" s="17"/>
      <c r="AK30" s="109">
        <f t="shared" si="0"/>
        <v>0</v>
      </c>
      <c r="AL30" s="44">
        <f t="shared" si="1"/>
        <v>0</v>
      </c>
      <c r="AM30" s="44">
        <f t="shared" si="2"/>
        <v>0</v>
      </c>
    </row>
    <row r="31" spans="1:39" ht="13.5" customHeight="1" thickBot="1" x14ac:dyDescent="0.25">
      <c r="A31" s="169" t="s">
        <v>22</v>
      </c>
      <c r="B31" s="158">
        <v>1</v>
      </c>
      <c r="C31" s="93" t="s">
        <v>4</v>
      </c>
      <c r="D31" s="4"/>
      <c r="E31" s="31">
        <v>30</v>
      </c>
      <c r="F31" s="182" t="s">
        <v>9</v>
      </c>
      <c r="G31" s="85"/>
      <c r="H31" s="22"/>
      <c r="I31" s="22"/>
      <c r="J31" s="50"/>
      <c r="K31" s="50"/>
      <c r="L31" s="60"/>
      <c r="M31" s="22"/>
      <c r="N31" s="22"/>
      <c r="O31" s="22"/>
      <c r="P31" s="22"/>
      <c r="Q31" s="50"/>
      <c r="R31" s="50"/>
      <c r="S31" s="22"/>
      <c r="T31" s="22"/>
      <c r="U31" s="22"/>
      <c r="V31" s="22"/>
      <c r="W31" s="22"/>
      <c r="X31" s="50"/>
      <c r="Y31" s="50"/>
      <c r="Z31" s="22"/>
      <c r="AA31" s="22"/>
      <c r="AB31" s="22"/>
      <c r="AC31" s="22"/>
      <c r="AD31" s="22"/>
      <c r="AE31" s="50"/>
      <c r="AF31" s="50"/>
      <c r="AG31" s="22"/>
      <c r="AH31" s="22"/>
      <c r="AI31" s="22"/>
      <c r="AJ31" s="22"/>
      <c r="AK31" s="108">
        <f t="shared" si="0"/>
        <v>0</v>
      </c>
      <c r="AL31" s="42">
        <f t="shared" si="1"/>
        <v>0</v>
      </c>
      <c r="AM31" s="42">
        <f t="shared" si="2"/>
        <v>0</v>
      </c>
    </row>
    <row r="32" spans="1:39" ht="13.5" customHeight="1" thickBot="1" x14ac:dyDescent="0.25">
      <c r="A32" s="169"/>
      <c r="B32" s="159"/>
      <c r="C32" s="93" t="s">
        <v>10</v>
      </c>
      <c r="D32" s="4"/>
      <c r="E32" s="31"/>
      <c r="F32" s="180"/>
      <c r="G32" s="83"/>
      <c r="H32" s="15"/>
      <c r="I32" s="15"/>
      <c r="J32" s="51"/>
      <c r="K32" s="51"/>
      <c r="L32" s="61"/>
      <c r="M32" s="15"/>
      <c r="N32" s="15"/>
      <c r="O32" s="15"/>
      <c r="P32" s="15"/>
      <c r="Q32" s="51"/>
      <c r="R32" s="51"/>
      <c r="S32" s="15"/>
      <c r="T32" s="15"/>
      <c r="U32" s="15"/>
      <c r="V32" s="15"/>
      <c r="W32" s="15"/>
      <c r="X32" s="51"/>
      <c r="Y32" s="51"/>
      <c r="Z32" s="15"/>
      <c r="AA32" s="15"/>
      <c r="AB32" s="15"/>
      <c r="AC32" s="15"/>
      <c r="AD32" s="15"/>
      <c r="AE32" s="51"/>
      <c r="AF32" s="51"/>
      <c r="AG32" s="15"/>
      <c r="AH32" s="15"/>
      <c r="AI32" s="15"/>
      <c r="AJ32" s="15"/>
      <c r="AK32" s="108">
        <f t="shared" si="0"/>
        <v>0</v>
      </c>
      <c r="AL32" s="43">
        <f t="shared" si="1"/>
        <v>0</v>
      </c>
      <c r="AM32" s="43">
        <f t="shared" si="2"/>
        <v>0</v>
      </c>
    </row>
    <row r="33" spans="1:39" ht="13.5" customHeight="1" thickBot="1" x14ac:dyDescent="0.25">
      <c r="A33" s="169"/>
      <c r="B33" s="159"/>
      <c r="C33" s="93" t="s">
        <v>13</v>
      </c>
      <c r="D33" s="4"/>
      <c r="E33" s="32"/>
      <c r="F33" s="180"/>
      <c r="G33" s="87"/>
      <c r="H33" s="15"/>
      <c r="I33" s="15"/>
      <c r="J33" s="51"/>
      <c r="K33" s="51"/>
      <c r="L33" s="61"/>
      <c r="M33" s="15"/>
      <c r="N33" s="15"/>
      <c r="O33" s="15"/>
      <c r="P33" s="15"/>
      <c r="Q33" s="51"/>
      <c r="R33" s="51"/>
      <c r="S33" s="15"/>
      <c r="T33" s="15"/>
      <c r="U33" s="15"/>
      <c r="V33" s="15"/>
      <c r="W33" s="15"/>
      <c r="X33" s="51"/>
      <c r="Y33" s="51"/>
      <c r="Z33" s="15"/>
      <c r="AA33" s="15"/>
      <c r="AB33" s="15"/>
      <c r="AC33" s="15"/>
      <c r="AD33" s="15"/>
      <c r="AE33" s="51"/>
      <c r="AF33" s="51"/>
      <c r="AG33" s="15"/>
      <c r="AH33" s="15"/>
      <c r="AI33" s="15"/>
      <c r="AJ33" s="15"/>
      <c r="AK33" s="108">
        <f t="shared" si="0"/>
        <v>0</v>
      </c>
      <c r="AL33" s="43">
        <f t="shared" si="1"/>
        <v>0</v>
      </c>
      <c r="AM33" s="43">
        <f t="shared" si="2"/>
        <v>0</v>
      </c>
    </row>
    <row r="34" spans="1:39" ht="13.5" customHeight="1" thickBot="1" x14ac:dyDescent="0.25">
      <c r="A34" s="169"/>
      <c r="B34" s="160"/>
      <c r="C34" s="95" t="s">
        <v>11</v>
      </c>
      <c r="D34" s="7"/>
      <c r="E34" s="72"/>
      <c r="F34" s="183"/>
      <c r="G34" s="86"/>
      <c r="H34" s="16"/>
      <c r="I34" s="16"/>
      <c r="J34" s="53"/>
      <c r="K34" s="53"/>
      <c r="L34" s="63"/>
      <c r="M34" s="16"/>
      <c r="N34" s="16"/>
      <c r="O34" s="16"/>
      <c r="P34" s="16"/>
      <c r="Q34" s="53"/>
      <c r="R34" s="53"/>
      <c r="S34" s="16"/>
      <c r="T34" s="16"/>
      <c r="U34" s="16"/>
      <c r="V34" s="16"/>
      <c r="W34" s="16"/>
      <c r="X34" s="53"/>
      <c r="Y34" s="53"/>
      <c r="Z34" s="16"/>
      <c r="AA34" s="16"/>
      <c r="AB34" s="16"/>
      <c r="AC34" s="16"/>
      <c r="AD34" s="16"/>
      <c r="AE34" s="53"/>
      <c r="AF34" s="53"/>
      <c r="AG34" s="16"/>
      <c r="AH34" s="16"/>
      <c r="AI34" s="16"/>
      <c r="AJ34" s="16"/>
      <c r="AK34" s="110">
        <f t="shared" si="0"/>
        <v>0</v>
      </c>
      <c r="AL34" s="41">
        <f t="shared" si="1"/>
        <v>0</v>
      </c>
      <c r="AM34" s="41">
        <f t="shared" si="2"/>
        <v>0</v>
      </c>
    </row>
    <row r="35" spans="1:39" ht="13.5" customHeight="1" thickBot="1" x14ac:dyDescent="0.25">
      <c r="A35" s="155" t="s">
        <v>23</v>
      </c>
      <c r="B35" s="158">
        <v>0.5</v>
      </c>
      <c r="C35" s="92" t="s">
        <v>4</v>
      </c>
      <c r="D35" s="77"/>
      <c r="E35" s="70">
        <v>30</v>
      </c>
      <c r="F35" s="180" t="s">
        <v>9</v>
      </c>
      <c r="G35" s="82"/>
      <c r="H35" s="79"/>
      <c r="I35" s="79"/>
      <c r="J35" s="80"/>
      <c r="K35" s="80"/>
      <c r="L35" s="81"/>
      <c r="M35" s="79"/>
      <c r="N35" s="79"/>
      <c r="O35" s="79"/>
      <c r="P35" s="79"/>
      <c r="Q35" s="80"/>
      <c r="R35" s="80"/>
      <c r="S35" s="79"/>
      <c r="T35" s="79"/>
      <c r="U35" s="79"/>
      <c r="V35" s="79"/>
      <c r="W35" s="79"/>
      <c r="X35" s="80"/>
      <c r="Y35" s="80"/>
      <c r="Z35" s="79"/>
      <c r="AA35" s="79"/>
      <c r="AB35" s="79"/>
      <c r="AC35" s="79"/>
      <c r="AD35" s="79"/>
      <c r="AE35" s="80"/>
      <c r="AF35" s="80"/>
      <c r="AG35" s="79"/>
      <c r="AH35" s="79"/>
      <c r="AI35" s="79"/>
      <c r="AJ35" s="79"/>
      <c r="AK35" s="107">
        <f t="shared" si="0"/>
        <v>0</v>
      </c>
      <c r="AL35" s="46">
        <f t="shared" si="1"/>
        <v>0</v>
      </c>
      <c r="AM35" s="46">
        <f t="shared" si="2"/>
        <v>0</v>
      </c>
    </row>
    <row r="36" spans="1:39" ht="13.5" customHeight="1" thickBot="1" x14ac:dyDescent="0.25">
      <c r="A36" s="156"/>
      <c r="B36" s="159"/>
      <c r="C36" s="93" t="s">
        <v>10</v>
      </c>
      <c r="D36" s="4"/>
      <c r="E36" s="31"/>
      <c r="F36" s="180"/>
      <c r="G36" s="83"/>
      <c r="H36" s="15"/>
      <c r="I36" s="15"/>
      <c r="J36" s="51"/>
      <c r="K36" s="51"/>
      <c r="L36" s="61"/>
      <c r="M36" s="15"/>
      <c r="N36" s="15"/>
      <c r="O36" s="15"/>
      <c r="P36" s="15"/>
      <c r="Q36" s="51"/>
      <c r="R36" s="51"/>
      <c r="S36" s="15"/>
      <c r="T36" s="15"/>
      <c r="U36" s="15"/>
      <c r="V36" s="15"/>
      <c r="W36" s="15"/>
      <c r="X36" s="51"/>
      <c r="Y36" s="51"/>
      <c r="Z36" s="15"/>
      <c r="AA36" s="15"/>
      <c r="AB36" s="15"/>
      <c r="AC36" s="15"/>
      <c r="AD36" s="15"/>
      <c r="AE36" s="51"/>
      <c r="AF36" s="51"/>
      <c r="AG36" s="15"/>
      <c r="AH36" s="15"/>
      <c r="AI36" s="15"/>
      <c r="AJ36" s="15"/>
      <c r="AK36" s="108">
        <f t="shared" si="0"/>
        <v>0</v>
      </c>
      <c r="AL36" s="43">
        <f t="shared" si="1"/>
        <v>0</v>
      </c>
      <c r="AM36" s="43">
        <f t="shared" si="2"/>
        <v>0</v>
      </c>
    </row>
    <row r="37" spans="1:39" ht="13.5" customHeight="1" thickBot="1" x14ac:dyDescent="0.25">
      <c r="A37" s="156"/>
      <c r="B37" s="159"/>
      <c r="C37" s="93" t="s">
        <v>13</v>
      </c>
      <c r="D37" s="4"/>
      <c r="E37" s="32"/>
      <c r="F37" s="180"/>
      <c r="G37" s="83"/>
      <c r="H37" s="15"/>
      <c r="I37" s="15"/>
      <c r="J37" s="51"/>
      <c r="K37" s="51"/>
      <c r="L37" s="61"/>
      <c r="M37" s="15"/>
      <c r="N37" s="15"/>
      <c r="O37" s="15"/>
      <c r="P37" s="15"/>
      <c r="Q37" s="51"/>
      <c r="R37" s="51"/>
      <c r="S37" s="15"/>
      <c r="T37" s="15"/>
      <c r="U37" s="15"/>
      <c r="V37" s="15"/>
      <c r="W37" s="15"/>
      <c r="X37" s="51"/>
      <c r="Y37" s="51"/>
      <c r="Z37" s="15"/>
      <c r="AA37" s="15"/>
      <c r="AB37" s="15"/>
      <c r="AC37" s="15"/>
      <c r="AD37" s="15"/>
      <c r="AE37" s="51"/>
      <c r="AF37" s="51"/>
      <c r="AG37" s="15"/>
      <c r="AH37" s="15"/>
      <c r="AI37" s="15"/>
      <c r="AJ37" s="15"/>
      <c r="AK37" s="108">
        <f t="shared" si="0"/>
        <v>0</v>
      </c>
      <c r="AL37" s="43">
        <f t="shared" si="1"/>
        <v>0</v>
      </c>
      <c r="AM37" s="43">
        <f t="shared" si="2"/>
        <v>0</v>
      </c>
    </row>
    <row r="38" spans="1:39" ht="13.5" customHeight="1" thickBot="1" x14ac:dyDescent="0.25">
      <c r="A38" s="157"/>
      <c r="B38" s="160"/>
      <c r="C38" s="94" t="s">
        <v>11</v>
      </c>
      <c r="D38" s="23"/>
      <c r="E38" s="71"/>
      <c r="F38" s="180"/>
      <c r="G38" s="84"/>
      <c r="H38" s="17"/>
      <c r="I38" s="17"/>
      <c r="J38" s="52"/>
      <c r="K38" s="52"/>
      <c r="L38" s="62"/>
      <c r="M38" s="17"/>
      <c r="N38" s="17"/>
      <c r="O38" s="17"/>
      <c r="P38" s="17"/>
      <c r="Q38" s="52"/>
      <c r="R38" s="52"/>
      <c r="S38" s="17"/>
      <c r="T38" s="17"/>
      <c r="U38" s="17"/>
      <c r="V38" s="17"/>
      <c r="W38" s="17"/>
      <c r="X38" s="52"/>
      <c r="Y38" s="52"/>
      <c r="Z38" s="17"/>
      <c r="AA38" s="17"/>
      <c r="AB38" s="17"/>
      <c r="AC38" s="17"/>
      <c r="AD38" s="17"/>
      <c r="AE38" s="52"/>
      <c r="AF38" s="52"/>
      <c r="AG38" s="17"/>
      <c r="AH38" s="17"/>
      <c r="AI38" s="17"/>
      <c r="AJ38" s="17"/>
      <c r="AK38" s="109">
        <f t="shared" si="0"/>
        <v>0</v>
      </c>
      <c r="AL38" s="44">
        <f t="shared" si="1"/>
        <v>0</v>
      </c>
      <c r="AM38" s="44">
        <f t="shared" si="2"/>
        <v>0</v>
      </c>
    </row>
    <row r="39" spans="1:39" ht="13.5" customHeight="1" thickBot="1" x14ac:dyDescent="0.25">
      <c r="A39" s="169" t="s">
        <v>24</v>
      </c>
      <c r="B39" s="158">
        <v>1</v>
      </c>
      <c r="C39" s="93" t="s">
        <v>4</v>
      </c>
      <c r="D39" s="4"/>
      <c r="E39" s="31"/>
      <c r="F39" s="182" t="s">
        <v>8</v>
      </c>
      <c r="G39" s="85"/>
      <c r="H39" s="22"/>
      <c r="I39" s="22"/>
      <c r="J39" s="50"/>
      <c r="K39" s="50"/>
      <c r="L39" s="60"/>
      <c r="M39" s="22"/>
      <c r="N39" s="22"/>
      <c r="O39" s="22"/>
      <c r="P39" s="22"/>
      <c r="Q39" s="50"/>
      <c r="R39" s="50"/>
      <c r="S39" s="22"/>
      <c r="T39" s="22"/>
      <c r="U39" s="22"/>
      <c r="V39" s="22"/>
      <c r="W39" s="22"/>
      <c r="X39" s="50"/>
      <c r="Y39" s="50"/>
      <c r="Z39" s="22"/>
      <c r="AA39" s="22"/>
      <c r="AB39" s="22"/>
      <c r="AC39" s="22"/>
      <c r="AD39" s="22"/>
      <c r="AE39" s="50"/>
      <c r="AF39" s="50"/>
      <c r="AG39" s="22"/>
      <c r="AH39" s="22"/>
      <c r="AI39" s="22"/>
      <c r="AJ39" s="22"/>
      <c r="AK39" s="108">
        <f t="shared" si="0"/>
        <v>0</v>
      </c>
      <c r="AL39" s="42">
        <f t="shared" si="1"/>
        <v>0</v>
      </c>
      <c r="AM39" s="42">
        <f t="shared" si="2"/>
        <v>0</v>
      </c>
    </row>
    <row r="40" spans="1:39" ht="13.5" customHeight="1" thickBot="1" x14ac:dyDescent="0.25">
      <c r="A40" s="169"/>
      <c r="B40" s="159"/>
      <c r="C40" s="93" t="s">
        <v>10</v>
      </c>
      <c r="D40" s="4"/>
      <c r="E40" s="31"/>
      <c r="F40" s="180"/>
      <c r="G40" s="83"/>
      <c r="H40" s="14"/>
      <c r="I40" s="15"/>
      <c r="J40" s="51"/>
      <c r="K40" s="51"/>
      <c r="L40" s="61"/>
      <c r="M40" s="15"/>
      <c r="N40" s="15"/>
      <c r="O40" s="15"/>
      <c r="P40" s="15"/>
      <c r="Q40" s="51"/>
      <c r="R40" s="51"/>
      <c r="S40" s="15"/>
      <c r="T40" s="15"/>
      <c r="U40" s="15"/>
      <c r="V40" s="15"/>
      <c r="W40" s="15"/>
      <c r="X40" s="51"/>
      <c r="Y40" s="51"/>
      <c r="Z40" s="15"/>
      <c r="AA40" s="15"/>
      <c r="AB40" s="15"/>
      <c r="AC40" s="15"/>
      <c r="AD40" s="15"/>
      <c r="AE40" s="51"/>
      <c r="AF40" s="51"/>
      <c r="AG40" s="15"/>
      <c r="AH40" s="15"/>
      <c r="AI40" s="15"/>
      <c r="AJ40" s="15"/>
      <c r="AK40" s="108">
        <f t="shared" si="0"/>
        <v>0</v>
      </c>
      <c r="AL40" s="43">
        <f t="shared" si="1"/>
        <v>0</v>
      </c>
      <c r="AM40" s="43">
        <f t="shared" si="2"/>
        <v>0</v>
      </c>
    </row>
    <row r="41" spans="1:39" ht="13.5" customHeight="1" thickBot="1" x14ac:dyDescent="0.25">
      <c r="A41" s="169"/>
      <c r="B41" s="159"/>
      <c r="C41" s="93" t="s">
        <v>13</v>
      </c>
      <c r="D41" s="4"/>
      <c r="E41" s="32"/>
      <c r="F41" s="180"/>
      <c r="G41" s="83"/>
      <c r="H41" s="15"/>
      <c r="I41" s="15"/>
      <c r="J41" s="51"/>
      <c r="K41" s="51"/>
      <c r="L41" s="61"/>
      <c r="M41" s="15"/>
      <c r="N41" s="15"/>
      <c r="O41" s="15"/>
      <c r="P41" s="15"/>
      <c r="Q41" s="51"/>
      <c r="R41" s="51"/>
      <c r="S41" s="15"/>
      <c r="T41" s="15"/>
      <c r="U41" s="15"/>
      <c r="V41" s="15"/>
      <c r="W41" s="15"/>
      <c r="X41" s="51"/>
      <c r="Y41" s="51"/>
      <c r="Z41" s="15"/>
      <c r="AA41" s="15"/>
      <c r="AB41" s="15"/>
      <c r="AC41" s="15"/>
      <c r="AD41" s="15"/>
      <c r="AE41" s="51"/>
      <c r="AF41" s="51"/>
      <c r="AG41" s="15"/>
      <c r="AH41" s="15"/>
      <c r="AI41" s="15"/>
      <c r="AJ41" s="15"/>
      <c r="AK41" s="108">
        <f t="shared" si="0"/>
        <v>0</v>
      </c>
      <c r="AL41" s="43">
        <f t="shared" si="1"/>
        <v>0</v>
      </c>
      <c r="AM41" s="43">
        <f t="shared" si="2"/>
        <v>0</v>
      </c>
    </row>
    <row r="42" spans="1:39" ht="13.5" customHeight="1" thickBot="1" x14ac:dyDescent="0.25">
      <c r="A42" s="169"/>
      <c r="B42" s="160"/>
      <c r="C42" s="95" t="s">
        <v>11</v>
      </c>
      <c r="D42" s="7"/>
      <c r="E42" s="72"/>
      <c r="F42" s="183"/>
      <c r="G42" s="86"/>
      <c r="H42" s="16"/>
      <c r="I42" s="16"/>
      <c r="J42" s="53"/>
      <c r="K42" s="53"/>
      <c r="L42" s="63"/>
      <c r="M42" s="16"/>
      <c r="N42" s="16"/>
      <c r="O42" s="16"/>
      <c r="P42" s="16"/>
      <c r="Q42" s="53"/>
      <c r="R42" s="53"/>
      <c r="S42" s="16"/>
      <c r="T42" s="16"/>
      <c r="U42" s="16"/>
      <c r="V42" s="16"/>
      <c r="W42" s="16"/>
      <c r="X42" s="53"/>
      <c r="Y42" s="53"/>
      <c r="Z42" s="16"/>
      <c r="AA42" s="16"/>
      <c r="AB42" s="16"/>
      <c r="AC42" s="16"/>
      <c r="AD42" s="16"/>
      <c r="AE42" s="53"/>
      <c r="AF42" s="53"/>
      <c r="AG42" s="16"/>
      <c r="AH42" s="16"/>
      <c r="AI42" s="16"/>
      <c r="AJ42" s="16"/>
      <c r="AK42" s="110">
        <f t="shared" si="0"/>
        <v>0</v>
      </c>
      <c r="AL42" s="41">
        <f t="shared" si="1"/>
        <v>0</v>
      </c>
      <c r="AM42" s="41">
        <f t="shared" si="2"/>
        <v>0</v>
      </c>
    </row>
    <row r="43" spans="1:39" ht="13.5" customHeight="1" thickBot="1" x14ac:dyDescent="0.25">
      <c r="A43" s="168" t="s">
        <v>25</v>
      </c>
      <c r="B43" s="158">
        <v>1</v>
      </c>
      <c r="C43" s="92" t="s">
        <v>4</v>
      </c>
      <c r="D43" s="77"/>
      <c r="E43" s="70"/>
      <c r="F43" s="180" t="s">
        <v>8</v>
      </c>
      <c r="G43" s="82"/>
      <c r="H43" s="79"/>
      <c r="I43" s="79"/>
      <c r="J43" s="80"/>
      <c r="K43" s="80"/>
      <c r="L43" s="81"/>
      <c r="M43" s="79"/>
      <c r="N43" s="79"/>
      <c r="O43" s="79"/>
      <c r="P43" s="79"/>
      <c r="Q43" s="80"/>
      <c r="R43" s="80"/>
      <c r="S43" s="79"/>
      <c r="T43" s="79"/>
      <c r="U43" s="79"/>
      <c r="V43" s="79"/>
      <c r="W43" s="79"/>
      <c r="X43" s="80"/>
      <c r="Y43" s="80"/>
      <c r="Z43" s="79"/>
      <c r="AA43" s="79"/>
      <c r="AB43" s="79"/>
      <c r="AC43" s="79"/>
      <c r="AD43" s="79"/>
      <c r="AE43" s="80"/>
      <c r="AF43" s="80"/>
      <c r="AG43" s="79"/>
      <c r="AH43" s="79"/>
      <c r="AI43" s="79"/>
      <c r="AJ43" s="79"/>
      <c r="AK43" s="107">
        <f t="shared" si="0"/>
        <v>0</v>
      </c>
      <c r="AL43" s="46">
        <f t="shared" si="1"/>
        <v>0</v>
      </c>
      <c r="AM43" s="46">
        <f t="shared" si="2"/>
        <v>0</v>
      </c>
    </row>
    <row r="44" spans="1:39" ht="13.5" customHeight="1" thickBot="1" x14ac:dyDescent="0.25">
      <c r="A44" s="169"/>
      <c r="B44" s="159"/>
      <c r="C44" s="93" t="s">
        <v>10</v>
      </c>
      <c r="D44" s="4"/>
      <c r="E44" s="31"/>
      <c r="F44" s="180"/>
      <c r="G44" s="83"/>
      <c r="H44" s="15"/>
      <c r="I44" s="15"/>
      <c r="J44" s="51"/>
      <c r="K44" s="51"/>
      <c r="L44" s="61"/>
      <c r="M44" s="15"/>
      <c r="N44" s="15"/>
      <c r="O44" s="15"/>
      <c r="P44" s="15"/>
      <c r="Q44" s="51"/>
      <c r="R44" s="51"/>
      <c r="S44" s="15"/>
      <c r="T44" s="15"/>
      <c r="U44" s="15"/>
      <c r="V44" s="15"/>
      <c r="W44" s="15"/>
      <c r="X44" s="51"/>
      <c r="Y44" s="51"/>
      <c r="Z44" s="15"/>
      <c r="AA44" s="15"/>
      <c r="AB44" s="15"/>
      <c r="AC44" s="15"/>
      <c r="AD44" s="15"/>
      <c r="AE44" s="51"/>
      <c r="AF44" s="51"/>
      <c r="AG44" s="15"/>
      <c r="AH44" s="15"/>
      <c r="AI44" s="15"/>
      <c r="AJ44" s="15"/>
      <c r="AK44" s="108">
        <f t="shared" si="0"/>
        <v>0</v>
      </c>
      <c r="AL44" s="43">
        <f t="shared" si="1"/>
        <v>0</v>
      </c>
      <c r="AM44" s="43">
        <f t="shared" si="2"/>
        <v>0</v>
      </c>
    </row>
    <row r="45" spans="1:39" ht="13.5" customHeight="1" thickBot="1" x14ac:dyDescent="0.25">
      <c r="A45" s="169"/>
      <c r="B45" s="159"/>
      <c r="C45" s="93" t="s">
        <v>13</v>
      </c>
      <c r="D45" s="4"/>
      <c r="E45" s="32"/>
      <c r="F45" s="180"/>
      <c r="G45" s="87"/>
      <c r="H45" s="15"/>
      <c r="I45" s="15"/>
      <c r="J45" s="51"/>
      <c r="K45" s="51"/>
      <c r="L45" s="61"/>
      <c r="M45" s="15"/>
      <c r="N45" s="15"/>
      <c r="O45" s="15"/>
      <c r="P45" s="15"/>
      <c r="Q45" s="51"/>
      <c r="R45" s="51"/>
      <c r="S45" s="15"/>
      <c r="T45" s="15"/>
      <c r="U45" s="15"/>
      <c r="V45" s="15"/>
      <c r="W45" s="15"/>
      <c r="X45" s="51"/>
      <c r="Y45" s="51"/>
      <c r="Z45" s="15"/>
      <c r="AA45" s="15"/>
      <c r="AB45" s="15"/>
      <c r="AC45" s="15"/>
      <c r="AD45" s="15"/>
      <c r="AE45" s="51"/>
      <c r="AF45" s="51"/>
      <c r="AG45" s="15"/>
      <c r="AH45" s="15"/>
      <c r="AI45" s="15"/>
      <c r="AJ45" s="15"/>
      <c r="AK45" s="108">
        <f t="shared" si="0"/>
        <v>0</v>
      </c>
      <c r="AL45" s="43">
        <f t="shared" si="1"/>
        <v>0</v>
      </c>
      <c r="AM45" s="43">
        <f t="shared" si="2"/>
        <v>0</v>
      </c>
    </row>
    <row r="46" spans="1:39" ht="13.5" customHeight="1" thickBot="1" x14ac:dyDescent="0.25">
      <c r="A46" s="170"/>
      <c r="B46" s="160"/>
      <c r="C46" s="94" t="s">
        <v>11</v>
      </c>
      <c r="D46" s="23"/>
      <c r="E46" s="78"/>
      <c r="F46" s="180"/>
      <c r="G46" s="84"/>
      <c r="H46" s="17"/>
      <c r="I46" s="17"/>
      <c r="J46" s="52"/>
      <c r="K46" s="52"/>
      <c r="L46" s="62"/>
      <c r="M46" s="17"/>
      <c r="N46" s="17"/>
      <c r="O46" s="17"/>
      <c r="P46" s="17"/>
      <c r="Q46" s="52"/>
      <c r="R46" s="52"/>
      <c r="S46" s="17"/>
      <c r="T46" s="17"/>
      <c r="U46" s="17"/>
      <c r="V46" s="17"/>
      <c r="W46" s="17"/>
      <c r="X46" s="52"/>
      <c r="Y46" s="52"/>
      <c r="Z46" s="17"/>
      <c r="AA46" s="17"/>
      <c r="AB46" s="17"/>
      <c r="AC46" s="17"/>
      <c r="AD46" s="17"/>
      <c r="AE46" s="52"/>
      <c r="AF46" s="52"/>
      <c r="AG46" s="17"/>
      <c r="AH46" s="17"/>
      <c r="AI46" s="17"/>
      <c r="AJ46" s="17"/>
      <c r="AK46" s="109">
        <f t="shared" si="0"/>
        <v>0</v>
      </c>
      <c r="AL46" s="44">
        <f t="shared" si="1"/>
        <v>0</v>
      </c>
      <c r="AM46" s="44">
        <f t="shared" si="2"/>
        <v>0</v>
      </c>
    </row>
    <row r="47" spans="1:39" ht="13.5" customHeight="1" thickBot="1" x14ac:dyDescent="0.25">
      <c r="A47" s="184" t="s">
        <v>26</v>
      </c>
      <c r="B47" s="177">
        <v>1</v>
      </c>
      <c r="C47" s="92" t="s">
        <v>4</v>
      </c>
      <c r="D47" s="77"/>
      <c r="E47" s="70">
        <v>30</v>
      </c>
      <c r="F47" s="180" t="s">
        <v>9</v>
      </c>
      <c r="G47" s="82"/>
      <c r="H47" s="79"/>
      <c r="I47" s="79"/>
      <c r="J47" s="80"/>
      <c r="K47" s="80"/>
      <c r="L47" s="81"/>
      <c r="M47" s="79"/>
      <c r="N47" s="79"/>
      <c r="O47" s="79"/>
      <c r="P47" s="79"/>
      <c r="Q47" s="80"/>
      <c r="R47" s="80"/>
      <c r="S47" s="79"/>
      <c r="T47" s="79"/>
      <c r="U47" s="79"/>
      <c r="V47" s="79"/>
      <c r="W47" s="79"/>
      <c r="X47" s="80"/>
      <c r="Y47" s="80"/>
      <c r="Z47" s="79">
        <v>1</v>
      </c>
      <c r="AA47" s="79">
        <v>1</v>
      </c>
      <c r="AB47" s="79">
        <v>1</v>
      </c>
      <c r="AC47" s="79">
        <v>1</v>
      </c>
      <c r="AD47" s="79">
        <v>1</v>
      </c>
      <c r="AE47" s="80">
        <v>1</v>
      </c>
      <c r="AF47" s="80"/>
      <c r="AG47" s="79"/>
      <c r="AH47" s="79"/>
      <c r="AI47" s="79"/>
      <c r="AJ47" s="79"/>
      <c r="AK47" s="107">
        <f t="shared" si="0"/>
        <v>6</v>
      </c>
      <c r="AL47" s="46">
        <f t="shared" si="1"/>
        <v>1</v>
      </c>
      <c r="AM47" s="46">
        <f t="shared" si="2"/>
        <v>1</v>
      </c>
    </row>
    <row r="48" spans="1:39" ht="13.5" customHeight="1" thickBot="1" x14ac:dyDescent="0.25">
      <c r="A48" s="185"/>
      <c r="B48" s="178"/>
      <c r="C48" s="93" t="s">
        <v>10</v>
      </c>
      <c r="D48" s="4"/>
      <c r="E48" s="31"/>
      <c r="F48" s="180"/>
      <c r="G48" s="83"/>
      <c r="H48" s="15"/>
      <c r="I48" s="15"/>
      <c r="J48" s="51"/>
      <c r="K48" s="51"/>
      <c r="L48" s="61"/>
      <c r="M48" s="15"/>
      <c r="N48" s="15"/>
      <c r="O48" s="15"/>
      <c r="P48" s="15"/>
      <c r="Q48" s="51"/>
      <c r="R48" s="51"/>
      <c r="S48" s="15"/>
      <c r="T48" s="15"/>
      <c r="U48" s="15"/>
      <c r="V48" s="15"/>
      <c r="W48" s="15"/>
      <c r="X48" s="51"/>
      <c r="Y48" s="51"/>
      <c r="Z48" s="15"/>
      <c r="AA48" s="15"/>
      <c r="AB48" s="15"/>
      <c r="AC48" s="15"/>
      <c r="AD48" s="15"/>
      <c r="AE48" s="51"/>
      <c r="AF48" s="51"/>
      <c r="AG48" s="15"/>
      <c r="AH48" s="15"/>
      <c r="AI48" s="15"/>
      <c r="AJ48" s="15"/>
      <c r="AK48" s="108">
        <f t="shared" si="0"/>
        <v>0</v>
      </c>
      <c r="AL48" s="43">
        <f t="shared" si="1"/>
        <v>0</v>
      </c>
      <c r="AM48" s="43">
        <f t="shared" si="2"/>
        <v>0</v>
      </c>
    </row>
    <row r="49" spans="1:39" ht="13.5" customHeight="1" thickBot="1" x14ac:dyDescent="0.25">
      <c r="A49" s="185"/>
      <c r="B49" s="178"/>
      <c r="C49" s="93" t="s">
        <v>13</v>
      </c>
      <c r="D49" s="4"/>
      <c r="E49" s="32"/>
      <c r="F49" s="180"/>
      <c r="G49" s="87"/>
      <c r="H49" s="15"/>
      <c r="I49" s="15"/>
      <c r="J49" s="51"/>
      <c r="K49" s="51"/>
      <c r="L49" s="61"/>
      <c r="M49" s="15"/>
      <c r="N49" s="15"/>
      <c r="O49" s="15"/>
      <c r="P49" s="15"/>
      <c r="Q49" s="51"/>
      <c r="R49" s="51"/>
      <c r="S49" s="15"/>
      <c r="T49" s="15"/>
      <c r="U49" s="15"/>
      <c r="V49" s="15"/>
      <c r="W49" s="15"/>
      <c r="X49" s="51"/>
      <c r="Y49" s="51"/>
      <c r="Z49" s="15"/>
      <c r="AA49" s="15"/>
      <c r="AB49" s="15"/>
      <c r="AC49" s="15"/>
      <c r="AD49" s="15"/>
      <c r="AE49" s="51"/>
      <c r="AF49" s="51"/>
      <c r="AG49" s="15"/>
      <c r="AH49" s="15"/>
      <c r="AI49" s="15"/>
      <c r="AJ49" s="15"/>
      <c r="AK49" s="108">
        <f t="shared" si="0"/>
        <v>0</v>
      </c>
      <c r="AL49" s="43">
        <f t="shared" si="1"/>
        <v>0</v>
      </c>
      <c r="AM49" s="43">
        <f t="shared" si="2"/>
        <v>0</v>
      </c>
    </row>
    <row r="50" spans="1:39" ht="13.5" customHeight="1" thickBot="1" x14ac:dyDescent="0.25">
      <c r="A50" s="186"/>
      <c r="B50" s="179"/>
      <c r="C50" s="94" t="s">
        <v>11</v>
      </c>
      <c r="D50" s="23"/>
      <c r="E50" s="71"/>
      <c r="F50" s="180"/>
      <c r="G50" s="84"/>
      <c r="H50" s="17"/>
      <c r="I50" s="17"/>
      <c r="J50" s="52"/>
      <c r="K50" s="52"/>
      <c r="L50" s="62"/>
      <c r="M50" s="17"/>
      <c r="N50" s="17"/>
      <c r="O50" s="17"/>
      <c r="P50" s="17"/>
      <c r="Q50" s="52"/>
      <c r="R50" s="52"/>
      <c r="S50" s="17"/>
      <c r="T50" s="17"/>
      <c r="U50" s="17"/>
      <c r="V50" s="17"/>
      <c r="W50" s="17"/>
      <c r="X50" s="52"/>
      <c r="Y50" s="52"/>
      <c r="Z50" s="17"/>
      <c r="AA50" s="17"/>
      <c r="AB50" s="17"/>
      <c r="AC50" s="17"/>
      <c r="AD50" s="17"/>
      <c r="AE50" s="52"/>
      <c r="AF50" s="52"/>
      <c r="AG50" s="17"/>
      <c r="AH50" s="17"/>
      <c r="AI50" s="17"/>
      <c r="AJ50" s="17"/>
      <c r="AK50" s="109">
        <f t="shared" si="0"/>
        <v>0</v>
      </c>
      <c r="AL50" s="44">
        <f t="shared" si="1"/>
        <v>0</v>
      </c>
      <c r="AM50" s="44">
        <f t="shared" si="2"/>
        <v>0</v>
      </c>
    </row>
    <row r="51" spans="1:39" ht="13.5" customHeight="1" thickBot="1" x14ac:dyDescent="0.25">
      <c r="A51" s="184" t="s">
        <v>27</v>
      </c>
      <c r="B51" s="177">
        <v>1</v>
      </c>
      <c r="C51" s="92" t="s">
        <v>4</v>
      </c>
      <c r="D51" s="40"/>
      <c r="E51" s="70"/>
      <c r="F51" s="180" t="s">
        <v>28</v>
      </c>
      <c r="G51" s="82"/>
      <c r="H51" s="79"/>
      <c r="I51" s="79"/>
      <c r="J51" s="80"/>
      <c r="K51" s="80"/>
      <c r="L51" s="81"/>
      <c r="M51" s="79"/>
      <c r="N51" s="79"/>
      <c r="O51" s="79"/>
      <c r="P51" s="79"/>
      <c r="Q51" s="80"/>
      <c r="R51" s="80"/>
      <c r="S51" s="79"/>
      <c r="T51" s="79"/>
      <c r="U51" s="79"/>
      <c r="V51" s="79"/>
      <c r="W51" s="79"/>
      <c r="X51" s="80"/>
      <c r="Y51" s="80"/>
      <c r="Z51" s="79"/>
      <c r="AA51" s="79"/>
      <c r="AB51" s="79"/>
      <c r="AC51" s="79"/>
      <c r="AD51" s="79"/>
      <c r="AE51" s="80"/>
      <c r="AF51" s="80"/>
      <c r="AG51" s="79"/>
      <c r="AH51" s="79"/>
      <c r="AI51" s="79"/>
      <c r="AJ51" s="79"/>
      <c r="AK51" s="107">
        <f t="shared" si="0"/>
        <v>0</v>
      </c>
      <c r="AL51" s="46">
        <f t="shared" si="1"/>
        <v>0</v>
      </c>
      <c r="AM51" s="46">
        <f t="shared" si="2"/>
        <v>0</v>
      </c>
    </row>
    <row r="52" spans="1:39" ht="13.5" customHeight="1" thickBot="1" x14ac:dyDescent="0.25">
      <c r="A52" s="185"/>
      <c r="B52" s="178"/>
      <c r="C52" s="93" t="s">
        <v>10</v>
      </c>
      <c r="D52" s="4"/>
      <c r="E52" s="31"/>
      <c r="F52" s="180"/>
      <c r="G52" s="83"/>
      <c r="H52" s="15"/>
      <c r="I52" s="15"/>
      <c r="J52" s="51"/>
      <c r="K52" s="51"/>
      <c r="L52" s="61"/>
      <c r="M52" s="15"/>
      <c r="N52" s="15"/>
      <c r="O52" s="15"/>
      <c r="P52" s="15"/>
      <c r="Q52" s="51"/>
      <c r="R52" s="51"/>
      <c r="S52" s="15"/>
      <c r="T52" s="15"/>
      <c r="U52" s="15"/>
      <c r="V52" s="15"/>
      <c r="W52" s="15"/>
      <c r="X52" s="51"/>
      <c r="Y52" s="51"/>
      <c r="Z52" s="15"/>
      <c r="AA52" s="15"/>
      <c r="AB52" s="15"/>
      <c r="AC52" s="15"/>
      <c r="AD52" s="15"/>
      <c r="AE52" s="51"/>
      <c r="AF52" s="51"/>
      <c r="AG52" s="15"/>
      <c r="AH52" s="15"/>
      <c r="AI52" s="15"/>
      <c r="AJ52" s="15"/>
      <c r="AK52" s="108">
        <f t="shared" si="0"/>
        <v>0</v>
      </c>
      <c r="AL52" s="43">
        <f t="shared" si="1"/>
        <v>0</v>
      </c>
      <c r="AM52" s="43">
        <f t="shared" si="2"/>
        <v>0</v>
      </c>
    </row>
    <row r="53" spans="1:39" ht="13.5" customHeight="1" thickBot="1" x14ac:dyDescent="0.25">
      <c r="A53" s="185"/>
      <c r="B53" s="178"/>
      <c r="C53" s="93" t="s">
        <v>13</v>
      </c>
      <c r="D53" s="4"/>
      <c r="E53" s="32"/>
      <c r="F53" s="180"/>
      <c r="G53" s="87"/>
      <c r="H53" s="15"/>
      <c r="I53" s="15"/>
      <c r="J53" s="51"/>
      <c r="K53" s="51"/>
      <c r="L53" s="61"/>
      <c r="M53" s="15"/>
      <c r="N53" s="15"/>
      <c r="O53" s="15"/>
      <c r="P53" s="15"/>
      <c r="Q53" s="51"/>
      <c r="R53" s="51"/>
      <c r="S53" s="15"/>
      <c r="T53" s="15"/>
      <c r="U53" s="15"/>
      <c r="V53" s="15"/>
      <c r="W53" s="15"/>
      <c r="X53" s="51"/>
      <c r="Y53" s="51"/>
      <c r="Z53" s="15"/>
      <c r="AA53" s="15"/>
      <c r="AB53" s="15"/>
      <c r="AC53" s="15"/>
      <c r="AD53" s="15"/>
      <c r="AE53" s="51"/>
      <c r="AF53" s="51"/>
      <c r="AG53" s="15"/>
      <c r="AH53" s="15"/>
      <c r="AI53" s="15"/>
      <c r="AJ53" s="15"/>
      <c r="AK53" s="108">
        <f t="shared" si="0"/>
        <v>0</v>
      </c>
      <c r="AL53" s="43">
        <f t="shared" si="1"/>
        <v>0</v>
      </c>
      <c r="AM53" s="43">
        <f t="shared" si="2"/>
        <v>0</v>
      </c>
    </row>
    <row r="54" spans="1:39" ht="13.5" customHeight="1" thickBot="1" x14ac:dyDescent="0.25">
      <c r="A54" s="186"/>
      <c r="B54" s="179"/>
      <c r="C54" s="94" t="s">
        <v>11</v>
      </c>
      <c r="D54" s="23"/>
      <c r="E54" s="71"/>
      <c r="F54" s="180"/>
      <c r="G54" s="84"/>
      <c r="H54" s="17"/>
      <c r="I54" s="17"/>
      <c r="J54" s="52"/>
      <c r="K54" s="52"/>
      <c r="L54" s="62"/>
      <c r="M54" s="17"/>
      <c r="N54" s="17"/>
      <c r="O54" s="17"/>
      <c r="P54" s="17"/>
      <c r="Q54" s="52"/>
      <c r="R54" s="52"/>
      <c r="S54" s="17"/>
      <c r="T54" s="17"/>
      <c r="U54" s="17"/>
      <c r="V54" s="17"/>
      <c r="W54" s="17"/>
      <c r="X54" s="52"/>
      <c r="Y54" s="52"/>
      <c r="Z54" s="17"/>
      <c r="AA54" s="17"/>
      <c r="AB54" s="17"/>
      <c r="AC54" s="17"/>
      <c r="AD54" s="17"/>
      <c r="AE54" s="52"/>
      <c r="AF54" s="52"/>
      <c r="AG54" s="17"/>
      <c r="AH54" s="17"/>
      <c r="AI54" s="17"/>
      <c r="AJ54" s="17"/>
      <c r="AK54" s="109">
        <f t="shared" si="0"/>
        <v>0</v>
      </c>
      <c r="AL54" s="44">
        <f t="shared" si="1"/>
        <v>0</v>
      </c>
      <c r="AM54" s="44">
        <f t="shared" si="2"/>
        <v>0</v>
      </c>
    </row>
    <row r="55" spans="1:39" ht="13.5" customHeight="1" thickBot="1" x14ac:dyDescent="0.25">
      <c r="A55" s="174" t="s">
        <v>108</v>
      </c>
      <c r="B55" s="177">
        <v>1</v>
      </c>
      <c r="C55" s="92" t="s">
        <v>4</v>
      </c>
      <c r="D55" s="77"/>
      <c r="E55" s="70"/>
      <c r="F55" s="180" t="s">
        <v>38</v>
      </c>
      <c r="G55" s="82"/>
      <c r="H55" s="79"/>
      <c r="I55" s="79"/>
      <c r="J55" s="80"/>
      <c r="K55" s="80"/>
      <c r="L55" s="81"/>
      <c r="M55" s="79"/>
      <c r="N55" s="79"/>
      <c r="O55" s="79"/>
      <c r="P55" s="79"/>
      <c r="Q55" s="80"/>
      <c r="R55" s="80"/>
      <c r="S55" s="79"/>
      <c r="T55" s="79"/>
      <c r="U55" s="79"/>
      <c r="V55" s="79"/>
      <c r="W55" s="79"/>
      <c r="X55" s="80"/>
      <c r="Y55" s="80"/>
      <c r="Z55" s="79"/>
      <c r="AA55" s="79"/>
      <c r="AB55" s="79"/>
      <c r="AC55" s="79"/>
      <c r="AD55" s="79"/>
      <c r="AE55" s="80"/>
      <c r="AF55" s="80"/>
      <c r="AG55" s="79"/>
      <c r="AH55" s="79"/>
      <c r="AI55" s="79"/>
      <c r="AJ55" s="79"/>
      <c r="AK55" s="107">
        <f t="shared" si="0"/>
        <v>0</v>
      </c>
      <c r="AL55" s="46">
        <f t="shared" si="1"/>
        <v>0</v>
      </c>
      <c r="AM55" s="46">
        <f t="shared" si="2"/>
        <v>0</v>
      </c>
    </row>
    <row r="56" spans="1:39" ht="13.5" customHeight="1" thickBot="1" x14ac:dyDescent="0.25">
      <c r="A56" s="175"/>
      <c r="B56" s="178"/>
      <c r="C56" s="93" t="s">
        <v>10</v>
      </c>
      <c r="D56" s="4"/>
      <c r="E56" s="31"/>
      <c r="F56" s="180"/>
      <c r="G56" s="83"/>
      <c r="H56" s="15"/>
      <c r="I56" s="15"/>
      <c r="J56" s="51"/>
      <c r="K56" s="51"/>
      <c r="L56" s="61"/>
      <c r="M56" s="15"/>
      <c r="N56" s="15"/>
      <c r="O56" s="15"/>
      <c r="P56" s="15"/>
      <c r="Q56" s="51"/>
      <c r="R56" s="51"/>
      <c r="S56" s="15"/>
      <c r="T56" s="15"/>
      <c r="U56" s="15"/>
      <c r="V56" s="15"/>
      <c r="W56" s="15"/>
      <c r="X56" s="51"/>
      <c r="Y56" s="51"/>
      <c r="Z56" s="15"/>
      <c r="AA56" s="15"/>
      <c r="AB56" s="15"/>
      <c r="AC56" s="15"/>
      <c r="AD56" s="15"/>
      <c r="AE56" s="51"/>
      <c r="AF56" s="51"/>
      <c r="AG56" s="15"/>
      <c r="AH56" s="15"/>
      <c r="AI56" s="15"/>
      <c r="AJ56" s="15"/>
      <c r="AK56" s="108">
        <f t="shared" si="0"/>
        <v>0</v>
      </c>
      <c r="AL56" s="43">
        <f t="shared" si="1"/>
        <v>0</v>
      </c>
      <c r="AM56" s="43">
        <f t="shared" si="2"/>
        <v>0</v>
      </c>
    </row>
    <row r="57" spans="1:39" ht="13.5" customHeight="1" thickBot="1" x14ac:dyDescent="0.25">
      <c r="A57" s="175"/>
      <c r="B57" s="178"/>
      <c r="C57" s="93" t="s">
        <v>13</v>
      </c>
      <c r="D57" s="4"/>
      <c r="E57" s="32"/>
      <c r="F57" s="180"/>
      <c r="G57" s="87"/>
      <c r="H57" s="15"/>
      <c r="I57" s="15"/>
      <c r="J57" s="51"/>
      <c r="K57" s="51"/>
      <c r="L57" s="61"/>
      <c r="M57" s="15"/>
      <c r="N57" s="15"/>
      <c r="O57" s="15"/>
      <c r="P57" s="15"/>
      <c r="Q57" s="51"/>
      <c r="R57" s="51"/>
      <c r="S57" s="15"/>
      <c r="T57" s="15"/>
      <c r="U57" s="15"/>
      <c r="V57" s="15"/>
      <c r="W57" s="15"/>
      <c r="X57" s="51"/>
      <c r="Y57" s="51"/>
      <c r="Z57" s="15"/>
      <c r="AA57" s="15"/>
      <c r="AB57" s="15"/>
      <c r="AC57" s="15"/>
      <c r="AD57" s="15"/>
      <c r="AE57" s="51"/>
      <c r="AF57" s="51"/>
      <c r="AG57" s="15"/>
      <c r="AH57" s="15"/>
      <c r="AI57" s="15"/>
      <c r="AJ57" s="15"/>
      <c r="AK57" s="111">
        <f t="shared" si="0"/>
        <v>0</v>
      </c>
      <c r="AL57" s="43">
        <f t="shared" si="1"/>
        <v>0</v>
      </c>
      <c r="AM57" s="43">
        <f t="shared" si="2"/>
        <v>0</v>
      </c>
    </row>
    <row r="58" spans="1:39" ht="13.5" customHeight="1" thickBot="1" x14ac:dyDescent="0.25">
      <c r="A58" s="176"/>
      <c r="B58" s="179"/>
      <c r="C58" s="94" t="s">
        <v>11</v>
      </c>
      <c r="D58" s="23"/>
      <c r="E58" s="71"/>
      <c r="F58" s="180"/>
      <c r="G58" s="84"/>
      <c r="H58" s="17"/>
      <c r="I58" s="17"/>
      <c r="J58" s="52"/>
      <c r="K58" s="52"/>
      <c r="L58" s="62"/>
      <c r="M58" s="17"/>
      <c r="N58" s="17"/>
      <c r="O58" s="17"/>
      <c r="P58" s="17"/>
      <c r="Q58" s="52"/>
      <c r="R58" s="52"/>
      <c r="S58" s="17"/>
      <c r="T58" s="17"/>
      <c r="U58" s="17"/>
      <c r="V58" s="17"/>
      <c r="W58" s="17"/>
      <c r="X58" s="52"/>
      <c r="Y58" s="52"/>
      <c r="Z58" s="17"/>
      <c r="AA58" s="17"/>
      <c r="AB58" s="17"/>
      <c r="AC58" s="17"/>
      <c r="AD58" s="17"/>
      <c r="AE58" s="52"/>
      <c r="AF58" s="52"/>
      <c r="AG58" s="17"/>
      <c r="AH58" s="17"/>
      <c r="AI58" s="17"/>
      <c r="AJ58" s="17"/>
      <c r="AK58" s="109">
        <f t="shared" si="0"/>
        <v>0</v>
      </c>
      <c r="AL58" s="44">
        <f t="shared" si="1"/>
        <v>0</v>
      </c>
      <c r="AM58" s="44">
        <f t="shared" si="2"/>
        <v>0</v>
      </c>
    </row>
    <row r="59" spans="1:39" ht="13.5" customHeight="1" thickBot="1" x14ac:dyDescent="0.25">
      <c r="A59" s="165" t="s">
        <v>117</v>
      </c>
      <c r="B59" s="177">
        <v>1</v>
      </c>
      <c r="C59" s="92" t="s">
        <v>4</v>
      </c>
      <c r="D59" s="77"/>
      <c r="E59" s="70"/>
      <c r="F59" s="181" t="s">
        <v>8</v>
      </c>
      <c r="G59" s="82"/>
      <c r="H59" s="79"/>
      <c r="I59" s="79"/>
      <c r="J59" s="80"/>
      <c r="K59" s="80"/>
      <c r="L59" s="81"/>
      <c r="M59" s="79"/>
      <c r="N59" s="79"/>
      <c r="O59" s="79"/>
      <c r="P59" s="79"/>
      <c r="Q59" s="80"/>
      <c r="R59" s="80"/>
      <c r="S59" s="79"/>
      <c r="T59" s="79"/>
      <c r="U59" s="79"/>
      <c r="V59" s="79"/>
      <c r="W59" s="79"/>
      <c r="X59" s="80"/>
      <c r="Y59" s="80"/>
      <c r="Z59" s="79"/>
      <c r="AA59" s="79"/>
      <c r="AB59" s="79"/>
      <c r="AC59" s="79"/>
      <c r="AD59" s="79"/>
      <c r="AE59" s="80"/>
      <c r="AF59" s="80"/>
      <c r="AG59" s="79"/>
      <c r="AH59" s="79"/>
      <c r="AI59" s="79"/>
      <c r="AJ59" s="79"/>
      <c r="AK59" s="107">
        <f t="shared" si="0"/>
        <v>0</v>
      </c>
      <c r="AL59" s="46">
        <f t="shared" ref="AL59:AL82" si="3">J59+Q59+X59+AE59</f>
        <v>0</v>
      </c>
      <c r="AM59" s="46">
        <f t="shared" si="2"/>
        <v>0</v>
      </c>
    </row>
    <row r="60" spans="1:39" ht="13.5" customHeight="1" thickBot="1" x14ac:dyDescent="0.25">
      <c r="A60" s="187"/>
      <c r="B60" s="178"/>
      <c r="C60" s="93" t="s">
        <v>10</v>
      </c>
      <c r="D60" s="4"/>
      <c r="E60" s="31"/>
      <c r="F60" s="180"/>
      <c r="G60" s="83"/>
      <c r="H60" s="15"/>
      <c r="I60" s="15"/>
      <c r="J60" s="51"/>
      <c r="K60" s="51"/>
      <c r="L60" s="61"/>
      <c r="M60" s="15"/>
      <c r="N60" s="15"/>
      <c r="O60" s="15"/>
      <c r="P60" s="15"/>
      <c r="Q60" s="51"/>
      <c r="R60" s="51"/>
      <c r="S60" s="15"/>
      <c r="T60" s="15"/>
      <c r="U60" s="15"/>
      <c r="V60" s="15"/>
      <c r="W60" s="15"/>
      <c r="X60" s="51"/>
      <c r="Y60" s="51"/>
      <c r="Z60" s="15"/>
      <c r="AA60" s="15"/>
      <c r="AB60" s="15"/>
      <c r="AC60" s="15"/>
      <c r="AD60" s="15"/>
      <c r="AE60" s="51"/>
      <c r="AF60" s="51"/>
      <c r="AG60" s="15"/>
      <c r="AH60" s="15"/>
      <c r="AI60" s="15"/>
      <c r="AJ60" s="15"/>
      <c r="AK60" s="108">
        <f t="shared" si="0"/>
        <v>0</v>
      </c>
      <c r="AL60" s="43">
        <f t="shared" si="3"/>
        <v>0</v>
      </c>
      <c r="AM60" s="43">
        <f t="shared" si="2"/>
        <v>0</v>
      </c>
    </row>
    <row r="61" spans="1:39" ht="13.5" customHeight="1" thickBot="1" x14ac:dyDescent="0.25">
      <c r="A61" s="187"/>
      <c r="B61" s="178"/>
      <c r="C61" s="93" t="s">
        <v>13</v>
      </c>
      <c r="D61" s="4"/>
      <c r="E61" s="32"/>
      <c r="F61" s="180"/>
      <c r="G61" s="87"/>
      <c r="H61" s="15"/>
      <c r="I61" s="15"/>
      <c r="J61" s="51"/>
      <c r="K61" s="51"/>
      <c r="L61" s="61"/>
      <c r="M61" s="15"/>
      <c r="N61" s="15"/>
      <c r="O61" s="15"/>
      <c r="P61" s="15"/>
      <c r="Q61" s="51"/>
      <c r="R61" s="51"/>
      <c r="S61" s="15"/>
      <c r="T61" s="15"/>
      <c r="U61" s="15"/>
      <c r="V61" s="15"/>
      <c r="W61" s="15"/>
      <c r="X61" s="51"/>
      <c r="Y61" s="51"/>
      <c r="Z61" s="15"/>
      <c r="AA61" s="15"/>
      <c r="AB61" s="15"/>
      <c r="AC61" s="15"/>
      <c r="AD61" s="15"/>
      <c r="AE61" s="51"/>
      <c r="AF61" s="51"/>
      <c r="AG61" s="15"/>
      <c r="AH61" s="15"/>
      <c r="AI61" s="15"/>
      <c r="AJ61" s="15"/>
      <c r="AK61" s="111">
        <f t="shared" si="0"/>
        <v>0</v>
      </c>
      <c r="AL61" s="43">
        <f t="shared" si="3"/>
        <v>0</v>
      </c>
      <c r="AM61" s="43">
        <f t="shared" si="2"/>
        <v>0</v>
      </c>
    </row>
    <row r="62" spans="1:39" ht="13.5" customHeight="1" thickBot="1" x14ac:dyDescent="0.25">
      <c r="A62" s="188"/>
      <c r="B62" s="179"/>
      <c r="C62" s="94" t="s">
        <v>11</v>
      </c>
      <c r="D62" s="23"/>
      <c r="E62" s="71"/>
      <c r="F62" s="180"/>
      <c r="G62" s="84"/>
      <c r="H62" s="17"/>
      <c r="I62" s="17"/>
      <c r="J62" s="52"/>
      <c r="K62" s="52"/>
      <c r="L62" s="62"/>
      <c r="M62" s="17"/>
      <c r="N62" s="17"/>
      <c r="O62" s="17"/>
      <c r="P62" s="17"/>
      <c r="Q62" s="52"/>
      <c r="R62" s="52"/>
      <c r="S62" s="17"/>
      <c r="T62" s="17"/>
      <c r="U62" s="17"/>
      <c r="V62" s="17"/>
      <c r="W62" s="17"/>
      <c r="X62" s="52"/>
      <c r="Y62" s="52"/>
      <c r="Z62" s="17"/>
      <c r="AA62" s="17"/>
      <c r="AB62" s="17"/>
      <c r="AC62" s="17"/>
      <c r="AD62" s="17"/>
      <c r="AE62" s="52"/>
      <c r="AF62" s="52"/>
      <c r="AG62" s="17"/>
      <c r="AH62" s="17"/>
      <c r="AI62" s="17"/>
      <c r="AJ62" s="17"/>
      <c r="AK62" s="109">
        <f t="shared" si="0"/>
        <v>0</v>
      </c>
      <c r="AL62" s="44">
        <f t="shared" si="3"/>
        <v>0</v>
      </c>
      <c r="AM62" s="44">
        <f t="shared" si="2"/>
        <v>0</v>
      </c>
    </row>
    <row r="63" spans="1:39" ht="13.5" thickBot="1" x14ac:dyDescent="0.25">
      <c r="A63" s="168" t="s">
        <v>29</v>
      </c>
      <c r="B63" s="158">
        <v>1</v>
      </c>
      <c r="C63" s="92" t="s">
        <v>4</v>
      </c>
      <c r="D63" s="77"/>
      <c r="E63" s="70"/>
      <c r="F63" s="189" t="s">
        <v>38</v>
      </c>
      <c r="G63" s="88"/>
      <c r="H63" s="19"/>
      <c r="I63" s="19"/>
      <c r="J63" s="54"/>
      <c r="K63" s="54"/>
      <c r="L63" s="64"/>
      <c r="M63" s="19"/>
      <c r="N63" s="19"/>
      <c r="O63" s="19"/>
      <c r="P63" s="19"/>
      <c r="Q63" s="54"/>
      <c r="R63" s="54"/>
      <c r="S63" s="19"/>
      <c r="T63" s="19"/>
      <c r="U63" s="19"/>
      <c r="V63" s="19"/>
      <c r="W63" s="19"/>
      <c r="X63" s="54"/>
      <c r="Y63" s="54"/>
      <c r="Z63" s="19"/>
      <c r="AA63" s="19"/>
      <c r="AB63" s="19"/>
      <c r="AC63" s="19"/>
      <c r="AD63" s="19"/>
      <c r="AE63" s="54"/>
      <c r="AF63" s="54"/>
      <c r="AG63" s="19"/>
      <c r="AH63" s="19"/>
      <c r="AI63" s="19"/>
      <c r="AJ63" s="19"/>
      <c r="AK63" s="107">
        <f t="shared" si="0"/>
        <v>0</v>
      </c>
      <c r="AL63" s="46">
        <f t="shared" si="3"/>
        <v>0</v>
      </c>
      <c r="AM63" s="46">
        <f t="shared" si="2"/>
        <v>0</v>
      </c>
    </row>
    <row r="64" spans="1:39" ht="13.5" thickBot="1" x14ac:dyDescent="0.25">
      <c r="A64" s="169"/>
      <c r="B64" s="159"/>
      <c r="C64" s="93" t="s">
        <v>10</v>
      </c>
      <c r="D64" s="4"/>
      <c r="E64" s="31"/>
      <c r="F64" s="189"/>
      <c r="G64" s="89"/>
      <c r="H64" s="21"/>
      <c r="I64" s="21"/>
      <c r="J64" s="55"/>
      <c r="K64" s="55"/>
      <c r="L64" s="65"/>
      <c r="M64" s="21"/>
      <c r="N64" s="21"/>
      <c r="O64" s="21"/>
      <c r="P64" s="21"/>
      <c r="Q64" s="55"/>
      <c r="R64" s="55"/>
      <c r="S64" s="21"/>
      <c r="T64" s="21"/>
      <c r="U64" s="21"/>
      <c r="V64" s="21"/>
      <c r="W64" s="21"/>
      <c r="X64" s="55"/>
      <c r="Y64" s="55"/>
      <c r="Z64" s="21"/>
      <c r="AA64" s="21"/>
      <c r="AB64" s="21"/>
      <c r="AC64" s="21"/>
      <c r="AD64" s="21"/>
      <c r="AE64" s="55"/>
      <c r="AF64" s="55"/>
      <c r="AG64" s="21"/>
      <c r="AH64" s="21"/>
      <c r="AI64" s="21"/>
      <c r="AJ64" s="21"/>
      <c r="AK64" s="108">
        <f t="shared" si="0"/>
        <v>0</v>
      </c>
      <c r="AL64" s="43">
        <f t="shared" si="3"/>
        <v>0</v>
      </c>
      <c r="AM64" s="43">
        <f t="shared" si="2"/>
        <v>0</v>
      </c>
    </row>
    <row r="65" spans="1:40" ht="13.5" thickBot="1" x14ac:dyDescent="0.25">
      <c r="A65" s="169"/>
      <c r="B65" s="159"/>
      <c r="C65" s="93" t="s">
        <v>13</v>
      </c>
      <c r="D65" s="4"/>
      <c r="E65" s="32"/>
      <c r="F65" s="189"/>
      <c r="G65" s="90"/>
      <c r="H65" s="13"/>
      <c r="I65" s="13"/>
      <c r="J65" s="56"/>
      <c r="K65" s="56"/>
      <c r="L65" s="66"/>
      <c r="M65" s="13"/>
      <c r="N65" s="13"/>
      <c r="O65" s="13"/>
      <c r="P65" s="13"/>
      <c r="Q65" s="56"/>
      <c r="R65" s="56"/>
      <c r="S65" s="13"/>
      <c r="T65" s="13"/>
      <c r="U65" s="13"/>
      <c r="V65" s="13"/>
      <c r="W65" s="13"/>
      <c r="X65" s="56"/>
      <c r="Y65" s="56"/>
      <c r="Z65" s="13"/>
      <c r="AA65" s="13"/>
      <c r="AB65" s="13"/>
      <c r="AC65" s="13"/>
      <c r="AD65" s="13"/>
      <c r="AE65" s="56"/>
      <c r="AF65" s="56"/>
      <c r="AG65" s="13"/>
      <c r="AH65" s="13"/>
      <c r="AI65" s="13"/>
      <c r="AJ65" s="13"/>
      <c r="AK65" s="108">
        <f t="shared" si="0"/>
        <v>0</v>
      </c>
      <c r="AL65" s="43">
        <f t="shared" si="3"/>
        <v>0</v>
      </c>
      <c r="AM65" s="43">
        <f t="shared" si="2"/>
        <v>0</v>
      </c>
    </row>
    <row r="66" spans="1:40" ht="13.5" thickBot="1" x14ac:dyDescent="0.25">
      <c r="A66" s="170"/>
      <c r="B66" s="160"/>
      <c r="C66" s="94" t="s">
        <v>11</v>
      </c>
      <c r="D66" s="23"/>
      <c r="E66" s="71"/>
      <c r="F66" s="189"/>
      <c r="G66" s="91"/>
      <c r="H66" s="20"/>
      <c r="I66" s="20"/>
      <c r="J66" s="57"/>
      <c r="K66" s="57"/>
      <c r="L66" s="67"/>
      <c r="M66" s="20"/>
      <c r="N66" s="20"/>
      <c r="O66" s="20"/>
      <c r="P66" s="20"/>
      <c r="Q66" s="57"/>
      <c r="R66" s="57"/>
      <c r="S66" s="20"/>
      <c r="T66" s="20"/>
      <c r="U66" s="20"/>
      <c r="V66" s="20"/>
      <c r="W66" s="20"/>
      <c r="X66" s="57"/>
      <c r="Y66" s="57"/>
      <c r="Z66" s="20"/>
      <c r="AA66" s="20"/>
      <c r="AB66" s="20"/>
      <c r="AC66" s="20"/>
      <c r="AD66" s="20"/>
      <c r="AE66" s="57"/>
      <c r="AF66" s="57"/>
      <c r="AG66" s="20"/>
      <c r="AH66" s="20"/>
      <c r="AI66" s="20"/>
      <c r="AJ66" s="20"/>
      <c r="AK66" s="109">
        <f t="shared" si="0"/>
        <v>0</v>
      </c>
      <c r="AL66" s="44">
        <f t="shared" si="3"/>
        <v>0</v>
      </c>
      <c r="AM66" s="44">
        <f t="shared" si="2"/>
        <v>0</v>
      </c>
    </row>
    <row r="67" spans="1:40" ht="13.5" thickBot="1" x14ac:dyDescent="0.25">
      <c r="A67" s="168" t="s">
        <v>30</v>
      </c>
      <c r="B67" s="158">
        <v>1</v>
      </c>
      <c r="C67" s="92" t="s">
        <v>4</v>
      </c>
      <c r="D67" s="77"/>
      <c r="E67" s="70"/>
      <c r="F67" s="189" t="s">
        <v>38</v>
      </c>
      <c r="G67" s="88"/>
      <c r="H67" s="19"/>
      <c r="I67" s="19"/>
      <c r="J67" s="54"/>
      <c r="K67" s="54"/>
      <c r="L67" s="64"/>
      <c r="M67" s="19"/>
      <c r="N67" s="19"/>
      <c r="O67" s="19"/>
      <c r="P67" s="19"/>
      <c r="Q67" s="54"/>
      <c r="R67" s="54"/>
      <c r="S67" s="19"/>
      <c r="T67" s="19"/>
      <c r="U67" s="19"/>
      <c r="V67" s="19"/>
      <c r="W67" s="19"/>
      <c r="X67" s="54"/>
      <c r="Y67" s="54"/>
      <c r="Z67" s="19"/>
      <c r="AA67" s="19"/>
      <c r="AB67" s="19"/>
      <c r="AC67" s="19"/>
      <c r="AD67" s="19"/>
      <c r="AE67" s="54"/>
      <c r="AF67" s="54"/>
      <c r="AG67" s="19"/>
      <c r="AH67" s="19"/>
      <c r="AI67" s="19"/>
      <c r="AJ67" s="19"/>
      <c r="AK67" s="107">
        <f t="shared" ref="AK67:AK130" si="4">SUM(G67:AJ67)</f>
        <v>0</v>
      </c>
      <c r="AL67" s="46">
        <f t="shared" si="3"/>
        <v>0</v>
      </c>
      <c r="AM67" s="46">
        <f t="shared" si="2"/>
        <v>0</v>
      </c>
    </row>
    <row r="68" spans="1:40" ht="13.5" thickBot="1" x14ac:dyDescent="0.25">
      <c r="A68" s="169"/>
      <c r="B68" s="159"/>
      <c r="C68" s="93" t="s">
        <v>10</v>
      </c>
      <c r="D68" s="4"/>
      <c r="E68" s="31"/>
      <c r="F68" s="189"/>
      <c r="G68" s="89"/>
      <c r="H68" s="21"/>
      <c r="I68" s="21"/>
      <c r="J68" s="55"/>
      <c r="K68" s="55"/>
      <c r="L68" s="65"/>
      <c r="M68" s="21"/>
      <c r="N68" s="21"/>
      <c r="O68" s="21"/>
      <c r="P68" s="21"/>
      <c r="Q68" s="55"/>
      <c r="R68" s="55"/>
      <c r="S68" s="21"/>
      <c r="T68" s="21"/>
      <c r="U68" s="21"/>
      <c r="V68" s="21"/>
      <c r="W68" s="21"/>
      <c r="X68" s="55"/>
      <c r="Y68" s="55"/>
      <c r="Z68" s="21"/>
      <c r="AA68" s="21"/>
      <c r="AB68" s="21"/>
      <c r="AC68" s="21"/>
      <c r="AD68" s="21"/>
      <c r="AE68" s="55"/>
      <c r="AF68" s="55"/>
      <c r="AG68" s="21"/>
      <c r="AH68" s="21"/>
      <c r="AI68" s="21"/>
      <c r="AJ68" s="21"/>
      <c r="AK68" s="108">
        <f t="shared" si="4"/>
        <v>0</v>
      </c>
      <c r="AL68" s="43">
        <f t="shared" si="3"/>
        <v>0</v>
      </c>
      <c r="AM68" s="43">
        <f t="shared" ref="AM68:AM131" si="5">AL68</f>
        <v>0</v>
      </c>
    </row>
    <row r="69" spans="1:40" ht="13.5" thickBot="1" x14ac:dyDescent="0.25">
      <c r="A69" s="169"/>
      <c r="B69" s="159"/>
      <c r="C69" s="93" t="s">
        <v>13</v>
      </c>
      <c r="D69" s="4"/>
      <c r="E69" s="32"/>
      <c r="F69" s="189"/>
      <c r="G69" s="90"/>
      <c r="H69" s="13"/>
      <c r="I69" s="13"/>
      <c r="J69" s="56"/>
      <c r="K69" s="56"/>
      <c r="L69" s="66"/>
      <c r="M69" s="13"/>
      <c r="N69" s="13"/>
      <c r="O69" s="13"/>
      <c r="P69" s="13"/>
      <c r="Q69" s="56"/>
      <c r="R69" s="56"/>
      <c r="S69" s="13"/>
      <c r="T69" s="13"/>
      <c r="U69" s="13"/>
      <c r="V69" s="13"/>
      <c r="W69" s="13"/>
      <c r="X69" s="56"/>
      <c r="Y69" s="56"/>
      <c r="Z69" s="13"/>
      <c r="AA69" s="13"/>
      <c r="AB69" s="13"/>
      <c r="AC69" s="13"/>
      <c r="AD69" s="13"/>
      <c r="AE69" s="56"/>
      <c r="AF69" s="56"/>
      <c r="AG69" s="13"/>
      <c r="AH69" s="13"/>
      <c r="AI69" s="13"/>
      <c r="AJ69" s="13"/>
      <c r="AK69" s="108">
        <f t="shared" si="4"/>
        <v>0</v>
      </c>
      <c r="AL69" s="43">
        <f t="shared" si="3"/>
        <v>0</v>
      </c>
      <c r="AM69" s="43">
        <f t="shared" si="5"/>
        <v>0</v>
      </c>
    </row>
    <row r="70" spans="1:40" ht="13.5" thickBot="1" x14ac:dyDescent="0.25">
      <c r="A70" s="170"/>
      <c r="B70" s="160"/>
      <c r="C70" s="94" t="s">
        <v>11</v>
      </c>
      <c r="D70" s="23"/>
      <c r="E70" s="71"/>
      <c r="F70" s="189"/>
      <c r="G70" s="91"/>
      <c r="H70" s="20"/>
      <c r="I70" s="20"/>
      <c r="J70" s="57"/>
      <c r="K70" s="57"/>
      <c r="L70" s="67"/>
      <c r="M70" s="20"/>
      <c r="N70" s="20"/>
      <c r="O70" s="20"/>
      <c r="P70" s="20"/>
      <c r="Q70" s="57"/>
      <c r="R70" s="57"/>
      <c r="S70" s="20"/>
      <c r="T70" s="20"/>
      <c r="U70" s="20"/>
      <c r="V70" s="20"/>
      <c r="W70" s="20"/>
      <c r="X70" s="57"/>
      <c r="Y70" s="57"/>
      <c r="Z70" s="20"/>
      <c r="AA70" s="20"/>
      <c r="AB70" s="20"/>
      <c r="AC70" s="20"/>
      <c r="AD70" s="20"/>
      <c r="AE70" s="57"/>
      <c r="AF70" s="57"/>
      <c r="AG70" s="20"/>
      <c r="AH70" s="20"/>
      <c r="AI70" s="20"/>
      <c r="AJ70" s="20"/>
      <c r="AK70" s="109">
        <f t="shared" si="4"/>
        <v>0</v>
      </c>
      <c r="AL70" s="44">
        <f t="shared" si="3"/>
        <v>0</v>
      </c>
      <c r="AM70" s="44">
        <f t="shared" si="5"/>
        <v>0</v>
      </c>
    </row>
    <row r="71" spans="1:40" ht="13.5" thickBot="1" x14ac:dyDescent="0.25">
      <c r="A71" s="155" t="s">
        <v>31</v>
      </c>
      <c r="B71" s="158">
        <v>0.95</v>
      </c>
      <c r="C71" s="92" t="s">
        <v>4</v>
      </c>
      <c r="D71" s="77"/>
      <c r="E71" s="70"/>
      <c r="F71" s="189" t="s">
        <v>39</v>
      </c>
      <c r="G71" s="88"/>
      <c r="H71" s="19"/>
      <c r="I71" s="19"/>
      <c r="J71" s="54"/>
      <c r="K71" s="54"/>
      <c r="L71" s="64"/>
      <c r="M71" s="19"/>
      <c r="N71" s="19"/>
      <c r="O71" s="19"/>
      <c r="P71" s="19"/>
      <c r="Q71" s="54"/>
      <c r="R71" s="54"/>
      <c r="S71" s="19"/>
      <c r="T71" s="19"/>
      <c r="U71" s="19"/>
      <c r="V71" s="19"/>
      <c r="W71" s="19"/>
      <c r="X71" s="54"/>
      <c r="Y71" s="54"/>
      <c r="Z71" s="19"/>
      <c r="AA71" s="19"/>
      <c r="AB71" s="19"/>
      <c r="AC71" s="19"/>
      <c r="AD71" s="19"/>
      <c r="AE71" s="54"/>
      <c r="AF71" s="54"/>
      <c r="AG71" s="19"/>
      <c r="AH71" s="19"/>
      <c r="AI71" s="19"/>
      <c r="AJ71" s="19"/>
      <c r="AK71" s="107">
        <f t="shared" si="4"/>
        <v>0</v>
      </c>
      <c r="AL71" s="46">
        <f t="shared" si="3"/>
        <v>0</v>
      </c>
      <c r="AM71" s="46">
        <f t="shared" si="5"/>
        <v>0</v>
      </c>
    </row>
    <row r="72" spans="1:40" ht="13.5" thickBot="1" x14ac:dyDescent="0.25">
      <c r="A72" s="156"/>
      <c r="B72" s="159"/>
      <c r="C72" s="93" t="s">
        <v>10</v>
      </c>
      <c r="D72" s="4"/>
      <c r="E72" s="31"/>
      <c r="F72" s="189"/>
      <c r="G72" s="89"/>
      <c r="H72" s="21"/>
      <c r="I72" s="21"/>
      <c r="J72" s="55"/>
      <c r="K72" s="55"/>
      <c r="L72" s="65"/>
      <c r="M72" s="21"/>
      <c r="N72" s="21"/>
      <c r="O72" s="21"/>
      <c r="P72" s="21"/>
      <c r="Q72" s="55"/>
      <c r="R72" s="55"/>
      <c r="S72" s="21"/>
      <c r="T72" s="21"/>
      <c r="U72" s="21"/>
      <c r="V72" s="21"/>
      <c r="W72" s="21"/>
      <c r="X72" s="55"/>
      <c r="Y72" s="55"/>
      <c r="Z72" s="21"/>
      <c r="AA72" s="21"/>
      <c r="AB72" s="21"/>
      <c r="AC72" s="21"/>
      <c r="AD72" s="21"/>
      <c r="AE72" s="55"/>
      <c r="AF72" s="55"/>
      <c r="AG72" s="21"/>
      <c r="AH72" s="21"/>
      <c r="AI72" s="21"/>
      <c r="AJ72" s="21"/>
      <c r="AK72" s="108">
        <f t="shared" si="4"/>
        <v>0</v>
      </c>
      <c r="AL72" s="43">
        <f t="shared" si="3"/>
        <v>0</v>
      </c>
      <c r="AM72" s="43">
        <f t="shared" si="5"/>
        <v>0</v>
      </c>
    </row>
    <row r="73" spans="1:40" ht="13.5" thickBot="1" x14ac:dyDescent="0.25">
      <c r="A73" s="156"/>
      <c r="B73" s="159"/>
      <c r="C73" s="93" t="s">
        <v>13</v>
      </c>
      <c r="D73" s="4"/>
      <c r="E73" s="32"/>
      <c r="F73" s="189"/>
      <c r="G73" s="90"/>
      <c r="H73" s="13"/>
      <c r="I73" s="13"/>
      <c r="J73" s="56"/>
      <c r="K73" s="56"/>
      <c r="L73" s="66"/>
      <c r="M73" s="13"/>
      <c r="N73" s="13"/>
      <c r="O73" s="13"/>
      <c r="P73" s="13"/>
      <c r="Q73" s="56"/>
      <c r="R73" s="56"/>
      <c r="S73" s="13"/>
      <c r="T73" s="13"/>
      <c r="U73" s="13"/>
      <c r="V73" s="13"/>
      <c r="W73" s="13"/>
      <c r="X73" s="56"/>
      <c r="Y73" s="56"/>
      <c r="Z73" s="13"/>
      <c r="AA73" s="13"/>
      <c r="AB73" s="13"/>
      <c r="AC73" s="13"/>
      <c r="AD73" s="13"/>
      <c r="AE73" s="56"/>
      <c r="AF73" s="56"/>
      <c r="AG73" s="13"/>
      <c r="AH73" s="13"/>
      <c r="AI73" s="13"/>
      <c r="AJ73" s="13"/>
      <c r="AK73" s="108">
        <f t="shared" si="4"/>
        <v>0</v>
      </c>
      <c r="AL73" s="43">
        <f t="shared" si="3"/>
        <v>0</v>
      </c>
      <c r="AM73" s="43">
        <f t="shared" si="5"/>
        <v>0</v>
      </c>
    </row>
    <row r="74" spans="1:40" ht="13.5" thickBot="1" x14ac:dyDescent="0.25">
      <c r="A74" s="157"/>
      <c r="B74" s="160"/>
      <c r="C74" s="94" t="s">
        <v>11</v>
      </c>
      <c r="D74" s="23"/>
      <c r="E74" s="71"/>
      <c r="F74" s="189"/>
      <c r="G74" s="91"/>
      <c r="H74" s="20"/>
      <c r="I74" s="20"/>
      <c r="J74" s="57"/>
      <c r="K74" s="57"/>
      <c r="L74" s="67"/>
      <c r="M74" s="20"/>
      <c r="N74" s="20"/>
      <c r="O74" s="20"/>
      <c r="P74" s="20"/>
      <c r="Q74" s="57"/>
      <c r="R74" s="57"/>
      <c r="S74" s="20"/>
      <c r="T74" s="20"/>
      <c r="U74" s="20"/>
      <c r="V74" s="20"/>
      <c r="W74" s="20"/>
      <c r="X74" s="57"/>
      <c r="Y74" s="57"/>
      <c r="Z74" s="20"/>
      <c r="AA74" s="20"/>
      <c r="AB74" s="20"/>
      <c r="AC74" s="20"/>
      <c r="AD74" s="20"/>
      <c r="AE74" s="57"/>
      <c r="AF74" s="57"/>
      <c r="AG74" s="20"/>
      <c r="AH74" s="20"/>
      <c r="AI74" s="20"/>
      <c r="AJ74" s="20"/>
      <c r="AK74" s="109">
        <f t="shared" si="4"/>
        <v>0</v>
      </c>
      <c r="AL74" s="44">
        <f t="shared" si="3"/>
        <v>0</v>
      </c>
      <c r="AM74" s="44">
        <f t="shared" si="5"/>
        <v>0</v>
      </c>
    </row>
    <row r="75" spans="1:40" ht="13.5" thickBot="1" x14ac:dyDescent="0.25">
      <c r="A75" s="168" t="s">
        <v>32</v>
      </c>
      <c r="B75" s="158">
        <v>1</v>
      </c>
      <c r="C75" s="92" t="s">
        <v>4</v>
      </c>
      <c r="D75" s="77"/>
      <c r="E75" s="70">
        <v>30</v>
      </c>
      <c r="F75" s="189" t="s">
        <v>9</v>
      </c>
      <c r="G75" s="88"/>
      <c r="H75" s="19"/>
      <c r="I75" s="19"/>
      <c r="J75" s="54"/>
      <c r="K75" s="54"/>
      <c r="L75" s="64"/>
      <c r="M75" s="19"/>
      <c r="N75" s="19"/>
      <c r="O75" s="19"/>
      <c r="P75" s="19"/>
      <c r="Q75" s="54"/>
      <c r="R75" s="54"/>
      <c r="S75" s="19"/>
      <c r="T75" s="19"/>
      <c r="U75" s="19"/>
      <c r="V75" s="19"/>
      <c r="W75" s="19"/>
      <c r="X75" s="54"/>
      <c r="Y75" s="54"/>
      <c r="Z75" s="19"/>
      <c r="AA75" s="19"/>
      <c r="AB75" s="19"/>
      <c r="AC75" s="19"/>
      <c r="AD75" s="19"/>
      <c r="AE75" s="54"/>
      <c r="AF75" s="54"/>
      <c r="AG75" s="19"/>
      <c r="AH75" s="19"/>
      <c r="AI75" s="19"/>
      <c r="AJ75" s="19"/>
      <c r="AK75" s="107">
        <f t="shared" si="4"/>
        <v>0</v>
      </c>
      <c r="AL75" s="46">
        <f t="shared" si="3"/>
        <v>0</v>
      </c>
      <c r="AM75" s="46">
        <f t="shared" si="5"/>
        <v>0</v>
      </c>
    </row>
    <row r="76" spans="1:40" ht="13.5" thickBot="1" x14ac:dyDescent="0.25">
      <c r="A76" s="169"/>
      <c r="B76" s="159"/>
      <c r="C76" s="93" t="s">
        <v>10</v>
      </c>
      <c r="D76" s="4"/>
      <c r="E76" s="31"/>
      <c r="F76" s="189"/>
      <c r="G76" s="89"/>
      <c r="H76" s="21"/>
      <c r="I76" s="21"/>
      <c r="J76" s="55"/>
      <c r="K76" s="55"/>
      <c r="L76" s="65"/>
      <c r="M76" s="21"/>
      <c r="N76" s="21"/>
      <c r="O76" s="21"/>
      <c r="P76" s="21"/>
      <c r="Q76" s="55"/>
      <c r="R76" s="55"/>
      <c r="S76" s="21"/>
      <c r="T76" s="21"/>
      <c r="U76" s="21"/>
      <c r="V76" s="21"/>
      <c r="W76" s="21"/>
      <c r="X76" s="55"/>
      <c r="Y76" s="55"/>
      <c r="Z76" s="21"/>
      <c r="AA76" s="21"/>
      <c r="AB76" s="21"/>
      <c r="AC76" s="21"/>
      <c r="AD76" s="21"/>
      <c r="AE76" s="55"/>
      <c r="AF76" s="55"/>
      <c r="AG76" s="21"/>
      <c r="AH76" s="21"/>
      <c r="AI76" s="21"/>
      <c r="AJ76" s="21"/>
      <c r="AK76" s="108">
        <f t="shared" si="4"/>
        <v>0</v>
      </c>
      <c r="AL76" s="43">
        <f t="shared" si="3"/>
        <v>0</v>
      </c>
      <c r="AM76" s="43">
        <f t="shared" si="5"/>
        <v>0</v>
      </c>
    </row>
    <row r="77" spans="1:40" ht="13.5" thickBot="1" x14ac:dyDescent="0.25">
      <c r="A77" s="169"/>
      <c r="B77" s="159"/>
      <c r="C77" s="93" t="s">
        <v>13</v>
      </c>
      <c r="D77" s="4"/>
      <c r="E77" s="32"/>
      <c r="F77" s="189"/>
      <c r="G77" s="90"/>
      <c r="H77" s="13"/>
      <c r="I77" s="13"/>
      <c r="J77" s="56"/>
      <c r="K77" s="56"/>
      <c r="L77" s="66"/>
      <c r="M77" s="13"/>
      <c r="N77" s="13"/>
      <c r="O77" s="13"/>
      <c r="P77" s="13"/>
      <c r="Q77" s="56"/>
      <c r="R77" s="56"/>
      <c r="S77" s="13"/>
      <c r="T77" s="13"/>
      <c r="U77" s="13"/>
      <c r="V77" s="13"/>
      <c r="W77" s="13"/>
      <c r="X77" s="56"/>
      <c r="Y77" s="56"/>
      <c r="Z77" s="13"/>
      <c r="AA77" s="13"/>
      <c r="AB77" s="13"/>
      <c r="AC77" s="13"/>
      <c r="AD77" s="13"/>
      <c r="AE77" s="56"/>
      <c r="AF77" s="56"/>
      <c r="AG77" s="13"/>
      <c r="AH77" s="13"/>
      <c r="AI77" s="13"/>
      <c r="AJ77" s="13"/>
      <c r="AK77" s="108">
        <f t="shared" si="4"/>
        <v>0</v>
      </c>
      <c r="AL77" s="43">
        <f t="shared" si="3"/>
        <v>0</v>
      </c>
      <c r="AM77" s="43">
        <f t="shared" si="5"/>
        <v>0</v>
      </c>
    </row>
    <row r="78" spans="1:40" ht="13.5" thickBot="1" x14ac:dyDescent="0.25">
      <c r="A78" s="170"/>
      <c r="B78" s="160"/>
      <c r="C78" s="94" t="s">
        <v>11</v>
      </c>
      <c r="D78" s="23"/>
      <c r="E78" s="78"/>
      <c r="F78" s="189"/>
      <c r="G78" s="91"/>
      <c r="H78" s="20"/>
      <c r="I78" s="20"/>
      <c r="J78" s="57"/>
      <c r="K78" s="57"/>
      <c r="L78" s="67"/>
      <c r="M78" s="20"/>
      <c r="N78" s="20"/>
      <c r="O78" s="20"/>
      <c r="P78" s="20"/>
      <c r="Q78" s="57"/>
      <c r="R78" s="57"/>
      <c r="S78" s="20"/>
      <c r="T78" s="20"/>
      <c r="U78" s="20"/>
      <c r="V78" s="20"/>
      <c r="W78" s="20"/>
      <c r="X78" s="57"/>
      <c r="Y78" s="57"/>
      <c r="Z78" s="20"/>
      <c r="AA78" s="20"/>
      <c r="AB78" s="20"/>
      <c r="AC78" s="20"/>
      <c r="AD78" s="20"/>
      <c r="AE78" s="57"/>
      <c r="AF78" s="57"/>
      <c r="AG78" s="20"/>
      <c r="AH78" s="20"/>
      <c r="AI78" s="20"/>
      <c r="AJ78" s="20"/>
      <c r="AK78" s="109">
        <f t="shared" si="4"/>
        <v>0</v>
      </c>
      <c r="AL78" s="44">
        <f t="shared" si="3"/>
        <v>0</v>
      </c>
      <c r="AM78" s="44">
        <f t="shared" si="5"/>
        <v>0</v>
      </c>
    </row>
    <row r="79" spans="1:40" x14ac:dyDescent="0.2">
      <c r="A79" s="155" t="s">
        <v>33</v>
      </c>
      <c r="B79" s="158">
        <v>0.6</v>
      </c>
      <c r="C79" s="92" t="s">
        <v>4</v>
      </c>
      <c r="D79" s="69"/>
      <c r="E79" s="70">
        <v>30</v>
      </c>
      <c r="F79" s="164" t="s">
        <v>21</v>
      </c>
      <c r="G79" s="88"/>
      <c r="H79" s="19"/>
      <c r="I79" s="19"/>
      <c r="J79" s="54"/>
      <c r="K79" s="54"/>
      <c r="L79" s="64"/>
      <c r="M79" s="19"/>
      <c r="N79" s="19"/>
      <c r="O79" s="19"/>
      <c r="P79" s="19"/>
      <c r="Q79" s="54"/>
      <c r="R79" s="54"/>
      <c r="S79" s="19"/>
      <c r="T79" s="19"/>
      <c r="U79" s="19"/>
      <c r="V79" s="19"/>
      <c r="W79" s="19"/>
      <c r="X79" s="54"/>
      <c r="Y79" s="54"/>
      <c r="Z79" s="19"/>
      <c r="AA79" s="19"/>
      <c r="AB79" s="19"/>
      <c r="AC79" s="19"/>
      <c r="AD79" s="19"/>
      <c r="AE79" s="54"/>
      <c r="AF79" s="54"/>
      <c r="AG79" s="19"/>
      <c r="AH79" s="19"/>
      <c r="AI79" s="19"/>
      <c r="AJ79" s="19"/>
      <c r="AK79" s="112">
        <f t="shared" si="4"/>
        <v>0</v>
      </c>
      <c r="AL79" s="46">
        <f t="shared" si="3"/>
        <v>0</v>
      </c>
      <c r="AM79" s="46">
        <f t="shared" si="5"/>
        <v>0</v>
      </c>
      <c r="AN79" s="47"/>
    </row>
    <row r="80" spans="1:40" x14ac:dyDescent="0.2">
      <c r="A80" s="156"/>
      <c r="B80" s="159"/>
      <c r="C80" s="93" t="s">
        <v>10</v>
      </c>
      <c r="D80" s="9"/>
      <c r="E80" s="31"/>
      <c r="F80" s="162"/>
      <c r="G80" s="90"/>
      <c r="H80" s="13"/>
      <c r="I80" s="13"/>
      <c r="J80" s="56"/>
      <c r="K80" s="56"/>
      <c r="L80" s="66"/>
      <c r="M80" s="13"/>
      <c r="N80" s="13"/>
      <c r="O80" s="13"/>
      <c r="P80" s="13"/>
      <c r="Q80" s="56"/>
      <c r="R80" s="56"/>
      <c r="S80" s="13"/>
      <c r="T80" s="13"/>
      <c r="U80" s="13"/>
      <c r="V80" s="13"/>
      <c r="W80" s="13"/>
      <c r="X80" s="56"/>
      <c r="Y80" s="56"/>
      <c r="Z80" s="13"/>
      <c r="AA80" s="13"/>
      <c r="AB80" s="13"/>
      <c r="AC80" s="13"/>
      <c r="AD80" s="13"/>
      <c r="AE80" s="56"/>
      <c r="AF80" s="56"/>
      <c r="AG80" s="13"/>
      <c r="AH80" s="13"/>
      <c r="AI80" s="13"/>
      <c r="AJ80" s="13"/>
      <c r="AK80" s="113">
        <f t="shared" si="4"/>
        <v>0</v>
      </c>
      <c r="AL80" s="43">
        <f t="shared" si="3"/>
        <v>0</v>
      </c>
      <c r="AM80" s="43">
        <f t="shared" si="5"/>
        <v>0</v>
      </c>
      <c r="AN80" s="47"/>
    </row>
    <row r="81" spans="1:40" x14ac:dyDescent="0.2">
      <c r="A81" s="156"/>
      <c r="B81" s="159"/>
      <c r="C81" s="93" t="s">
        <v>13</v>
      </c>
      <c r="D81" s="9"/>
      <c r="E81" s="32"/>
      <c r="F81" s="162"/>
      <c r="G81" s="90"/>
      <c r="H81" s="13"/>
      <c r="I81" s="13"/>
      <c r="J81" s="56"/>
      <c r="K81" s="56"/>
      <c r="L81" s="66"/>
      <c r="M81" s="13"/>
      <c r="N81" s="13"/>
      <c r="O81" s="13"/>
      <c r="P81" s="13"/>
      <c r="Q81" s="56"/>
      <c r="R81" s="56"/>
      <c r="S81" s="13"/>
      <c r="T81" s="13"/>
      <c r="U81" s="13"/>
      <c r="V81" s="13"/>
      <c r="W81" s="13"/>
      <c r="X81" s="56"/>
      <c r="Y81" s="56"/>
      <c r="Z81" s="13"/>
      <c r="AA81" s="13"/>
      <c r="AB81" s="13"/>
      <c r="AC81" s="13"/>
      <c r="AD81" s="13"/>
      <c r="AE81" s="56"/>
      <c r="AF81" s="56"/>
      <c r="AG81" s="13"/>
      <c r="AH81" s="13"/>
      <c r="AI81" s="13"/>
      <c r="AJ81" s="13"/>
      <c r="AK81" s="113">
        <f t="shared" si="4"/>
        <v>0</v>
      </c>
      <c r="AL81" s="43">
        <f t="shared" si="3"/>
        <v>0</v>
      </c>
      <c r="AM81" s="43">
        <f t="shared" si="5"/>
        <v>0</v>
      </c>
      <c r="AN81" s="47"/>
    </row>
    <row r="82" spans="1:40" ht="13.5" thickBot="1" x14ac:dyDescent="0.25">
      <c r="A82" s="157"/>
      <c r="B82" s="160"/>
      <c r="C82" s="94" t="s">
        <v>11</v>
      </c>
      <c r="D82" s="24"/>
      <c r="E82" s="71"/>
      <c r="F82" s="163"/>
      <c r="G82" s="91"/>
      <c r="H82" s="20"/>
      <c r="I82" s="20"/>
      <c r="J82" s="57"/>
      <c r="K82" s="57"/>
      <c r="L82" s="67"/>
      <c r="M82" s="20"/>
      <c r="N82" s="20"/>
      <c r="O82" s="20"/>
      <c r="P82" s="20"/>
      <c r="Q82" s="57"/>
      <c r="R82" s="57"/>
      <c r="S82" s="20"/>
      <c r="T82" s="20"/>
      <c r="U82" s="20"/>
      <c r="V82" s="20"/>
      <c r="W82" s="20"/>
      <c r="X82" s="57"/>
      <c r="Y82" s="57"/>
      <c r="Z82" s="20"/>
      <c r="AA82" s="20"/>
      <c r="AB82" s="20"/>
      <c r="AC82" s="20"/>
      <c r="AD82" s="20"/>
      <c r="AE82" s="57"/>
      <c r="AF82" s="57"/>
      <c r="AG82" s="20"/>
      <c r="AH82" s="20"/>
      <c r="AI82" s="20"/>
      <c r="AJ82" s="20"/>
      <c r="AK82" s="114">
        <f t="shared" si="4"/>
        <v>0</v>
      </c>
      <c r="AL82" s="44">
        <f t="shared" si="3"/>
        <v>0</v>
      </c>
      <c r="AM82" s="44">
        <f t="shared" si="5"/>
        <v>0</v>
      </c>
      <c r="AN82" s="47"/>
    </row>
    <row r="83" spans="1:40" x14ac:dyDescent="0.2">
      <c r="A83" s="168" t="s">
        <v>34</v>
      </c>
      <c r="B83" s="158">
        <v>1</v>
      </c>
      <c r="C83" s="92" t="s">
        <v>4</v>
      </c>
      <c r="D83" s="69"/>
      <c r="E83" s="70">
        <v>30</v>
      </c>
      <c r="F83" s="164" t="s">
        <v>9</v>
      </c>
      <c r="G83" s="88"/>
      <c r="H83" s="19"/>
      <c r="I83" s="19"/>
      <c r="J83" s="54"/>
      <c r="K83" s="54"/>
      <c r="L83" s="64"/>
      <c r="M83" s="19"/>
      <c r="N83" s="19"/>
      <c r="O83" s="19"/>
      <c r="P83" s="19"/>
      <c r="Q83" s="54"/>
      <c r="R83" s="54"/>
      <c r="S83" s="19"/>
      <c r="T83" s="19"/>
      <c r="U83" s="19"/>
      <c r="V83" s="19"/>
      <c r="W83" s="19"/>
      <c r="X83" s="54"/>
      <c r="Y83" s="54"/>
      <c r="Z83" s="19"/>
      <c r="AA83" s="19"/>
      <c r="AB83" s="19"/>
      <c r="AC83" s="19"/>
      <c r="AD83" s="19"/>
      <c r="AE83" s="54"/>
      <c r="AF83" s="54"/>
      <c r="AG83" s="19"/>
      <c r="AH83" s="19"/>
      <c r="AI83" s="19"/>
      <c r="AJ83" s="19"/>
      <c r="AK83" s="112">
        <f t="shared" si="4"/>
        <v>0</v>
      </c>
      <c r="AL83" s="46">
        <f t="shared" ref="AL83:AL98" si="6">J83+Q83+X83+AE83</f>
        <v>0</v>
      </c>
      <c r="AM83" s="46">
        <f t="shared" si="5"/>
        <v>0</v>
      </c>
      <c r="AN83" s="39"/>
    </row>
    <row r="84" spans="1:40" x14ac:dyDescent="0.2">
      <c r="A84" s="169"/>
      <c r="B84" s="159"/>
      <c r="C84" s="93" t="s">
        <v>10</v>
      </c>
      <c r="D84" s="9"/>
      <c r="E84" s="31"/>
      <c r="F84" s="162"/>
      <c r="G84" s="90"/>
      <c r="H84" s="13"/>
      <c r="I84" s="13"/>
      <c r="J84" s="56"/>
      <c r="K84" s="56"/>
      <c r="L84" s="66"/>
      <c r="M84" s="13"/>
      <c r="N84" s="13"/>
      <c r="O84" s="13"/>
      <c r="P84" s="13"/>
      <c r="Q84" s="56"/>
      <c r="R84" s="56"/>
      <c r="S84" s="13"/>
      <c r="T84" s="13"/>
      <c r="U84" s="13"/>
      <c r="V84" s="13"/>
      <c r="W84" s="13"/>
      <c r="X84" s="56"/>
      <c r="Y84" s="56"/>
      <c r="Z84" s="13"/>
      <c r="AA84" s="13"/>
      <c r="AB84" s="13"/>
      <c r="AC84" s="13"/>
      <c r="AD84" s="13"/>
      <c r="AE84" s="56"/>
      <c r="AF84" s="56"/>
      <c r="AG84" s="13"/>
      <c r="AH84" s="13"/>
      <c r="AI84" s="13"/>
      <c r="AJ84" s="13"/>
      <c r="AK84" s="113">
        <f t="shared" si="4"/>
        <v>0</v>
      </c>
      <c r="AL84" s="43">
        <f t="shared" si="6"/>
        <v>0</v>
      </c>
      <c r="AM84" s="43">
        <f t="shared" si="5"/>
        <v>0</v>
      </c>
    </row>
    <row r="85" spans="1:40" x14ac:dyDescent="0.2">
      <c r="A85" s="169"/>
      <c r="B85" s="159"/>
      <c r="C85" s="93" t="s">
        <v>13</v>
      </c>
      <c r="D85" s="9"/>
      <c r="E85" s="32"/>
      <c r="F85" s="162"/>
      <c r="G85" s="90"/>
      <c r="H85" s="13"/>
      <c r="I85" s="13"/>
      <c r="J85" s="56"/>
      <c r="K85" s="56"/>
      <c r="L85" s="66"/>
      <c r="M85" s="13"/>
      <c r="N85" s="13"/>
      <c r="O85" s="13"/>
      <c r="P85" s="13"/>
      <c r="Q85" s="56"/>
      <c r="R85" s="56"/>
      <c r="S85" s="13"/>
      <c r="T85" s="13"/>
      <c r="U85" s="13"/>
      <c r="V85" s="13"/>
      <c r="W85" s="13"/>
      <c r="X85" s="56"/>
      <c r="Y85" s="56"/>
      <c r="Z85" s="13"/>
      <c r="AA85" s="13"/>
      <c r="AB85" s="13"/>
      <c r="AC85" s="13"/>
      <c r="AD85" s="13"/>
      <c r="AE85" s="56"/>
      <c r="AF85" s="56"/>
      <c r="AG85" s="13"/>
      <c r="AH85" s="13"/>
      <c r="AI85" s="13"/>
      <c r="AJ85" s="13"/>
      <c r="AK85" s="113">
        <f t="shared" si="4"/>
        <v>0</v>
      </c>
      <c r="AL85" s="43">
        <f t="shared" si="6"/>
        <v>0</v>
      </c>
      <c r="AM85" s="43">
        <f t="shared" si="5"/>
        <v>0</v>
      </c>
    </row>
    <row r="86" spans="1:40" ht="13.5" thickBot="1" x14ac:dyDescent="0.25">
      <c r="A86" s="170"/>
      <c r="B86" s="160"/>
      <c r="C86" s="94" t="s">
        <v>11</v>
      </c>
      <c r="D86" s="24"/>
      <c r="E86" s="71"/>
      <c r="F86" s="163"/>
      <c r="G86" s="91"/>
      <c r="H86" s="20"/>
      <c r="I86" s="20"/>
      <c r="J86" s="57"/>
      <c r="K86" s="57"/>
      <c r="L86" s="67"/>
      <c r="M86" s="20"/>
      <c r="N86" s="20"/>
      <c r="O86" s="20"/>
      <c r="P86" s="20"/>
      <c r="Q86" s="57"/>
      <c r="R86" s="57"/>
      <c r="S86" s="20"/>
      <c r="T86" s="20"/>
      <c r="U86" s="20"/>
      <c r="V86" s="20"/>
      <c r="W86" s="20"/>
      <c r="X86" s="57"/>
      <c r="Y86" s="57"/>
      <c r="Z86" s="20"/>
      <c r="AA86" s="20"/>
      <c r="AB86" s="20"/>
      <c r="AC86" s="20"/>
      <c r="AD86" s="20"/>
      <c r="AE86" s="57"/>
      <c r="AF86" s="57"/>
      <c r="AG86" s="20"/>
      <c r="AH86" s="20"/>
      <c r="AI86" s="20"/>
      <c r="AJ86" s="20"/>
      <c r="AK86" s="114">
        <f t="shared" si="4"/>
        <v>0</v>
      </c>
      <c r="AL86" s="44">
        <f t="shared" si="6"/>
        <v>0</v>
      </c>
      <c r="AM86" s="44">
        <f t="shared" si="5"/>
        <v>0</v>
      </c>
    </row>
    <row r="87" spans="1:40" x14ac:dyDescent="0.2">
      <c r="A87" s="168" t="s">
        <v>35</v>
      </c>
      <c r="B87" s="158">
        <v>1</v>
      </c>
      <c r="C87" s="92" t="s">
        <v>4</v>
      </c>
      <c r="D87" s="69"/>
      <c r="E87" s="70"/>
      <c r="F87" s="164" t="s">
        <v>38</v>
      </c>
      <c r="G87" s="88"/>
      <c r="H87" s="19"/>
      <c r="I87" s="19"/>
      <c r="J87" s="54"/>
      <c r="K87" s="54"/>
      <c r="L87" s="64"/>
      <c r="M87" s="19"/>
      <c r="N87" s="19"/>
      <c r="O87" s="19"/>
      <c r="P87" s="19"/>
      <c r="Q87" s="54"/>
      <c r="R87" s="54"/>
      <c r="S87" s="19"/>
      <c r="T87" s="19"/>
      <c r="U87" s="19"/>
      <c r="V87" s="19"/>
      <c r="W87" s="19"/>
      <c r="X87" s="54"/>
      <c r="Y87" s="54"/>
      <c r="Z87" s="19"/>
      <c r="AA87" s="19"/>
      <c r="AB87" s="19"/>
      <c r="AC87" s="19"/>
      <c r="AD87" s="19"/>
      <c r="AE87" s="54"/>
      <c r="AF87" s="54"/>
      <c r="AG87" s="19"/>
      <c r="AH87" s="19"/>
      <c r="AI87" s="19"/>
      <c r="AJ87" s="19"/>
      <c r="AK87" s="112">
        <f t="shared" si="4"/>
        <v>0</v>
      </c>
      <c r="AL87" s="46">
        <f t="shared" si="6"/>
        <v>0</v>
      </c>
      <c r="AM87" s="46">
        <f t="shared" si="5"/>
        <v>0</v>
      </c>
    </row>
    <row r="88" spans="1:40" x14ac:dyDescent="0.2">
      <c r="A88" s="169"/>
      <c r="B88" s="159"/>
      <c r="C88" s="93" t="s">
        <v>10</v>
      </c>
      <c r="D88" s="9"/>
      <c r="E88" s="31"/>
      <c r="F88" s="162"/>
      <c r="G88" s="90"/>
      <c r="H88" s="13"/>
      <c r="I88" s="13"/>
      <c r="J88" s="56"/>
      <c r="K88" s="56"/>
      <c r="L88" s="66"/>
      <c r="M88" s="13"/>
      <c r="N88" s="13"/>
      <c r="O88" s="13"/>
      <c r="P88" s="13"/>
      <c r="Q88" s="56"/>
      <c r="R88" s="56"/>
      <c r="S88" s="13"/>
      <c r="T88" s="13"/>
      <c r="U88" s="13"/>
      <c r="V88" s="13"/>
      <c r="W88" s="13"/>
      <c r="X88" s="56"/>
      <c r="Y88" s="56"/>
      <c r="Z88" s="13"/>
      <c r="AA88" s="13"/>
      <c r="AB88" s="13"/>
      <c r="AC88" s="13"/>
      <c r="AD88" s="13"/>
      <c r="AE88" s="56"/>
      <c r="AF88" s="56"/>
      <c r="AG88" s="13"/>
      <c r="AH88" s="13"/>
      <c r="AI88" s="13"/>
      <c r="AJ88" s="13"/>
      <c r="AK88" s="113">
        <f t="shared" si="4"/>
        <v>0</v>
      </c>
      <c r="AL88" s="43">
        <f t="shared" si="6"/>
        <v>0</v>
      </c>
      <c r="AM88" s="43">
        <f t="shared" si="5"/>
        <v>0</v>
      </c>
    </row>
    <row r="89" spans="1:40" x14ac:dyDescent="0.2">
      <c r="A89" s="169"/>
      <c r="B89" s="159"/>
      <c r="C89" s="93" t="s">
        <v>13</v>
      </c>
      <c r="D89" s="9"/>
      <c r="E89" s="32"/>
      <c r="F89" s="162"/>
      <c r="G89" s="90"/>
      <c r="H89" s="13"/>
      <c r="I89" s="13"/>
      <c r="J89" s="56"/>
      <c r="K89" s="56"/>
      <c r="L89" s="66"/>
      <c r="M89" s="13"/>
      <c r="N89" s="13"/>
      <c r="O89" s="13"/>
      <c r="P89" s="13"/>
      <c r="Q89" s="56"/>
      <c r="R89" s="56"/>
      <c r="S89" s="13"/>
      <c r="T89" s="13"/>
      <c r="U89" s="13"/>
      <c r="V89" s="13"/>
      <c r="W89" s="13"/>
      <c r="X89" s="56"/>
      <c r="Y89" s="56"/>
      <c r="Z89" s="13"/>
      <c r="AA89" s="13"/>
      <c r="AB89" s="13"/>
      <c r="AC89" s="13"/>
      <c r="AD89" s="13"/>
      <c r="AE89" s="56"/>
      <c r="AF89" s="56"/>
      <c r="AG89" s="13"/>
      <c r="AH89" s="13"/>
      <c r="AI89" s="13"/>
      <c r="AJ89" s="13"/>
      <c r="AK89" s="113">
        <f t="shared" si="4"/>
        <v>0</v>
      </c>
      <c r="AL89" s="43">
        <f t="shared" si="6"/>
        <v>0</v>
      </c>
      <c r="AM89" s="43">
        <f t="shared" si="5"/>
        <v>0</v>
      </c>
    </row>
    <row r="90" spans="1:40" ht="13.5" thickBot="1" x14ac:dyDescent="0.25">
      <c r="A90" s="170"/>
      <c r="B90" s="160"/>
      <c r="C90" s="94" t="s">
        <v>11</v>
      </c>
      <c r="D90" s="24"/>
      <c r="E90" s="71"/>
      <c r="F90" s="163"/>
      <c r="G90" s="91"/>
      <c r="H90" s="20"/>
      <c r="I90" s="20"/>
      <c r="J90" s="57"/>
      <c r="K90" s="57"/>
      <c r="L90" s="67"/>
      <c r="M90" s="20"/>
      <c r="N90" s="20"/>
      <c r="O90" s="20"/>
      <c r="P90" s="20"/>
      <c r="Q90" s="57"/>
      <c r="R90" s="57"/>
      <c r="S90" s="20"/>
      <c r="T90" s="20"/>
      <c r="U90" s="20"/>
      <c r="V90" s="20"/>
      <c r="W90" s="20"/>
      <c r="X90" s="57"/>
      <c r="Y90" s="57"/>
      <c r="Z90" s="20"/>
      <c r="AA90" s="20"/>
      <c r="AB90" s="20"/>
      <c r="AC90" s="20"/>
      <c r="AD90" s="20"/>
      <c r="AE90" s="57"/>
      <c r="AF90" s="57"/>
      <c r="AG90" s="20"/>
      <c r="AH90" s="20"/>
      <c r="AI90" s="20"/>
      <c r="AJ90" s="20"/>
      <c r="AK90" s="114">
        <f t="shared" si="4"/>
        <v>0</v>
      </c>
      <c r="AL90" s="44">
        <f t="shared" si="6"/>
        <v>0</v>
      </c>
      <c r="AM90" s="44">
        <f t="shared" si="5"/>
        <v>0</v>
      </c>
    </row>
    <row r="91" spans="1:40" x14ac:dyDescent="0.2">
      <c r="A91" s="168" t="s">
        <v>36</v>
      </c>
      <c r="B91" s="158">
        <v>1</v>
      </c>
      <c r="C91" s="92" t="s">
        <v>4</v>
      </c>
      <c r="D91" s="69"/>
      <c r="E91" s="70">
        <v>30</v>
      </c>
      <c r="F91" s="164" t="s">
        <v>9</v>
      </c>
      <c r="G91" s="88"/>
      <c r="H91" s="19"/>
      <c r="I91" s="19"/>
      <c r="J91" s="54"/>
      <c r="K91" s="54"/>
      <c r="L91" s="64"/>
      <c r="M91" s="19"/>
      <c r="N91" s="19"/>
      <c r="O91" s="19"/>
      <c r="P91" s="19"/>
      <c r="Q91" s="54"/>
      <c r="R91" s="54"/>
      <c r="S91" s="19"/>
      <c r="T91" s="19"/>
      <c r="U91" s="19"/>
      <c r="V91" s="19"/>
      <c r="W91" s="19"/>
      <c r="X91" s="54"/>
      <c r="Y91" s="54"/>
      <c r="Z91" s="19"/>
      <c r="AA91" s="19"/>
      <c r="AB91" s="19"/>
      <c r="AC91" s="19"/>
      <c r="AD91" s="19"/>
      <c r="AE91" s="54"/>
      <c r="AF91" s="54"/>
      <c r="AG91" s="19"/>
      <c r="AH91" s="19"/>
      <c r="AI91" s="19"/>
      <c r="AJ91" s="19"/>
      <c r="AK91" s="112">
        <f t="shared" si="4"/>
        <v>0</v>
      </c>
      <c r="AL91" s="46">
        <f t="shared" si="6"/>
        <v>0</v>
      </c>
      <c r="AM91" s="46">
        <f t="shared" si="5"/>
        <v>0</v>
      </c>
    </row>
    <row r="92" spans="1:40" x14ac:dyDescent="0.2">
      <c r="A92" s="169"/>
      <c r="B92" s="159"/>
      <c r="C92" s="93" t="s">
        <v>10</v>
      </c>
      <c r="D92" s="9"/>
      <c r="E92" s="31"/>
      <c r="F92" s="162"/>
      <c r="G92" s="90"/>
      <c r="H92" s="13"/>
      <c r="I92" s="13"/>
      <c r="J92" s="56"/>
      <c r="K92" s="56"/>
      <c r="L92" s="66"/>
      <c r="M92" s="13"/>
      <c r="N92" s="13"/>
      <c r="O92" s="13"/>
      <c r="P92" s="13"/>
      <c r="Q92" s="56"/>
      <c r="R92" s="56"/>
      <c r="S92" s="13"/>
      <c r="T92" s="13"/>
      <c r="U92" s="13"/>
      <c r="V92" s="13"/>
      <c r="W92" s="13"/>
      <c r="X92" s="56"/>
      <c r="Y92" s="56"/>
      <c r="Z92" s="13"/>
      <c r="AA92" s="13"/>
      <c r="AB92" s="13"/>
      <c r="AC92" s="13"/>
      <c r="AD92" s="13"/>
      <c r="AE92" s="56"/>
      <c r="AF92" s="56"/>
      <c r="AG92" s="13"/>
      <c r="AH92" s="13"/>
      <c r="AI92" s="13"/>
      <c r="AJ92" s="13"/>
      <c r="AK92" s="113">
        <f t="shared" si="4"/>
        <v>0</v>
      </c>
      <c r="AL92" s="43">
        <f t="shared" si="6"/>
        <v>0</v>
      </c>
      <c r="AM92" s="43">
        <f t="shared" si="5"/>
        <v>0</v>
      </c>
    </row>
    <row r="93" spans="1:40" x14ac:dyDescent="0.2">
      <c r="A93" s="169"/>
      <c r="B93" s="159"/>
      <c r="C93" s="93" t="s">
        <v>13</v>
      </c>
      <c r="D93" s="9"/>
      <c r="E93" s="32"/>
      <c r="F93" s="162"/>
      <c r="G93" s="90"/>
      <c r="H93" s="13"/>
      <c r="I93" s="13"/>
      <c r="J93" s="56"/>
      <c r="K93" s="56"/>
      <c r="L93" s="66"/>
      <c r="M93" s="13"/>
      <c r="N93" s="13"/>
      <c r="O93" s="13"/>
      <c r="P93" s="13"/>
      <c r="Q93" s="56"/>
      <c r="R93" s="56"/>
      <c r="S93" s="13"/>
      <c r="T93" s="13"/>
      <c r="U93" s="13"/>
      <c r="V93" s="13"/>
      <c r="W93" s="13"/>
      <c r="X93" s="56"/>
      <c r="Y93" s="56"/>
      <c r="Z93" s="13"/>
      <c r="AA93" s="13"/>
      <c r="AB93" s="13"/>
      <c r="AC93" s="13"/>
      <c r="AD93" s="13"/>
      <c r="AE93" s="56"/>
      <c r="AF93" s="56"/>
      <c r="AG93" s="13"/>
      <c r="AH93" s="13"/>
      <c r="AI93" s="13"/>
      <c r="AJ93" s="13"/>
      <c r="AK93" s="113">
        <f t="shared" si="4"/>
        <v>0</v>
      </c>
      <c r="AL93" s="43">
        <f t="shared" si="6"/>
        <v>0</v>
      </c>
      <c r="AM93" s="43">
        <f t="shared" si="5"/>
        <v>0</v>
      </c>
    </row>
    <row r="94" spans="1:40" ht="13.5" thickBot="1" x14ac:dyDescent="0.25">
      <c r="A94" s="170"/>
      <c r="B94" s="160"/>
      <c r="C94" s="94" t="s">
        <v>11</v>
      </c>
      <c r="D94" s="24"/>
      <c r="E94" s="71"/>
      <c r="F94" s="163"/>
      <c r="G94" s="91"/>
      <c r="H94" s="20"/>
      <c r="I94" s="20"/>
      <c r="J94" s="57"/>
      <c r="K94" s="57"/>
      <c r="L94" s="67"/>
      <c r="M94" s="20"/>
      <c r="N94" s="20"/>
      <c r="O94" s="20"/>
      <c r="P94" s="20"/>
      <c r="Q94" s="57"/>
      <c r="R94" s="57"/>
      <c r="S94" s="20"/>
      <c r="T94" s="20"/>
      <c r="U94" s="20"/>
      <c r="V94" s="20"/>
      <c r="W94" s="20"/>
      <c r="X94" s="57"/>
      <c r="Y94" s="57"/>
      <c r="Z94" s="20"/>
      <c r="AA94" s="20"/>
      <c r="AB94" s="20"/>
      <c r="AC94" s="20"/>
      <c r="AD94" s="20"/>
      <c r="AE94" s="57"/>
      <c r="AF94" s="57"/>
      <c r="AG94" s="20"/>
      <c r="AH94" s="20"/>
      <c r="AI94" s="20"/>
      <c r="AJ94" s="20"/>
      <c r="AK94" s="114">
        <f t="shared" si="4"/>
        <v>0</v>
      </c>
      <c r="AL94" s="44">
        <f t="shared" si="6"/>
        <v>0</v>
      </c>
      <c r="AM94" s="44">
        <f t="shared" si="5"/>
        <v>0</v>
      </c>
    </row>
    <row r="95" spans="1:40" x14ac:dyDescent="0.2">
      <c r="A95" s="168" t="s">
        <v>37</v>
      </c>
      <c r="B95" s="158">
        <v>1</v>
      </c>
      <c r="C95" s="92" t="s">
        <v>4</v>
      </c>
      <c r="D95" s="69"/>
      <c r="E95" s="70"/>
      <c r="F95" s="164" t="s">
        <v>8</v>
      </c>
      <c r="G95" s="88"/>
      <c r="H95" s="19"/>
      <c r="I95" s="19"/>
      <c r="J95" s="54"/>
      <c r="K95" s="54"/>
      <c r="L95" s="64"/>
      <c r="M95" s="19"/>
      <c r="N95" s="19"/>
      <c r="O95" s="19"/>
      <c r="P95" s="19"/>
      <c r="Q95" s="54"/>
      <c r="R95" s="54"/>
      <c r="S95" s="19"/>
      <c r="T95" s="19"/>
      <c r="U95" s="19"/>
      <c r="V95" s="19"/>
      <c r="W95" s="19"/>
      <c r="X95" s="54"/>
      <c r="Y95" s="54"/>
      <c r="Z95" s="19"/>
      <c r="AA95" s="19"/>
      <c r="AB95" s="19"/>
      <c r="AC95" s="19"/>
      <c r="AD95" s="19"/>
      <c r="AE95" s="54"/>
      <c r="AF95" s="54"/>
      <c r="AG95" s="19"/>
      <c r="AH95" s="19"/>
      <c r="AI95" s="19"/>
      <c r="AJ95" s="19"/>
      <c r="AK95" s="112">
        <f t="shared" si="4"/>
        <v>0</v>
      </c>
      <c r="AL95" s="46">
        <f t="shared" si="6"/>
        <v>0</v>
      </c>
      <c r="AM95" s="46">
        <f t="shared" si="5"/>
        <v>0</v>
      </c>
    </row>
    <row r="96" spans="1:40" x14ac:dyDescent="0.2">
      <c r="A96" s="169"/>
      <c r="B96" s="159"/>
      <c r="C96" s="93" t="s">
        <v>10</v>
      </c>
      <c r="D96" s="9"/>
      <c r="E96" s="31"/>
      <c r="F96" s="162"/>
      <c r="G96" s="90"/>
      <c r="H96" s="13"/>
      <c r="I96" s="13"/>
      <c r="J96" s="56"/>
      <c r="K96" s="56"/>
      <c r="L96" s="66"/>
      <c r="M96" s="13"/>
      <c r="N96" s="13"/>
      <c r="O96" s="13"/>
      <c r="P96" s="13"/>
      <c r="Q96" s="56"/>
      <c r="R96" s="56"/>
      <c r="S96" s="13"/>
      <c r="T96" s="13"/>
      <c r="U96" s="13"/>
      <c r="V96" s="13"/>
      <c r="W96" s="13"/>
      <c r="X96" s="56"/>
      <c r="Y96" s="56"/>
      <c r="Z96" s="13"/>
      <c r="AA96" s="13"/>
      <c r="AB96" s="13"/>
      <c r="AC96" s="13"/>
      <c r="AD96" s="13"/>
      <c r="AE96" s="56"/>
      <c r="AF96" s="56"/>
      <c r="AG96" s="13"/>
      <c r="AH96" s="13"/>
      <c r="AI96" s="13"/>
      <c r="AJ96" s="13"/>
      <c r="AK96" s="113">
        <f t="shared" si="4"/>
        <v>0</v>
      </c>
      <c r="AL96" s="43">
        <f t="shared" si="6"/>
        <v>0</v>
      </c>
      <c r="AM96" s="43">
        <f t="shared" si="5"/>
        <v>0</v>
      </c>
    </row>
    <row r="97" spans="1:39" x14ac:dyDescent="0.2">
      <c r="A97" s="169"/>
      <c r="B97" s="159"/>
      <c r="C97" s="93" t="s">
        <v>13</v>
      </c>
      <c r="D97" s="9"/>
      <c r="E97" s="32"/>
      <c r="F97" s="162"/>
      <c r="G97" s="90"/>
      <c r="H97" s="13"/>
      <c r="I97" s="13"/>
      <c r="J97" s="56"/>
      <c r="K97" s="56"/>
      <c r="L97" s="66"/>
      <c r="M97" s="13"/>
      <c r="N97" s="13"/>
      <c r="O97" s="13"/>
      <c r="P97" s="13"/>
      <c r="Q97" s="56"/>
      <c r="R97" s="56"/>
      <c r="S97" s="13"/>
      <c r="T97" s="13"/>
      <c r="U97" s="13"/>
      <c r="V97" s="13"/>
      <c r="W97" s="13"/>
      <c r="X97" s="56"/>
      <c r="Y97" s="56"/>
      <c r="Z97" s="13"/>
      <c r="AA97" s="13"/>
      <c r="AB97" s="13"/>
      <c r="AC97" s="13"/>
      <c r="AD97" s="13"/>
      <c r="AE97" s="56"/>
      <c r="AF97" s="56"/>
      <c r="AG97" s="13"/>
      <c r="AH97" s="13"/>
      <c r="AI97" s="13"/>
      <c r="AJ97" s="13"/>
      <c r="AK97" s="113">
        <f t="shared" si="4"/>
        <v>0</v>
      </c>
      <c r="AL97" s="43">
        <f t="shared" si="6"/>
        <v>0</v>
      </c>
      <c r="AM97" s="43">
        <f t="shared" si="5"/>
        <v>0</v>
      </c>
    </row>
    <row r="98" spans="1:39" ht="13.5" thickBot="1" x14ac:dyDescent="0.25">
      <c r="A98" s="170"/>
      <c r="B98" s="160"/>
      <c r="C98" s="94" t="s">
        <v>11</v>
      </c>
      <c r="D98" s="24"/>
      <c r="E98" s="71"/>
      <c r="F98" s="163"/>
      <c r="G98" s="91"/>
      <c r="H98" s="20"/>
      <c r="I98" s="20"/>
      <c r="J98" s="57"/>
      <c r="K98" s="57"/>
      <c r="L98" s="67"/>
      <c r="M98" s="20"/>
      <c r="N98" s="20"/>
      <c r="O98" s="20"/>
      <c r="P98" s="20"/>
      <c r="Q98" s="57"/>
      <c r="R98" s="57"/>
      <c r="S98" s="20"/>
      <c r="T98" s="20"/>
      <c r="U98" s="20"/>
      <c r="V98" s="20"/>
      <c r="W98" s="20"/>
      <c r="X98" s="57"/>
      <c r="Y98" s="57"/>
      <c r="Z98" s="20"/>
      <c r="AA98" s="20"/>
      <c r="AB98" s="20"/>
      <c r="AC98" s="20"/>
      <c r="AD98" s="20"/>
      <c r="AE98" s="57"/>
      <c r="AF98" s="57"/>
      <c r="AG98" s="20"/>
      <c r="AH98" s="20"/>
      <c r="AI98" s="20"/>
      <c r="AJ98" s="20"/>
      <c r="AK98" s="114">
        <f t="shared" si="4"/>
        <v>0</v>
      </c>
      <c r="AL98" s="44">
        <f t="shared" si="6"/>
        <v>0</v>
      </c>
      <c r="AM98" s="44">
        <f t="shared" si="5"/>
        <v>0</v>
      </c>
    </row>
    <row r="99" spans="1:39" x14ac:dyDescent="0.2">
      <c r="A99" s="168" t="s">
        <v>40</v>
      </c>
      <c r="B99" s="158">
        <v>1</v>
      </c>
      <c r="C99" s="92" t="s">
        <v>4</v>
      </c>
      <c r="D99" s="69"/>
      <c r="E99" s="70"/>
      <c r="F99" s="164" t="s">
        <v>38</v>
      </c>
      <c r="G99" s="88"/>
      <c r="H99" s="19"/>
      <c r="I99" s="19"/>
      <c r="J99" s="54"/>
      <c r="K99" s="54"/>
      <c r="L99" s="64"/>
      <c r="M99" s="19"/>
      <c r="N99" s="19"/>
      <c r="O99" s="19"/>
      <c r="P99" s="19"/>
      <c r="Q99" s="54"/>
      <c r="R99" s="54"/>
      <c r="S99" s="19"/>
      <c r="T99" s="19"/>
      <c r="U99" s="19"/>
      <c r="V99" s="19"/>
      <c r="W99" s="19"/>
      <c r="X99" s="54"/>
      <c r="Y99" s="54"/>
      <c r="Z99" s="19"/>
      <c r="AA99" s="19"/>
      <c r="AB99" s="19"/>
      <c r="AC99" s="19"/>
      <c r="AD99" s="19"/>
      <c r="AE99" s="54"/>
      <c r="AF99" s="54"/>
      <c r="AG99" s="19"/>
      <c r="AH99" s="19"/>
      <c r="AI99" s="19"/>
      <c r="AJ99" s="19"/>
      <c r="AK99" s="112">
        <f t="shared" si="4"/>
        <v>0</v>
      </c>
      <c r="AL99" s="46">
        <f t="shared" ref="AL99:AL142" si="7">J99+Q99+X99+AE99</f>
        <v>0</v>
      </c>
      <c r="AM99" s="46">
        <f t="shared" si="5"/>
        <v>0</v>
      </c>
    </row>
    <row r="100" spans="1:39" x14ac:dyDescent="0.2">
      <c r="A100" s="169"/>
      <c r="B100" s="159"/>
      <c r="C100" s="93" t="s">
        <v>10</v>
      </c>
      <c r="D100" s="9"/>
      <c r="E100" s="31"/>
      <c r="F100" s="162"/>
      <c r="G100" s="90"/>
      <c r="H100" s="13"/>
      <c r="I100" s="13"/>
      <c r="J100" s="56"/>
      <c r="K100" s="56"/>
      <c r="L100" s="66"/>
      <c r="M100" s="13"/>
      <c r="N100" s="13"/>
      <c r="O100" s="13"/>
      <c r="P100" s="13"/>
      <c r="Q100" s="56"/>
      <c r="R100" s="56"/>
      <c r="S100" s="13"/>
      <c r="T100" s="13"/>
      <c r="U100" s="13"/>
      <c r="V100" s="13"/>
      <c r="W100" s="13"/>
      <c r="X100" s="56"/>
      <c r="Y100" s="56"/>
      <c r="Z100" s="13"/>
      <c r="AA100" s="13"/>
      <c r="AB100" s="13"/>
      <c r="AC100" s="13"/>
      <c r="AD100" s="13"/>
      <c r="AE100" s="56"/>
      <c r="AF100" s="56"/>
      <c r="AG100" s="13"/>
      <c r="AH100" s="13"/>
      <c r="AI100" s="13"/>
      <c r="AJ100" s="13"/>
      <c r="AK100" s="113">
        <f t="shared" si="4"/>
        <v>0</v>
      </c>
      <c r="AL100" s="43">
        <f t="shared" si="7"/>
        <v>0</v>
      </c>
      <c r="AM100" s="43">
        <f t="shared" si="5"/>
        <v>0</v>
      </c>
    </row>
    <row r="101" spans="1:39" x14ac:dyDescent="0.2">
      <c r="A101" s="169"/>
      <c r="B101" s="159"/>
      <c r="C101" s="93" t="s">
        <v>13</v>
      </c>
      <c r="D101" s="9"/>
      <c r="E101" s="32"/>
      <c r="F101" s="162"/>
      <c r="G101" s="90"/>
      <c r="H101" s="13"/>
      <c r="I101" s="13"/>
      <c r="J101" s="56"/>
      <c r="K101" s="56"/>
      <c r="L101" s="66"/>
      <c r="M101" s="13"/>
      <c r="N101" s="13"/>
      <c r="O101" s="13"/>
      <c r="P101" s="13"/>
      <c r="Q101" s="56"/>
      <c r="R101" s="56"/>
      <c r="S101" s="13"/>
      <c r="T101" s="13"/>
      <c r="U101" s="13"/>
      <c r="V101" s="13"/>
      <c r="W101" s="13"/>
      <c r="X101" s="56"/>
      <c r="Y101" s="56"/>
      <c r="Z101" s="13"/>
      <c r="AA101" s="13"/>
      <c r="AB101" s="13"/>
      <c r="AC101" s="13"/>
      <c r="AD101" s="13"/>
      <c r="AE101" s="56"/>
      <c r="AF101" s="56"/>
      <c r="AG101" s="13"/>
      <c r="AH101" s="13"/>
      <c r="AI101" s="13"/>
      <c r="AJ101" s="13"/>
      <c r="AK101" s="113">
        <f t="shared" si="4"/>
        <v>0</v>
      </c>
      <c r="AL101" s="43">
        <f t="shared" si="7"/>
        <v>0</v>
      </c>
      <c r="AM101" s="43">
        <f t="shared" si="5"/>
        <v>0</v>
      </c>
    </row>
    <row r="102" spans="1:39" ht="13.5" thickBot="1" x14ac:dyDescent="0.25">
      <c r="A102" s="170"/>
      <c r="B102" s="160"/>
      <c r="C102" s="94" t="s">
        <v>11</v>
      </c>
      <c r="D102" s="24"/>
      <c r="E102" s="71"/>
      <c r="F102" s="163"/>
      <c r="G102" s="91"/>
      <c r="H102" s="20"/>
      <c r="I102" s="20"/>
      <c r="J102" s="57"/>
      <c r="K102" s="57"/>
      <c r="L102" s="67"/>
      <c r="M102" s="20"/>
      <c r="N102" s="20"/>
      <c r="O102" s="20"/>
      <c r="P102" s="20"/>
      <c r="Q102" s="57"/>
      <c r="R102" s="57"/>
      <c r="S102" s="20"/>
      <c r="T102" s="20"/>
      <c r="U102" s="20"/>
      <c r="V102" s="20"/>
      <c r="W102" s="20"/>
      <c r="X102" s="57"/>
      <c r="Y102" s="57"/>
      <c r="Z102" s="20"/>
      <c r="AA102" s="20"/>
      <c r="AB102" s="20"/>
      <c r="AC102" s="20"/>
      <c r="AD102" s="20"/>
      <c r="AE102" s="57"/>
      <c r="AF102" s="57"/>
      <c r="AG102" s="20"/>
      <c r="AH102" s="20"/>
      <c r="AI102" s="20"/>
      <c r="AJ102" s="20"/>
      <c r="AK102" s="114">
        <f t="shared" si="4"/>
        <v>0</v>
      </c>
      <c r="AL102" s="44">
        <f t="shared" si="7"/>
        <v>0</v>
      </c>
      <c r="AM102" s="44">
        <f t="shared" si="5"/>
        <v>0</v>
      </c>
    </row>
    <row r="103" spans="1:39" x14ac:dyDescent="0.2">
      <c r="A103" s="168" t="s">
        <v>41</v>
      </c>
      <c r="B103" s="158">
        <v>1</v>
      </c>
      <c r="C103" s="92" t="s">
        <v>4</v>
      </c>
      <c r="D103" s="69"/>
      <c r="E103" s="70"/>
      <c r="F103" s="164" t="s">
        <v>28</v>
      </c>
      <c r="G103" s="88"/>
      <c r="H103" s="19"/>
      <c r="I103" s="19"/>
      <c r="J103" s="54"/>
      <c r="K103" s="54"/>
      <c r="L103" s="64"/>
      <c r="M103" s="19"/>
      <c r="N103" s="19"/>
      <c r="O103" s="19"/>
      <c r="P103" s="19"/>
      <c r="Q103" s="54"/>
      <c r="R103" s="54"/>
      <c r="S103" s="19"/>
      <c r="T103" s="19"/>
      <c r="U103" s="19"/>
      <c r="V103" s="19"/>
      <c r="W103" s="19"/>
      <c r="X103" s="54"/>
      <c r="Y103" s="54"/>
      <c r="Z103" s="19"/>
      <c r="AA103" s="19"/>
      <c r="AB103" s="19"/>
      <c r="AC103" s="19"/>
      <c r="AD103" s="19"/>
      <c r="AE103" s="54"/>
      <c r="AF103" s="54"/>
      <c r="AG103" s="19"/>
      <c r="AH103" s="19"/>
      <c r="AI103" s="19"/>
      <c r="AJ103" s="19"/>
      <c r="AK103" s="112">
        <f t="shared" si="4"/>
        <v>0</v>
      </c>
      <c r="AL103" s="46">
        <f t="shared" si="7"/>
        <v>0</v>
      </c>
      <c r="AM103" s="46">
        <f t="shared" si="5"/>
        <v>0</v>
      </c>
    </row>
    <row r="104" spans="1:39" x14ac:dyDescent="0.2">
      <c r="A104" s="169"/>
      <c r="B104" s="159"/>
      <c r="C104" s="93" t="s">
        <v>10</v>
      </c>
      <c r="D104" s="9"/>
      <c r="E104" s="31"/>
      <c r="F104" s="162"/>
      <c r="G104" s="90"/>
      <c r="H104" s="13"/>
      <c r="I104" s="13"/>
      <c r="J104" s="56"/>
      <c r="K104" s="56"/>
      <c r="L104" s="66"/>
      <c r="M104" s="13"/>
      <c r="N104" s="13"/>
      <c r="O104" s="13"/>
      <c r="P104" s="13"/>
      <c r="Q104" s="56"/>
      <c r="R104" s="56"/>
      <c r="S104" s="13"/>
      <c r="T104" s="13"/>
      <c r="U104" s="13"/>
      <c r="V104" s="13"/>
      <c r="W104" s="13"/>
      <c r="X104" s="56"/>
      <c r="Y104" s="56"/>
      <c r="Z104" s="13"/>
      <c r="AA104" s="13"/>
      <c r="AB104" s="13"/>
      <c r="AC104" s="13"/>
      <c r="AD104" s="13"/>
      <c r="AE104" s="56"/>
      <c r="AF104" s="56"/>
      <c r="AG104" s="13"/>
      <c r="AH104" s="13"/>
      <c r="AI104" s="13"/>
      <c r="AJ104" s="13"/>
      <c r="AK104" s="113">
        <f t="shared" si="4"/>
        <v>0</v>
      </c>
      <c r="AL104" s="43">
        <f t="shared" si="7"/>
        <v>0</v>
      </c>
      <c r="AM104" s="43">
        <f t="shared" si="5"/>
        <v>0</v>
      </c>
    </row>
    <row r="105" spans="1:39" x14ac:dyDescent="0.2">
      <c r="A105" s="169"/>
      <c r="B105" s="159"/>
      <c r="C105" s="93" t="s">
        <v>13</v>
      </c>
      <c r="D105" s="9"/>
      <c r="E105" s="32"/>
      <c r="F105" s="162"/>
      <c r="G105" s="90"/>
      <c r="H105" s="13"/>
      <c r="I105" s="13"/>
      <c r="J105" s="56"/>
      <c r="K105" s="56"/>
      <c r="L105" s="66"/>
      <c r="M105" s="13"/>
      <c r="N105" s="13"/>
      <c r="O105" s="13"/>
      <c r="P105" s="13"/>
      <c r="Q105" s="56"/>
      <c r="R105" s="56"/>
      <c r="S105" s="13"/>
      <c r="T105" s="13"/>
      <c r="U105" s="13"/>
      <c r="V105" s="13"/>
      <c r="W105" s="13"/>
      <c r="X105" s="56"/>
      <c r="Y105" s="56"/>
      <c r="Z105" s="13"/>
      <c r="AA105" s="13"/>
      <c r="AB105" s="13"/>
      <c r="AC105" s="13"/>
      <c r="AD105" s="13"/>
      <c r="AE105" s="56"/>
      <c r="AF105" s="56"/>
      <c r="AG105" s="13"/>
      <c r="AH105" s="13"/>
      <c r="AI105" s="13"/>
      <c r="AJ105" s="13"/>
      <c r="AK105" s="113">
        <f t="shared" si="4"/>
        <v>0</v>
      </c>
      <c r="AL105" s="43">
        <f t="shared" si="7"/>
        <v>0</v>
      </c>
      <c r="AM105" s="43">
        <f t="shared" si="5"/>
        <v>0</v>
      </c>
    </row>
    <row r="106" spans="1:39" ht="13.5" thickBot="1" x14ac:dyDescent="0.25">
      <c r="A106" s="170"/>
      <c r="B106" s="160"/>
      <c r="C106" s="94" t="s">
        <v>11</v>
      </c>
      <c r="D106" s="24"/>
      <c r="E106" s="71"/>
      <c r="F106" s="163"/>
      <c r="G106" s="91"/>
      <c r="H106" s="20"/>
      <c r="I106" s="20"/>
      <c r="J106" s="57"/>
      <c r="K106" s="57"/>
      <c r="L106" s="67"/>
      <c r="M106" s="20"/>
      <c r="N106" s="20"/>
      <c r="O106" s="20"/>
      <c r="P106" s="20"/>
      <c r="Q106" s="57"/>
      <c r="R106" s="57"/>
      <c r="S106" s="20"/>
      <c r="T106" s="20"/>
      <c r="U106" s="20"/>
      <c r="V106" s="20"/>
      <c r="W106" s="20"/>
      <c r="X106" s="57"/>
      <c r="Y106" s="57"/>
      <c r="Z106" s="20"/>
      <c r="AA106" s="20"/>
      <c r="AB106" s="20"/>
      <c r="AC106" s="20"/>
      <c r="AD106" s="20"/>
      <c r="AE106" s="57"/>
      <c r="AF106" s="57"/>
      <c r="AG106" s="20"/>
      <c r="AH106" s="20"/>
      <c r="AI106" s="20"/>
      <c r="AJ106" s="20"/>
      <c r="AK106" s="114">
        <f t="shared" si="4"/>
        <v>0</v>
      </c>
      <c r="AL106" s="44">
        <f t="shared" si="7"/>
        <v>0</v>
      </c>
      <c r="AM106" s="44">
        <f t="shared" si="5"/>
        <v>0</v>
      </c>
    </row>
    <row r="107" spans="1:39" x14ac:dyDescent="0.2">
      <c r="A107" s="168" t="s">
        <v>42</v>
      </c>
      <c r="B107" s="158">
        <v>1</v>
      </c>
      <c r="C107" s="92" t="s">
        <v>4</v>
      </c>
      <c r="D107" s="69"/>
      <c r="E107" s="70"/>
      <c r="F107" s="164" t="s">
        <v>28</v>
      </c>
      <c r="G107" s="88"/>
      <c r="H107" s="19"/>
      <c r="I107" s="19"/>
      <c r="J107" s="54"/>
      <c r="K107" s="54"/>
      <c r="L107" s="64"/>
      <c r="M107" s="19"/>
      <c r="N107" s="19"/>
      <c r="O107" s="19"/>
      <c r="P107" s="19"/>
      <c r="Q107" s="54"/>
      <c r="R107" s="54"/>
      <c r="S107" s="19"/>
      <c r="T107" s="19"/>
      <c r="U107" s="19"/>
      <c r="V107" s="19"/>
      <c r="W107" s="19"/>
      <c r="X107" s="54"/>
      <c r="Y107" s="54"/>
      <c r="Z107" s="19"/>
      <c r="AA107" s="19"/>
      <c r="AB107" s="19"/>
      <c r="AC107" s="19"/>
      <c r="AD107" s="19"/>
      <c r="AE107" s="54"/>
      <c r="AF107" s="54"/>
      <c r="AG107" s="19"/>
      <c r="AH107" s="19"/>
      <c r="AI107" s="19"/>
      <c r="AJ107" s="19"/>
      <c r="AK107" s="112">
        <f t="shared" si="4"/>
        <v>0</v>
      </c>
      <c r="AL107" s="46">
        <f t="shared" si="7"/>
        <v>0</v>
      </c>
      <c r="AM107" s="46">
        <f t="shared" si="5"/>
        <v>0</v>
      </c>
    </row>
    <row r="108" spans="1:39" x14ac:dyDescent="0.2">
      <c r="A108" s="169"/>
      <c r="B108" s="159"/>
      <c r="C108" s="93" t="s">
        <v>10</v>
      </c>
      <c r="D108" s="9"/>
      <c r="E108" s="31"/>
      <c r="F108" s="162"/>
      <c r="G108" s="90"/>
      <c r="H108" s="13"/>
      <c r="I108" s="13"/>
      <c r="J108" s="56"/>
      <c r="K108" s="56"/>
      <c r="L108" s="66"/>
      <c r="M108" s="13"/>
      <c r="N108" s="13"/>
      <c r="O108" s="13"/>
      <c r="P108" s="13"/>
      <c r="Q108" s="56"/>
      <c r="R108" s="56"/>
      <c r="S108" s="13"/>
      <c r="T108" s="13"/>
      <c r="U108" s="13"/>
      <c r="V108" s="13"/>
      <c r="W108" s="13"/>
      <c r="X108" s="56"/>
      <c r="Y108" s="56"/>
      <c r="Z108" s="13"/>
      <c r="AA108" s="13"/>
      <c r="AB108" s="13"/>
      <c r="AC108" s="13"/>
      <c r="AD108" s="13"/>
      <c r="AE108" s="56"/>
      <c r="AF108" s="56"/>
      <c r="AG108" s="13"/>
      <c r="AH108" s="13"/>
      <c r="AI108" s="13"/>
      <c r="AJ108" s="13"/>
      <c r="AK108" s="113">
        <f t="shared" si="4"/>
        <v>0</v>
      </c>
      <c r="AL108" s="43">
        <f t="shared" si="7"/>
        <v>0</v>
      </c>
      <c r="AM108" s="43">
        <f t="shared" si="5"/>
        <v>0</v>
      </c>
    </row>
    <row r="109" spans="1:39" x14ac:dyDescent="0.2">
      <c r="A109" s="169"/>
      <c r="B109" s="159"/>
      <c r="C109" s="93" t="s">
        <v>13</v>
      </c>
      <c r="D109" s="9"/>
      <c r="E109" s="32"/>
      <c r="F109" s="162"/>
      <c r="G109" s="90"/>
      <c r="H109" s="13"/>
      <c r="I109" s="13"/>
      <c r="J109" s="56"/>
      <c r="K109" s="56"/>
      <c r="L109" s="66"/>
      <c r="M109" s="13"/>
      <c r="N109" s="13"/>
      <c r="O109" s="13"/>
      <c r="P109" s="13"/>
      <c r="Q109" s="56"/>
      <c r="R109" s="56"/>
      <c r="S109" s="13"/>
      <c r="T109" s="13"/>
      <c r="U109" s="13"/>
      <c r="V109" s="13"/>
      <c r="W109" s="13"/>
      <c r="X109" s="56"/>
      <c r="Y109" s="56"/>
      <c r="Z109" s="13"/>
      <c r="AA109" s="13"/>
      <c r="AB109" s="13"/>
      <c r="AC109" s="13"/>
      <c r="AD109" s="13"/>
      <c r="AE109" s="56"/>
      <c r="AF109" s="56"/>
      <c r="AG109" s="13"/>
      <c r="AH109" s="13"/>
      <c r="AI109" s="13"/>
      <c r="AJ109" s="13"/>
      <c r="AK109" s="113">
        <f t="shared" si="4"/>
        <v>0</v>
      </c>
      <c r="AL109" s="43">
        <f t="shared" si="7"/>
        <v>0</v>
      </c>
      <c r="AM109" s="43">
        <f t="shared" si="5"/>
        <v>0</v>
      </c>
    </row>
    <row r="110" spans="1:39" ht="13.5" thickBot="1" x14ac:dyDescent="0.25">
      <c r="A110" s="170"/>
      <c r="B110" s="160"/>
      <c r="C110" s="94" t="s">
        <v>11</v>
      </c>
      <c r="D110" s="24"/>
      <c r="E110" s="71"/>
      <c r="F110" s="163"/>
      <c r="G110" s="91"/>
      <c r="H110" s="20"/>
      <c r="I110" s="20"/>
      <c r="J110" s="57"/>
      <c r="K110" s="57"/>
      <c r="L110" s="67"/>
      <c r="M110" s="20"/>
      <c r="N110" s="20"/>
      <c r="O110" s="20"/>
      <c r="P110" s="20"/>
      <c r="Q110" s="57"/>
      <c r="R110" s="57"/>
      <c r="S110" s="20"/>
      <c r="T110" s="20"/>
      <c r="U110" s="20"/>
      <c r="V110" s="20"/>
      <c r="W110" s="20"/>
      <c r="X110" s="57"/>
      <c r="Y110" s="57"/>
      <c r="Z110" s="20"/>
      <c r="AA110" s="20"/>
      <c r="AB110" s="20"/>
      <c r="AC110" s="20"/>
      <c r="AD110" s="20"/>
      <c r="AE110" s="57"/>
      <c r="AF110" s="57"/>
      <c r="AG110" s="20"/>
      <c r="AH110" s="20"/>
      <c r="AI110" s="20"/>
      <c r="AJ110" s="20"/>
      <c r="AK110" s="114">
        <f t="shared" si="4"/>
        <v>0</v>
      </c>
      <c r="AL110" s="44">
        <f t="shared" si="7"/>
        <v>0</v>
      </c>
      <c r="AM110" s="44">
        <f t="shared" si="5"/>
        <v>0</v>
      </c>
    </row>
    <row r="111" spans="1:39" x14ac:dyDescent="0.2">
      <c r="A111" s="168" t="s">
        <v>43</v>
      </c>
      <c r="B111" s="158">
        <v>1</v>
      </c>
      <c r="C111" s="92" t="s">
        <v>4</v>
      </c>
      <c r="D111" s="69"/>
      <c r="E111" s="70"/>
      <c r="F111" s="164" t="s">
        <v>28</v>
      </c>
      <c r="G111" s="88"/>
      <c r="H111" s="19"/>
      <c r="I111" s="19"/>
      <c r="J111" s="54"/>
      <c r="K111" s="54"/>
      <c r="L111" s="64"/>
      <c r="M111" s="19"/>
      <c r="N111" s="19"/>
      <c r="O111" s="19"/>
      <c r="P111" s="19"/>
      <c r="Q111" s="54"/>
      <c r="R111" s="54"/>
      <c r="S111" s="19"/>
      <c r="T111" s="19"/>
      <c r="U111" s="19"/>
      <c r="V111" s="19"/>
      <c r="W111" s="19"/>
      <c r="X111" s="54"/>
      <c r="Y111" s="54"/>
      <c r="Z111" s="19"/>
      <c r="AA111" s="19"/>
      <c r="AB111" s="19"/>
      <c r="AC111" s="19"/>
      <c r="AD111" s="19"/>
      <c r="AE111" s="54"/>
      <c r="AF111" s="54"/>
      <c r="AG111" s="19"/>
      <c r="AH111" s="19"/>
      <c r="AI111" s="19"/>
      <c r="AJ111" s="19"/>
      <c r="AK111" s="112">
        <f t="shared" si="4"/>
        <v>0</v>
      </c>
      <c r="AL111" s="46">
        <f t="shared" si="7"/>
        <v>0</v>
      </c>
      <c r="AM111" s="46">
        <f t="shared" si="5"/>
        <v>0</v>
      </c>
    </row>
    <row r="112" spans="1:39" x14ac:dyDescent="0.2">
      <c r="A112" s="169"/>
      <c r="B112" s="159"/>
      <c r="C112" s="93" t="s">
        <v>10</v>
      </c>
      <c r="D112" s="9"/>
      <c r="E112" s="31"/>
      <c r="F112" s="162"/>
      <c r="G112" s="90"/>
      <c r="H112" s="13"/>
      <c r="I112" s="13"/>
      <c r="J112" s="56"/>
      <c r="K112" s="56"/>
      <c r="L112" s="66"/>
      <c r="M112" s="13"/>
      <c r="N112" s="13"/>
      <c r="O112" s="13"/>
      <c r="P112" s="13"/>
      <c r="Q112" s="56"/>
      <c r="R112" s="56"/>
      <c r="S112" s="13"/>
      <c r="T112" s="13"/>
      <c r="U112" s="13"/>
      <c r="V112" s="13"/>
      <c r="W112" s="13"/>
      <c r="X112" s="56"/>
      <c r="Y112" s="56"/>
      <c r="Z112" s="13"/>
      <c r="AA112" s="13"/>
      <c r="AB112" s="13"/>
      <c r="AC112" s="13"/>
      <c r="AD112" s="13"/>
      <c r="AE112" s="56"/>
      <c r="AF112" s="56"/>
      <c r="AG112" s="13"/>
      <c r="AH112" s="13"/>
      <c r="AI112" s="13"/>
      <c r="AJ112" s="13"/>
      <c r="AK112" s="113">
        <f t="shared" si="4"/>
        <v>0</v>
      </c>
      <c r="AL112" s="43">
        <f t="shared" si="7"/>
        <v>0</v>
      </c>
      <c r="AM112" s="43">
        <f t="shared" si="5"/>
        <v>0</v>
      </c>
    </row>
    <row r="113" spans="1:39" x14ac:dyDescent="0.2">
      <c r="A113" s="169"/>
      <c r="B113" s="159"/>
      <c r="C113" s="93" t="s">
        <v>13</v>
      </c>
      <c r="D113" s="9"/>
      <c r="E113" s="32"/>
      <c r="F113" s="162"/>
      <c r="G113" s="90"/>
      <c r="H113" s="13"/>
      <c r="I113" s="13"/>
      <c r="J113" s="56"/>
      <c r="K113" s="56"/>
      <c r="L113" s="66"/>
      <c r="M113" s="13"/>
      <c r="N113" s="13"/>
      <c r="O113" s="13"/>
      <c r="P113" s="13"/>
      <c r="Q113" s="56"/>
      <c r="R113" s="56"/>
      <c r="S113" s="13"/>
      <c r="T113" s="13"/>
      <c r="U113" s="13"/>
      <c r="V113" s="13"/>
      <c r="W113" s="13"/>
      <c r="X113" s="56"/>
      <c r="Y113" s="56"/>
      <c r="Z113" s="13"/>
      <c r="AA113" s="13"/>
      <c r="AB113" s="13"/>
      <c r="AC113" s="13"/>
      <c r="AD113" s="13"/>
      <c r="AE113" s="56"/>
      <c r="AF113" s="56"/>
      <c r="AG113" s="13"/>
      <c r="AH113" s="13"/>
      <c r="AI113" s="13"/>
      <c r="AJ113" s="13"/>
      <c r="AK113" s="113">
        <f t="shared" si="4"/>
        <v>0</v>
      </c>
      <c r="AL113" s="43">
        <f t="shared" si="7"/>
        <v>0</v>
      </c>
      <c r="AM113" s="43">
        <f t="shared" si="5"/>
        <v>0</v>
      </c>
    </row>
    <row r="114" spans="1:39" ht="13.5" thickBot="1" x14ac:dyDescent="0.25">
      <c r="A114" s="170"/>
      <c r="B114" s="160"/>
      <c r="C114" s="94" t="s">
        <v>11</v>
      </c>
      <c r="D114" s="24"/>
      <c r="E114" s="71"/>
      <c r="F114" s="163"/>
      <c r="G114" s="91"/>
      <c r="H114" s="20"/>
      <c r="I114" s="20"/>
      <c r="J114" s="57"/>
      <c r="K114" s="57"/>
      <c r="L114" s="67"/>
      <c r="M114" s="20"/>
      <c r="N114" s="20"/>
      <c r="O114" s="20"/>
      <c r="P114" s="20"/>
      <c r="Q114" s="57"/>
      <c r="R114" s="57"/>
      <c r="S114" s="20"/>
      <c r="T114" s="20"/>
      <c r="U114" s="20"/>
      <c r="V114" s="20"/>
      <c r="W114" s="20"/>
      <c r="X114" s="57"/>
      <c r="Y114" s="57"/>
      <c r="Z114" s="20"/>
      <c r="AA114" s="20"/>
      <c r="AB114" s="20"/>
      <c r="AC114" s="20"/>
      <c r="AD114" s="20"/>
      <c r="AE114" s="57"/>
      <c r="AF114" s="57"/>
      <c r="AG114" s="20"/>
      <c r="AH114" s="20"/>
      <c r="AI114" s="20"/>
      <c r="AJ114" s="20"/>
      <c r="AK114" s="114">
        <f t="shared" si="4"/>
        <v>0</v>
      </c>
      <c r="AL114" s="44">
        <f t="shared" si="7"/>
        <v>0</v>
      </c>
      <c r="AM114" s="44">
        <f t="shared" si="5"/>
        <v>0</v>
      </c>
    </row>
    <row r="115" spans="1:39" x14ac:dyDescent="0.2">
      <c r="A115" s="171" t="s">
        <v>44</v>
      </c>
      <c r="B115" s="158">
        <v>0.5</v>
      </c>
      <c r="C115" s="92" t="s">
        <v>4</v>
      </c>
      <c r="D115" s="69"/>
      <c r="E115" s="70"/>
      <c r="F115" s="164" t="s">
        <v>8</v>
      </c>
      <c r="G115" s="88"/>
      <c r="H115" s="19"/>
      <c r="I115" s="19"/>
      <c r="J115" s="54"/>
      <c r="K115" s="54"/>
      <c r="L115" s="64"/>
      <c r="M115" s="19"/>
      <c r="N115" s="19"/>
      <c r="O115" s="19"/>
      <c r="P115" s="19"/>
      <c r="Q115" s="54"/>
      <c r="R115" s="54"/>
      <c r="S115" s="19"/>
      <c r="T115" s="19"/>
      <c r="U115" s="19"/>
      <c r="V115" s="19"/>
      <c r="W115" s="19"/>
      <c r="X115" s="54"/>
      <c r="Y115" s="54"/>
      <c r="Z115" s="19"/>
      <c r="AA115" s="19"/>
      <c r="AB115" s="19"/>
      <c r="AC115" s="19"/>
      <c r="AD115" s="19"/>
      <c r="AE115" s="54"/>
      <c r="AF115" s="54"/>
      <c r="AG115" s="19"/>
      <c r="AH115" s="19"/>
      <c r="AI115" s="19"/>
      <c r="AJ115" s="19"/>
      <c r="AK115" s="112">
        <f t="shared" si="4"/>
        <v>0</v>
      </c>
      <c r="AL115" s="46">
        <f t="shared" si="7"/>
        <v>0</v>
      </c>
      <c r="AM115" s="46">
        <f t="shared" si="5"/>
        <v>0</v>
      </c>
    </row>
    <row r="116" spans="1:39" x14ac:dyDescent="0.2">
      <c r="A116" s="172"/>
      <c r="B116" s="159"/>
      <c r="C116" s="93" t="s">
        <v>10</v>
      </c>
      <c r="D116" s="9"/>
      <c r="E116" s="31"/>
      <c r="F116" s="162"/>
      <c r="G116" s="90"/>
      <c r="H116" s="13"/>
      <c r="I116" s="13"/>
      <c r="J116" s="56"/>
      <c r="K116" s="56"/>
      <c r="L116" s="66"/>
      <c r="M116" s="13"/>
      <c r="N116" s="13"/>
      <c r="O116" s="13"/>
      <c r="P116" s="13"/>
      <c r="Q116" s="56"/>
      <c r="R116" s="56"/>
      <c r="S116" s="13"/>
      <c r="T116" s="13"/>
      <c r="U116" s="13"/>
      <c r="V116" s="13"/>
      <c r="W116" s="13"/>
      <c r="X116" s="56"/>
      <c r="Y116" s="56"/>
      <c r="Z116" s="13"/>
      <c r="AA116" s="13"/>
      <c r="AB116" s="13"/>
      <c r="AC116" s="13"/>
      <c r="AD116" s="13"/>
      <c r="AE116" s="56"/>
      <c r="AF116" s="56"/>
      <c r="AG116" s="13"/>
      <c r="AH116" s="13"/>
      <c r="AI116" s="13"/>
      <c r="AJ116" s="13"/>
      <c r="AK116" s="113">
        <f t="shared" si="4"/>
        <v>0</v>
      </c>
      <c r="AL116" s="43">
        <f t="shared" si="7"/>
        <v>0</v>
      </c>
      <c r="AM116" s="43">
        <f t="shared" si="5"/>
        <v>0</v>
      </c>
    </row>
    <row r="117" spans="1:39" x14ac:dyDescent="0.2">
      <c r="A117" s="172"/>
      <c r="B117" s="159"/>
      <c r="C117" s="93" t="s">
        <v>13</v>
      </c>
      <c r="D117" s="9"/>
      <c r="E117" s="32"/>
      <c r="F117" s="162"/>
      <c r="G117" s="90"/>
      <c r="H117" s="13"/>
      <c r="I117" s="13"/>
      <c r="J117" s="56"/>
      <c r="K117" s="56"/>
      <c r="L117" s="66"/>
      <c r="M117" s="13"/>
      <c r="N117" s="13"/>
      <c r="O117" s="13"/>
      <c r="P117" s="13"/>
      <c r="Q117" s="56"/>
      <c r="R117" s="56"/>
      <c r="S117" s="13"/>
      <c r="T117" s="13"/>
      <c r="U117" s="13"/>
      <c r="V117" s="13"/>
      <c r="W117" s="13"/>
      <c r="X117" s="56"/>
      <c r="Y117" s="56"/>
      <c r="Z117" s="13"/>
      <c r="AA117" s="13"/>
      <c r="AB117" s="13"/>
      <c r="AC117" s="13"/>
      <c r="AD117" s="13"/>
      <c r="AE117" s="56"/>
      <c r="AF117" s="56"/>
      <c r="AG117" s="13"/>
      <c r="AH117" s="13"/>
      <c r="AI117" s="13"/>
      <c r="AJ117" s="13"/>
      <c r="AK117" s="113">
        <f t="shared" si="4"/>
        <v>0</v>
      </c>
      <c r="AL117" s="43">
        <f t="shared" si="7"/>
        <v>0</v>
      </c>
      <c r="AM117" s="43">
        <f t="shared" si="5"/>
        <v>0</v>
      </c>
    </row>
    <row r="118" spans="1:39" ht="13.5" thickBot="1" x14ac:dyDescent="0.25">
      <c r="A118" s="173"/>
      <c r="B118" s="160"/>
      <c r="C118" s="94" t="s">
        <v>11</v>
      </c>
      <c r="D118" s="24"/>
      <c r="E118" s="71"/>
      <c r="F118" s="163"/>
      <c r="G118" s="91"/>
      <c r="H118" s="20"/>
      <c r="I118" s="20"/>
      <c r="J118" s="57"/>
      <c r="K118" s="57"/>
      <c r="L118" s="67"/>
      <c r="M118" s="20"/>
      <c r="N118" s="20"/>
      <c r="O118" s="20"/>
      <c r="P118" s="20"/>
      <c r="Q118" s="57"/>
      <c r="R118" s="57"/>
      <c r="S118" s="20"/>
      <c r="T118" s="20"/>
      <c r="U118" s="20"/>
      <c r="V118" s="20"/>
      <c r="W118" s="20"/>
      <c r="X118" s="57"/>
      <c r="Y118" s="57"/>
      <c r="Z118" s="20"/>
      <c r="AA118" s="20"/>
      <c r="AB118" s="20"/>
      <c r="AC118" s="20"/>
      <c r="AD118" s="20"/>
      <c r="AE118" s="57"/>
      <c r="AF118" s="57"/>
      <c r="AG118" s="20"/>
      <c r="AH118" s="20"/>
      <c r="AI118" s="20"/>
      <c r="AJ118" s="20"/>
      <c r="AK118" s="114">
        <f t="shared" si="4"/>
        <v>0</v>
      </c>
      <c r="AL118" s="44">
        <f t="shared" si="7"/>
        <v>0</v>
      </c>
      <c r="AM118" s="44">
        <f t="shared" si="5"/>
        <v>0</v>
      </c>
    </row>
    <row r="119" spans="1:39" x14ac:dyDescent="0.2">
      <c r="A119" s="168" t="s">
        <v>45</v>
      </c>
      <c r="B119" s="158">
        <v>1</v>
      </c>
      <c r="C119" s="92" t="s">
        <v>4</v>
      </c>
      <c r="D119" s="69"/>
      <c r="E119" s="70"/>
      <c r="F119" s="164" t="s">
        <v>38</v>
      </c>
      <c r="G119" s="88"/>
      <c r="H119" s="19"/>
      <c r="I119" s="19"/>
      <c r="J119" s="54"/>
      <c r="K119" s="54"/>
      <c r="L119" s="64"/>
      <c r="M119" s="19"/>
      <c r="N119" s="19"/>
      <c r="O119" s="19"/>
      <c r="P119" s="19"/>
      <c r="Q119" s="54"/>
      <c r="R119" s="54"/>
      <c r="S119" s="19"/>
      <c r="T119" s="19"/>
      <c r="U119" s="19"/>
      <c r="V119" s="19"/>
      <c r="W119" s="19"/>
      <c r="X119" s="54"/>
      <c r="Y119" s="54"/>
      <c r="Z119" s="19"/>
      <c r="AA119" s="19"/>
      <c r="AB119" s="19"/>
      <c r="AC119" s="19"/>
      <c r="AD119" s="19"/>
      <c r="AE119" s="54"/>
      <c r="AF119" s="54"/>
      <c r="AG119" s="19"/>
      <c r="AH119" s="19"/>
      <c r="AI119" s="19"/>
      <c r="AJ119" s="19"/>
      <c r="AK119" s="112">
        <f t="shared" si="4"/>
        <v>0</v>
      </c>
      <c r="AL119" s="46">
        <f t="shared" si="7"/>
        <v>0</v>
      </c>
      <c r="AM119" s="46">
        <f t="shared" si="5"/>
        <v>0</v>
      </c>
    </row>
    <row r="120" spans="1:39" x14ac:dyDescent="0.2">
      <c r="A120" s="169"/>
      <c r="B120" s="159"/>
      <c r="C120" s="93" t="s">
        <v>10</v>
      </c>
      <c r="D120" s="9"/>
      <c r="E120" s="31"/>
      <c r="F120" s="162"/>
      <c r="G120" s="90"/>
      <c r="H120" s="13"/>
      <c r="I120" s="13"/>
      <c r="J120" s="56"/>
      <c r="K120" s="56"/>
      <c r="L120" s="66"/>
      <c r="M120" s="13"/>
      <c r="N120" s="13"/>
      <c r="O120" s="13"/>
      <c r="P120" s="13"/>
      <c r="Q120" s="56"/>
      <c r="R120" s="56"/>
      <c r="S120" s="13"/>
      <c r="T120" s="13"/>
      <c r="U120" s="13"/>
      <c r="V120" s="13"/>
      <c r="W120" s="13"/>
      <c r="X120" s="56"/>
      <c r="Y120" s="56"/>
      <c r="Z120" s="13"/>
      <c r="AA120" s="13"/>
      <c r="AB120" s="13"/>
      <c r="AC120" s="13"/>
      <c r="AD120" s="13"/>
      <c r="AE120" s="56"/>
      <c r="AF120" s="56"/>
      <c r="AG120" s="13"/>
      <c r="AH120" s="13"/>
      <c r="AI120" s="13"/>
      <c r="AJ120" s="13"/>
      <c r="AK120" s="113">
        <f t="shared" si="4"/>
        <v>0</v>
      </c>
      <c r="AL120" s="43">
        <f t="shared" si="7"/>
        <v>0</v>
      </c>
      <c r="AM120" s="43">
        <f t="shared" si="5"/>
        <v>0</v>
      </c>
    </row>
    <row r="121" spans="1:39" x14ac:dyDescent="0.2">
      <c r="A121" s="169"/>
      <c r="B121" s="159"/>
      <c r="C121" s="93" t="s">
        <v>13</v>
      </c>
      <c r="D121" s="9"/>
      <c r="E121" s="32"/>
      <c r="F121" s="162"/>
      <c r="G121" s="90"/>
      <c r="H121" s="13"/>
      <c r="I121" s="13"/>
      <c r="J121" s="56"/>
      <c r="K121" s="56"/>
      <c r="L121" s="66"/>
      <c r="M121" s="13"/>
      <c r="N121" s="13"/>
      <c r="O121" s="13"/>
      <c r="P121" s="13"/>
      <c r="Q121" s="56"/>
      <c r="R121" s="56"/>
      <c r="S121" s="13"/>
      <c r="T121" s="13"/>
      <c r="U121" s="13"/>
      <c r="V121" s="13"/>
      <c r="W121" s="13"/>
      <c r="X121" s="56"/>
      <c r="Y121" s="56"/>
      <c r="Z121" s="13"/>
      <c r="AA121" s="13"/>
      <c r="AB121" s="13"/>
      <c r="AC121" s="13"/>
      <c r="AD121" s="13"/>
      <c r="AE121" s="56"/>
      <c r="AF121" s="56"/>
      <c r="AG121" s="13"/>
      <c r="AH121" s="13"/>
      <c r="AI121" s="13"/>
      <c r="AJ121" s="13"/>
      <c r="AK121" s="113">
        <f t="shared" si="4"/>
        <v>0</v>
      </c>
      <c r="AL121" s="43">
        <f t="shared" si="7"/>
        <v>0</v>
      </c>
      <c r="AM121" s="43">
        <f t="shared" si="5"/>
        <v>0</v>
      </c>
    </row>
    <row r="122" spans="1:39" ht="13.5" thickBot="1" x14ac:dyDescent="0.25">
      <c r="A122" s="170"/>
      <c r="B122" s="160"/>
      <c r="C122" s="94" t="s">
        <v>11</v>
      </c>
      <c r="D122" s="24"/>
      <c r="E122" s="71"/>
      <c r="F122" s="163"/>
      <c r="G122" s="91"/>
      <c r="H122" s="20"/>
      <c r="I122" s="20"/>
      <c r="J122" s="57"/>
      <c r="K122" s="57"/>
      <c r="L122" s="67"/>
      <c r="M122" s="20"/>
      <c r="N122" s="20"/>
      <c r="O122" s="20"/>
      <c r="P122" s="20"/>
      <c r="Q122" s="57"/>
      <c r="R122" s="57"/>
      <c r="S122" s="20"/>
      <c r="T122" s="20"/>
      <c r="U122" s="20"/>
      <c r="V122" s="20"/>
      <c r="W122" s="20"/>
      <c r="X122" s="57"/>
      <c r="Y122" s="57"/>
      <c r="Z122" s="20"/>
      <c r="AA122" s="20"/>
      <c r="AB122" s="20"/>
      <c r="AC122" s="20"/>
      <c r="AD122" s="20"/>
      <c r="AE122" s="57"/>
      <c r="AF122" s="57"/>
      <c r="AG122" s="20"/>
      <c r="AH122" s="20"/>
      <c r="AI122" s="20"/>
      <c r="AJ122" s="20"/>
      <c r="AK122" s="114">
        <f t="shared" si="4"/>
        <v>0</v>
      </c>
      <c r="AL122" s="44">
        <f t="shared" si="7"/>
        <v>0</v>
      </c>
      <c r="AM122" s="44">
        <f t="shared" si="5"/>
        <v>0</v>
      </c>
    </row>
    <row r="123" spans="1:39" x14ac:dyDescent="0.2">
      <c r="A123" s="168" t="s">
        <v>46</v>
      </c>
      <c r="B123" s="158">
        <v>1</v>
      </c>
      <c r="C123" s="92" t="s">
        <v>4</v>
      </c>
      <c r="D123" s="69"/>
      <c r="E123" s="70">
        <v>30</v>
      </c>
      <c r="F123" s="164" t="s">
        <v>9</v>
      </c>
      <c r="G123" s="88"/>
      <c r="H123" s="19"/>
      <c r="I123" s="19"/>
      <c r="J123" s="54"/>
      <c r="K123" s="54"/>
      <c r="L123" s="64"/>
      <c r="M123" s="19"/>
      <c r="N123" s="19"/>
      <c r="O123" s="19"/>
      <c r="P123" s="19"/>
      <c r="Q123" s="54"/>
      <c r="R123" s="54"/>
      <c r="S123" s="19"/>
      <c r="T123" s="19"/>
      <c r="U123" s="19"/>
      <c r="V123" s="19"/>
      <c r="W123" s="19"/>
      <c r="X123" s="54"/>
      <c r="Y123" s="54"/>
      <c r="Z123" s="19"/>
      <c r="AA123" s="19"/>
      <c r="AB123" s="19"/>
      <c r="AC123" s="19"/>
      <c r="AD123" s="19"/>
      <c r="AE123" s="54"/>
      <c r="AF123" s="54"/>
      <c r="AG123" s="19"/>
      <c r="AH123" s="19"/>
      <c r="AI123" s="19"/>
      <c r="AJ123" s="19"/>
      <c r="AK123" s="112">
        <f t="shared" si="4"/>
        <v>0</v>
      </c>
      <c r="AL123" s="46">
        <f t="shared" si="7"/>
        <v>0</v>
      </c>
      <c r="AM123" s="46">
        <f t="shared" si="5"/>
        <v>0</v>
      </c>
    </row>
    <row r="124" spans="1:39" x14ac:dyDescent="0.2">
      <c r="A124" s="169"/>
      <c r="B124" s="159"/>
      <c r="C124" s="93" t="s">
        <v>10</v>
      </c>
      <c r="D124" s="9"/>
      <c r="E124" s="31"/>
      <c r="F124" s="162"/>
      <c r="G124" s="90"/>
      <c r="H124" s="13"/>
      <c r="I124" s="13"/>
      <c r="J124" s="56"/>
      <c r="K124" s="56"/>
      <c r="L124" s="66"/>
      <c r="M124" s="13"/>
      <c r="N124" s="13"/>
      <c r="O124" s="13"/>
      <c r="P124" s="13"/>
      <c r="Q124" s="56"/>
      <c r="R124" s="56"/>
      <c r="S124" s="13"/>
      <c r="T124" s="13"/>
      <c r="U124" s="13"/>
      <c r="V124" s="13"/>
      <c r="W124" s="13"/>
      <c r="X124" s="56"/>
      <c r="Y124" s="56"/>
      <c r="Z124" s="13"/>
      <c r="AA124" s="13"/>
      <c r="AB124" s="13"/>
      <c r="AC124" s="13"/>
      <c r="AD124" s="13"/>
      <c r="AE124" s="56"/>
      <c r="AF124" s="56"/>
      <c r="AG124" s="13"/>
      <c r="AH124" s="13"/>
      <c r="AI124" s="13"/>
      <c r="AJ124" s="13"/>
      <c r="AK124" s="113">
        <f t="shared" si="4"/>
        <v>0</v>
      </c>
      <c r="AL124" s="43">
        <f t="shared" si="7"/>
        <v>0</v>
      </c>
      <c r="AM124" s="43">
        <f t="shared" si="5"/>
        <v>0</v>
      </c>
    </row>
    <row r="125" spans="1:39" x14ac:dyDescent="0.2">
      <c r="A125" s="169"/>
      <c r="B125" s="159"/>
      <c r="C125" s="93" t="s">
        <v>13</v>
      </c>
      <c r="D125" s="9"/>
      <c r="E125" s="32"/>
      <c r="F125" s="162"/>
      <c r="G125" s="90"/>
      <c r="H125" s="13"/>
      <c r="I125" s="13"/>
      <c r="J125" s="56"/>
      <c r="K125" s="56"/>
      <c r="L125" s="66"/>
      <c r="M125" s="13"/>
      <c r="N125" s="13"/>
      <c r="O125" s="13"/>
      <c r="P125" s="13"/>
      <c r="Q125" s="56"/>
      <c r="R125" s="56"/>
      <c r="S125" s="13"/>
      <c r="T125" s="13"/>
      <c r="U125" s="13"/>
      <c r="V125" s="13"/>
      <c r="W125" s="13"/>
      <c r="X125" s="56"/>
      <c r="Y125" s="56"/>
      <c r="Z125" s="13"/>
      <c r="AA125" s="13"/>
      <c r="AB125" s="13"/>
      <c r="AC125" s="13"/>
      <c r="AD125" s="13"/>
      <c r="AE125" s="56"/>
      <c r="AF125" s="56"/>
      <c r="AG125" s="13"/>
      <c r="AH125" s="13"/>
      <c r="AI125" s="13"/>
      <c r="AJ125" s="13"/>
      <c r="AK125" s="113">
        <f t="shared" si="4"/>
        <v>0</v>
      </c>
      <c r="AL125" s="43">
        <f t="shared" si="7"/>
        <v>0</v>
      </c>
      <c r="AM125" s="43">
        <f t="shared" si="5"/>
        <v>0</v>
      </c>
    </row>
    <row r="126" spans="1:39" ht="13.5" thickBot="1" x14ac:dyDescent="0.25">
      <c r="A126" s="170"/>
      <c r="B126" s="160"/>
      <c r="C126" s="94" t="s">
        <v>11</v>
      </c>
      <c r="D126" s="24"/>
      <c r="E126" s="71"/>
      <c r="F126" s="163"/>
      <c r="G126" s="91"/>
      <c r="H126" s="20"/>
      <c r="I126" s="20"/>
      <c r="J126" s="57"/>
      <c r="K126" s="57"/>
      <c r="L126" s="67"/>
      <c r="M126" s="20"/>
      <c r="N126" s="20"/>
      <c r="O126" s="20"/>
      <c r="P126" s="20"/>
      <c r="Q126" s="57"/>
      <c r="R126" s="57"/>
      <c r="S126" s="20"/>
      <c r="T126" s="20"/>
      <c r="U126" s="20"/>
      <c r="V126" s="20"/>
      <c r="W126" s="20"/>
      <c r="X126" s="57"/>
      <c r="Y126" s="57"/>
      <c r="Z126" s="20"/>
      <c r="AA126" s="20"/>
      <c r="AB126" s="20"/>
      <c r="AC126" s="20"/>
      <c r="AD126" s="20"/>
      <c r="AE126" s="57"/>
      <c r="AF126" s="57"/>
      <c r="AG126" s="20"/>
      <c r="AH126" s="20"/>
      <c r="AI126" s="20"/>
      <c r="AJ126" s="20"/>
      <c r="AK126" s="114">
        <f t="shared" si="4"/>
        <v>0</v>
      </c>
      <c r="AL126" s="44">
        <f t="shared" si="7"/>
        <v>0</v>
      </c>
      <c r="AM126" s="44">
        <f t="shared" si="5"/>
        <v>0</v>
      </c>
    </row>
    <row r="127" spans="1:39" x14ac:dyDescent="0.2">
      <c r="A127" s="168" t="s">
        <v>47</v>
      </c>
      <c r="B127" s="158">
        <v>1</v>
      </c>
      <c r="C127" s="92" t="s">
        <v>4</v>
      </c>
      <c r="D127" s="69"/>
      <c r="E127" s="70"/>
      <c r="F127" s="164" t="s">
        <v>8</v>
      </c>
      <c r="G127" s="88"/>
      <c r="H127" s="19"/>
      <c r="I127" s="19"/>
      <c r="J127" s="54"/>
      <c r="K127" s="54"/>
      <c r="L127" s="64"/>
      <c r="M127" s="19"/>
      <c r="N127" s="19"/>
      <c r="O127" s="19"/>
      <c r="P127" s="19"/>
      <c r="Q127" s="54"/>
      <c r="R127" s="54"/>
      <c r="S127" s="19"/>
      <c r="T127" s="19"/>
      <c r="U127" s="19"/>
      <c r="V127" s="19"/>
      <c r="W127" s="19"/>
      <c r="X127" s="54"/>
      <c r="Y127" s="54"/>
      <c r="Z127" s="19"/>
      <c r="AA127" s="19"/>
      <c r="AB127" s="19"/>
      <c r="AC127" s="19"/>
      <c r="AD127" s="19"/>
      <c r="AE127" s="54"/>
      <c r="AF127" s="54"/>
      <c r="AG127" s="19"/>
      <c r="AH127" s="19"/>
      <c r="AI127" s="19"/>
      <c r="AJ127" s="19"/>
      <c r="AK127" s="112">
        <f t="shared" si="4"/>
        <v>0</v>
      </c>
      <c r="AL127" s="46">
        <f t="shared" si="7"/>
        <v>0</v>
      </c>
      <c r="AM127" s="46">
        <f t="shared" si="5"/>
        <v>0</v>
      </c>
    </row>
    <row r="128" spans="1:39" x14ac:dyDescent="0.2">
      <c r="A128" s="169"/>
      <c r="B128" s="159"/>
      <c r="C128" s="93" t="s">
        <v>10</v>
      </c>
      <c r="D128" s="9"/>
      <c r="E128" s="31"/>
      <c r="F128" s="162"/>
      <c r="G128" s="90"/>
      <c r="H128" s="13"/>
      <c r="I128" s="13"/>
      <c r="J128" s="56"/>
      <c r="K128" s="56"/>
      <c r="L128" s="66"/>
      <c r="M128" s="13"/>
      <c r="N128" s="13"/>
      <c r="O128" s="13"/>
      <c r="P128" s="13"/>
      <c r="Q128" s="56"/>
      <c r="R128" s="56"/>
      <c r="S128" s="13"/>
      <c r="T128" s="13"/>
      <c r="U128" s="13"/>
      <c r="V128" s="13"/>
      <c r="W128" s="13"/>
      <c r="X128" s="56"/>
      <c r="Y128" s="56"/>
      <c r="Z128" s="13"/>
      <c r="AA128" s="13"/>
      <c r="AB128" s="13"/>
      <c r="AC128" s="13"/>
      <c r="AD128" s="13"/>
      <c r="AE128" s="56"/>
      <c r="AF128" s="56"/>
      <c r="AG128" s="13"/>
      <c r="AH128" s="13"/>
      <c r="AI128" s="13"/>
      <c r="AJ128" s="13"/>
      <c r="AK128" s="113">
        <f t="shared" si="4"/>
        <v>0</v>
      </c>
      <c r="AL128" s="43">
        <f t="shared" si="7"/>
        <v>0</v>
      </c>
      <c r="AM128" s="43">
        <f t="shared" si="5"/>
        <v>0</v>
      </c>
    </row>
    <row r="129" spans="1:39" x14ac:dyDescent="0.2">
      <c r="A129" s="169"/>
      <c r="B129" s="159"/>
      <c r="C129" s="93" t="s">
        <v>13</v>
      </c>
      <c r="D129" s="9"/>
      <c r="E129" s="32"/>
      <c r="F129" s="162"/>
      <c r="G129" s="90"/>
      <c r="H129" s="13"/>
      <c r="I129" s="13"/>
      <c r="J129" s="56"/>
      <c r="K129" s="56"/>
      <c r="L129" s="66"/>
      <c r="M129" s="13"/>
      <c r="N129" s="13"/>
      <c r="O129" s="13"/>
      <c r="P129" s="13"/>
      <c r="Q129" s="56"/>
      <c r="R129" s="56"/>
      <c r="S129" s="13"/>
      <c r="T129" s="13"/>
      <c r="U129" s="13"/>
      <c r="V129" s="13"/>
      <c r="W129" s="13"/>
      <c r="X129" s="56"/>
      <c r="Y129" s="56"/>
      <c r="Z129" s="13"/>
      <c r="AA129" s="13"/>
      <c r="AB129" s="13"/>
      <c r="AC129" s="13"/>
      <c r="AD129" s="13"/>
      <c r="AE129" s="56"/>
      <c r="AF129" s="56"/>
      <c r="AG129" s="13"/>
      <c r="AH129" s="13"/>
      <c r="AI129" s="13"/>
      <c r="AJ129" s="13"/>
      <c r="AK129" s="113">
        <f t="shared" si="4"/>
        <v>0</v>
      </c>
      <c r="AL129" s="43">
        <f t="shared" si="7"/>
        <v>0</v>
      </c>
      <c r="AM129" s="43">
        <f t="shared" si="5"/>
        <v>0</v>
      </c>
    </row>
    <row r="130" spans="1:39" ht="13.5" thickBot="1" x14ac:dyDescent="0.25">
      <c r="A130" s="170"/>
      <c r="B130" s="160"/>
      <c r="C130" s="94" t="s">
        <v>11</v>
      </c>
      <c r="D130" s="24"/>
      <c r="E130" s="71"/>
      <c r="F130" s="163"/>
      <c r="G130" s="91"/>
      <c r="H130" s="20"/>
      <c r="I130" s="20"/>
      <c r="J130" s="57"/>
      <c r="K130" s="57"/>
      <c r="L130" s="67"/>
      <c r="M130" s="20"/>
      <c r="N130" s="20"/>
      <c r="O130" s="20"/>
      <c r="P130" s="20"/>
      <c r="Q130" s="57"/>
      <c r="R130" s="57"/>
      <c r="S130" s="20"/>
      <c r="T130" s="20"/>
      <c r="U130" s="20"/>
      <c r="V130" s="20"/>
      <c r="W130" s="20"/>
      <c r="X130" s="57"/>
      <c r="Y130" s="57"/>
      <c r="Z130" s="20"/>
      <c r="AA130" s="20"/>
      <c r="AB130" s="20"/>
      <c r="AC130" s="20"/>
      <c r="AD130" s="20"/>
      <c r="AE130" s="57"/>
      <c r="AF130" s="57"/>
      <c r="AG130" s="20"/>
      <c r="AH130" s="20"/>
      <c r="AI130" s="20"/>
      <c r="AJ130" s="20"/>
      <c r="AK130" s="114">
        <f t="shared" si="4"/>
        <v>0</v>
      </c>
      <c r="AL130" s="44">
        <f t="shared" si="7"/>
        <v>0</v>
      </c>
      <c r="AM130" s="44">
        <f t="shared" si="5"/>
        <v>0</v>
      </c>
    </row>
    <row r="131" spans="1:39" x14ac:dyDescent="0.2">
      <c r="A131" s="155" t="s">
        <v>112</v>
      </c>
      <c r="B131" s="158">
        <v>0.8</v>
      </c>
      <c r="C131" s="92" t="s">
        <v>4</v>
      </c>
      <c r="D131" s="69"/>
      <c r="E131" s="70"/>
      <c r="F131" s="164" t="s">
        <v>38</v>
      </c>
      <c r="G131" s="88"/>
      <c r="H131" s="19"/>
      <c r="I131" s="19"/>
      <c r="J131" s="54"/>
      <c r="K131" s="54"/>
      <c r="L131" s="64"/>
      <c r="M131" s="19"/>
      <c r="N131" s="19"/>
      <c r="O131" s="19"/>
      <c r="P131" s="19"/>
      <c r="Q131" s="54"/>
      <c r="R131" s="54"/>
      <c r="S131" s="19"/>
      <c r="T131" s="19"/>
      <c r="U131" s="19"/>
      <c r="V131" s="19"/>
      <c r="W131" s="19"/>
      <c r="X131" s="54"/>
      <c r="Y131" s="54"/>
      <c r="Z131" s="19"/>
      <c r="AA131" s="19"/>
      <c r="AB131" s="19"/>
      <c r="AC131" s="19"/>
      <c r="AD131" s="19"/>
      <c r="AE131" s="54"/>
      <c r="AF131" s="54"/>
      <c r="AG131" s="19"/>
      <c r="AH131" s="19"/>
      <c r="AI131" s="19"/>
      <c r="AJ131" s="19"/>
      <c r="AK131" s="112">
        <f t="shared" ref="AK131:AK194" si="8">SUM(G131:AJ131)</f>
        <v>0</v>
      </c>
      <c r="AL131" s="46">
        <f t="shared" si="7"/>
        <v>0</v>
      </c>
      <c r="AM131" s="46">
        <f t="shared" si="5"/>
        <v>0</v>
      </c>
    </row>
    <row r="132" spans="1:39" x14ac:dyDescent="0.2">
      <c r="A132" s="156"/>
      <c r="B132" s="159"/>
      <c r="C132" s="93" t="s">
        <v>10</v>
      </c>
      <c r="D132" s="9"/>
      <c r="E132" s="31"/>
      <c r="F132" s="162"/>
      <c r="G132" s="90"/>
      <c r="H132" s="13"/>
      <c r="I132" s="13"/>
      <c r="J132" s="56"/>
      <c r="K132" s="56"/>
      <c r="L132" s="66"/>
      <c r="M132" s="13"/>
      <c r="N132" s="13"/>
      <c r="O132" s="13"/>
      <c r="P132" s="13"/>
      <c r="Q132" s="56"/>
      <c r="R132" s="56"/>
      <c r="S132" s="13"/>
      <c r="T132" s="13"/>
      <c r="U132" s="13"/>
      <c r="V132" s="13"/>
      <c r="W132" s="13"/>
      <c r="X132" s="56"/>
      <c r="Y132" s="56"/>
      <c r="Z132" s="13"/>
      <c r="AA132" s="13"/>
      <c r="AB132" s="13"/>
      <c r="AC132" s="13"/>
      <c r="AD132" s="13"/>
      <c r="AE132" s="56"/>
      <c r="AF132" s="56"/>
      <c r="AG132" s="13"/>
      <c r="AH132" s="13"/>
      <c r="AI132" s="13"/>
      <c r="AJ132" s="13"/>
      <c r="AK132" s="113">
        <f t="shared" si="8"/>
        <v>0</v>
      </c>
      <c r="AL132" s="43">
        <f t="shared" si="7"/>
        <v>0</v>
      </c>
      <c r="AM132" s="43">
        <f t="shared" ref="AM132:AM195" si="9">AL132</f>
        <v>0</v>
      </c>
    </row>
    <row r="133" spans="1:39" x14ac:dyDescent="0.2">
      <c r="A133" s="156"/>
      <c r="B133" s="159"/>
      <c r="C133" s="93" t="s">
        <v>13</v>
      </c>
      <c r="D133" s="9"/>
      <c r="E133" s="32"/>
      <c r="F133" s="162"/>
      <c r="G133" s="90"/>
      <c r="H133" s="13"/>
      <c r="I133" s="13"/>
      <c r="J133" s="56"/>
      <c r="K133" s="56"/>
      <c r="L133" s="66"/>
      <c r="M133" s="13"/>
      <c r="N133" s="13"/>
      <c r="O133" s="13"/>
      <c r="P133" s="13"/>
      <c r="Q133" s="56"/>
      <c r="R133" s="56"/>
      <c r="S133" s="13"/>
      <c r="T133" s="13"/>
      <c r="U133" s="13"/>
      <c r="V133" s="13"/>
      <c r="W133" s="13"/>
      <c r="X133" s="56"/>
      <c r="Y133" s="56"/>
      <c r="Z133" s="13"/>
      <c r="AA133" s="13"/>
      <c r="AB133" s="13"/>
      <c r="AC133" s="13"/>
      <c r="AD133" s="13"/>
      <c r="AE133" s="56"/>
      <c r="AF133" s="56"/>
      <c r="AG133" s="13"/>
      <c r="AH133" s="13"/>
      <c r="AI133" s="13"/>
      <c r="AJ133" s="13"/>
      <c r="AK133" s="113">
        <f t="shared" si="8"/>
        <v>0</v>
      </c>
      <c r="AL133" s="43">
        <f t="shared" si="7"/>
        <v>0</v>
      </c>
      <c r="AM133" s="43">
        <f t="shared" si="9"/>
        <v>0</v>
      </c>
    </row>
    <row r="134" spans="1:39" ht="13.5" thickBot="1" x14ac:dyDescent="0.25">
      <c r="A134" s="157"/>
      <c r="B134" s="160"/>
      <c r="C134" s="94" t="s">
        <v>11</v>
      </c>
      <c r="D134" s="24"/>
      <c r="E134" s="71"/>
      <c r="F134" s="163"/>
      <c r="G134" s="91"/>
      <c r="H134" s="20"/>
      <c r="I134" s="20"/>
      <c r="J134" s="57"/>
      <c r="K134" s="57"/>
      <c r="L134" s="67"/>
      <c r="M134" s="20"/>
      <c r="N134" s="20"/>
      <c r="O134" s="20"/>
      <c r="P134" s="20"/>
      <c r="Q134" s="57"/>
      <c r="R134" s="57"/>
      <c r="S134" s="20"/>
      <c r="T134" s="20"/>
      <c r="U134" s="20"/>
      <c r="V134" s="20"/>
      <c r="W134" s="20"/>
      <c r="X134" s="57"/>
      <c r="Y134" s="57"/>
      <c r="Z134" s="20"/>
      <c r="AA134" s="20"/>
      <c r="AB134" s="20"/>
      <c r="AC134" s="20"/>
      <c r="AD134" s="20"/>
      <c r="AE134" s="57"/>
      <c r="AF134" s="57"/>
      <c r="AG134" s="20"/>
      <c r="AH134" s="20"/>
      <c r="AI134" s="20"/>
      <c r="AJ134" s="20"/>
      <c r="AK134" s="114">
        <f t="shared" si="8"/>
        <v>0</v>
      </c>
      <c r="AL134" s="44">
        <f t="shared" si="7"/>
        <v>0</v>
      </c>
      <c r="AM134" s="44">
        <f t="shared" si="9"/>
        <v>0</v>
      </c>
    </row>
    <row r="135" spans="1:39" x14ac:dyDescent="0.2">
      <c r="A135" s="155" t="s">
        <v>48</v>
      </c>
      <c r="B135" s="158">
        <v>1</v>
      </c>
      <c r="C135" s="92" t="s">
        <v>4</v>
      </c>
      <c r="D135" s="69"/>
      <c r="E135" s="70"/>
      <c r="F135" s="164" t="s">
        <v>38</v>
      </c>
      <c r="G135" s="88"/>
      <c r="H135" s="19"/>
      <c r="I135" s="19"/>
      <c r="J135" s="54"/>
      <c r="K135" s="54"/>
      <c r="L135" s="64"/>
      <c r="M135" s="19"/>
      <c r="N135" s="19"/>
      <c r="O135" s="19"/>
      <c r="P135" s="19"/>
      <c r="Q135" s="54"/>
      <c r="R135" s="54"/>
      <c r="S135" s="19"/>
      <c r="T135" s="19"/>
      <c r="U135" s="19"/>
      <c r="V135" s="19"/>
      <c r="W135" s="19"/>
      <c r="X135" s="54"/>
      <c r="Y135" s="54"/>
      <c r="Z135" s="19"/>
      <c r="AA135" s="19"/>
      <c r="AB135" s="19"/>
      <c r="AC135" s="19"/>
      <c r="AD135" s="19"/>
      <c r="AE135" s="54"/>
      <c r="AF135" s="54"/>
      <c r="AG135" s="19"/>
      <c r="AH135" s="19"/>
      <c r="AI135" s="19"/>
      <c r="AJ135" s="19"/>
      <c r="AK135" s="112">
        <f t="shared" si="8"/>
        <v>0</v>
      </c>
      <c r="AL135" s="46">
        <f t="shared" si="7"/>
        <v>0</v>
      </c>
      <c r="AM135" s="46">
        <f t="shared" si="9"/>
        <v>0</v>
      </c>
    </row>
    <row r="136" spans="1:39" x14ac:dyDescent="0.2">
      <c r="A136" s="156"/>
      <c r="B136" s="159"/>
      <c r="C136" s="93" t="s">
        <v>10</v>
      </c>
      <c r="D136" s="9"/>
      <c r="E136" s="31"/>
      <c r="F136" s="162"/>
      <c r="G136" s="90"/>
      <c r="H136" s="13"/>
      <c r="I136" s="13"/>
      <c r="J136" s="56"/>
      <c r="K136" s="56"/>
      <c r="L136" s="66"/>
      <c r="M136" s="13"/>
      <c r="N136" s="13"/>
      <c r="O136" s="13"/>
      <c r="P136" s="13"/>
      <c r="Q136" s="56"/>
      <c r="R136" s="56"/>
      <c r="S136" s="13"/>
      <c r="T136" s="13"/>
      <c r="U136" s="13"/>
      <c r="V136" s="13"/>
      <c r="W136" s="13"/>
      <c r="X136" s="56"/>
      <c r="Y136" s="56"/>
      <c r="Z136" s="13"/>
      <c r="AA136" s="13"/>
      <c r="AB136" s="13"/>
      <c r="AC136" s="13"/>
      <c r="AD136" s="13"/>
      <c r="AE136" s="56"/>
      <c r="AF136" s="56"/>
      <c r="AG136" s="13"/>
      <c r="AH136" s="13"/>
      <c r="AI136" s="13"/>
      <c r="AJ136" s="13"/>
      <c r="AK136" s="113">
        <f t="shared" si="8"/>
        <v>0</v>
      </c>
      <c r="AL136" s="43">
        <f t="shared" si="7"/>
        <v>0</v>
      </c>
      <c r="AM136" s="43">
        <f t="shared" si="9"/>
        <v>0</v>
      </c>
    </row>
    <row r="137" spans="1:39" x14ac:dyDescent="0.2">
      <c r="A137" s="156"/>
      <c r="B137" s="159"/>
      <c r="C137" s="93" t="s">
        <v>13</v>
      </c>
      <c r="D137" s="9"/>
      <c r="E137" s="32"/>
      <c r="F137" s="162"/>
      <c r="G137" s="90"/>
      <c r="H137" s="13"/>
      <c r="I137" s="13"/>
      <c r="J137" s="56"/>
      <c r="K137" s="56"/>
      <c r="L137" s="66"/>
      <c r="M137" s="13"/>
      <c r="N137" s="13"/>
      <c r="O137" s="13"/>
      <c r="P137" s="13"/>
      <c r="Q137" s="56"/>
      <c r="R137" s="56"/>
      <c r="S137" s="13"/>
      <c r="T137" s="13"/>
      <c r="U137" s="13"/>
      <c r="V137" s="13"/>
      <c r="W137" s="13"/>
      <c r="X137" s="56"/>
      <c r="Y137" s="56"/>
      <c r="Z137" s="13"/>
      <c r="AA137" s="13"/>
      <c r="AB137" s="13"/>
      <c r="AC137" s="13"/>
      <c r="AD137" s="13"/>
      <c r="AE137" s="56"/>
      <c r="AF137" s="56"/>
      <c r="AG137" s="13"/>
      <c r="AH137" s="13"/>
      <c r="AI137" s="13"/>
      <c r="AJ137" s="13"/>
      <c r="AK137" s="113">
        <f t="shared" si="8"/>
        <v>0</v>
      </c>
      <c r="AL137" s="43">
        <f t="shared" si="7"/>
        <v>0</v>
      </c>
      <c r="AM137" s="43">
        <f t="shared" si="9"/>
        <v>0</v>
      </c>
    </row>
    <row r="138" spans="1:39" ht="13.5" thickBot="1" x14ac:dyDescent="0.25">
      <c r="A138" s="157"/>
      <c r="B138" s="160"/>
      <c r="C138" s="94" t="s">
        <v>11</v>
      </c>
      <c r="D138" s="24"/>
      <c r="E138" s="71"/>
      <c r="F138" s="163"/>
      <c r="G138" s="91"/>
      <c r="H138" s="20"/>
      <c r="I138" s="20"/>
      <c r="J138" s="57"/>
      <c r="K138" s="57"/>
      <c r="L138" s="67"/>
      <c r="M138" s="20"/>
      <c r="N138" s="20"/>
      <c r="O138" s="20"/>
      <c r="P138" s="20"/>
      <c r="Q138" s="57"/>
      <c r="R138" s="57"/>
      <c r="S138" s="20"/>
      <c r="T138" s="20"/>
      <c r="U138" s="20"/>
      <c r="V138" s="20"/>
      <c r="W138" s="20"/>
      <c r="X138" s="57"/>
      <c r="Y138" s="57"/>
      <c r="Z138" s="20"/>
      <c r="AA138" s="20"/>
      <c r="AB138" s="20"/>
      <c r="AC138" s="20"/>
      <c r="AD138" s="20"/>
      <c r="AE138" s="57"/>
      <c r="AF138" s="57"/>
      <c r="AG138" s="20"/>
      <c r="AH138" s="20"/>
      <c r="AI138" s="20"/>
      <c r="AJ138" s="20"/>
      <c r="AK138" s="114">
        <f t="shared" si="8"/>
        <v>0</v>
      </c>
      <c r="AL138" s="44">
        <f t="shared" si="7"/>
        <v>0</v>
      </c>
      <c r="AM138" s="44">
        <f t="shared" si="9"/>
        <v>0</v>
      </c>
    </row>
    <row r="139" spans="1:39" x14ac:dyDescent="0.2">
      <c r="A139" s="168" t="s">
        <v>49</v>
      </c>
      <c r="B139" s="158">
        <v>1</v>
      </c>
      <c r="C139" s="92" t="s">
        <v>4</v>
      </c>
      <c r="D139" s="69"/>
      <c r="E139" s="70"/>
      <c r="F139" s="164" t="s">
        <v>8</v>
      </c>
      <c r="G139" s="88"/>
      <c r="H139" s="19"/>
      <c r="I139" s="19"/>
      <c r="J139" s="54"/>
      <c r="K139" s="54"/>
      <c r="L139" s="64"/>
      <c r="M139" s="19"/>
      <c r="N139" s="19"/>
      <c r="O139" s="19"/>
      <c r="P139" s="19"/>
      <c r="Q139" s="54"/>
      <c r="R139" s="54"/>
      <c r="S139" s="19"/>
      <c r="T139" s="19"/>
      <c r="U139" s="19"/>
      <c r="V139" s="19"/>
      <c r="W139" s="19"/>
      <c r="X139" s="54"/>
      <c r="Y139" s="54"/>
      <c r="Z139" s="19"/>
      <c r="AA139" s="19"/>
      <c r="AB139" s="19"/>
      <c r="AC139" s="19"/>
      <c r="AD139" s="19"/>
      <c r="AE139" s="54"/>
      <c r="AF139" s="54"/>
      <c r="AG139" s="19"/>
      <c r="AH139" s="19"/>
      <c r="AI139" s="19"/>
      <c r="AJ139" s="19"/>
      <c r="AK139" s="112">
        <f t="shared" si="8"/>
        <v>0</v>
      </c>
      <c r="AL139" s="46">
        <f t="shared" si="7"/>
        <v>0</v>
      </c>
      <c r="AM139" s="46">
        <f t="shared" si="9"/>
        <v>0</v>
      </c>
    </row>
    <row r="140" spans="1:39" x14ac:dyDescent="0.2">
      <c r="A140" s="169"/>
      <c r="B140" s="159"/>
      <c r="C140" s="93" t="s">
        <v>10</v>
      </c>
      <c r="D140" s="9"/>
      <c r="E140" s="31"/>
      <c r="F140" s="162"/>
      <c r="G140" s="90"/>
      <c r="H140" s="13"/>
      <c r="I140" s="13"/>
      <c r="J140" s="56"/>
      <c r="K140" s="56"/>
      <c r="L140" s="66"/>
      <c r="M140" s="13"/>
      <c r="N140" s="13"/>
      <c r="O140" s="13"/>
      <c r="P140" s="13"/>
      <c r="Q140" s="56"/>
      <c r="R140" s="56"/>
      <c r="S140" s="13"/>
      <c r="T140" s="13"/>
      <c r="U140" s="13"/>
      <c r="V140" s="13"/>
      <c r="W140" s="13"/>
      <c r="X140" s="56"/>
      <c r="Y140" s="56"/>
      <c r="Z140" s="13"/>
      <c r="AA140" s="13"/>
      <c r="AB140" s="13"/>
      <c r="AC140" s="13"/>
      <c r="AD140" s="13"/>
      <c r="AE140" s="56"/>
      <c r="AF140" s="56"/>
      <c r="AG140" s="13"/>
      <c r="AH140" s="13"/>
      <c r="AI140" s="13"/>
      <c r="AJ140" s="13"/>
      <c r="AK140" s="113">
        <f t="shared" si="8"/>
        <v>0</v>
      </c>
      <c r="AL140" s="43">
        <f t="shared" si="7"/>
        <v>0</v>
      </c>
      <c r="AM140" s="43">
        <f t="shared" si="9"/>
        <v>0</v>
      </c>
    </row>
    <row r="141" spans="1:39" x14ac:dyDescent="0.2">
      <c r="A141" s="169"/>
      <c r="B141" s="159"/>
      <c r="C141" s="93" t="s">
        <v>13</v>
      </c>
      <c r="D141" s="9"/>
      <c r="E141" s="32"/>
      <c r="F141" s="162"/>
      <c r="G141" s="90"/>
      <c r="H141" s="13"/>
      <c r="I141" s="13"/>
      <c r="J141" s="56"/>
      <c r="K141" s="56"/>
      <c r="L141" s="66"/>
      <c r="M141" s="13"/>
      <c r="N141" s="13"/>
      <c r="O141" s="13"/>
      <c r="P141" s="13"/>
      <c r="Q141" s="56"/>
      <c r="R141" s="56"/>
      <c r="S141" s="13"/>
      <c r="T141" s="13"/>
      <c r="U141" s="13"/>
      <c r="V141" s="13"/>
      <c r="W141" s="13"/>
      <c r="X141" s="56"/>
      <c r="Y141" s="56"/>
      <c r="Z141" s="13"/>
      <c r="AA141" s="13"/>
      <c r="AB141" s="13"/>
      <c r="AC141" s="13"/>
      <c r="AD141" s="13"/>
      <c r="AE141" s="56"/>
      <c r="AF141" s="56"/>
      <c r="AG141" s="13"/>
      <c r="AH141" s="13"/>
      <c r="AI141" s="13"/>
      <c r="AJ141" s="13"/>
      <c r="AK141" s="113">
        <f t="shared" si="8"/>
        <v>0</v>
      </c>
      <c r="AL141" s="43">
        <f t="shared" si="7"/>
        <v>0</v>
      </c>
      <c r="AM141" s="43">
        <f t="shared" si="9"/>
        <v>0</v>
      </c>
    </row>
    <row r="142" spans="1:39" ht="13.5" thickBot="1" x14ac:dyDescent="0.25">
      <c r="A142" s="170"/>
      <c r="B142" s="160"/>
      <c r="C142" s="94" t="s">
        <v>11</v>
      </c>
      <c r="D142" s="24"/>
      <c r="E142" s="71"/>
      <c r="F142" s="163"/>
      <c r="G142" s="91"/>
      <c r="H142" s="20"/>
      <c r="I142" s="20"/>
      <c r="J142" s="57"/>
      <c r="K142" s="57"/>
      <c r="L142" s="67"/>
      <c r="M142" s="20"/>
      <c r="N142" s="20"/>
      <c r="O142" s="20"/>
      <c r="P142" s="20"/>
      <c r="Q142" s="57"/>
      <c r="R142" s="57"/>
      <c r="S142" s="20"/>
      <c r="T142" s="20"/>
      <c r="U142" s="20"/>
      <c r="V142" s="20"/>
      <c r="W142" s="20"/>
      <c r="X142" s="57"/>
      <c r="Y142" s="57"/>
      <c r="Z142" s="20"/>
      <c r="AA142" s="20"/>
      <c r="AB142" s="20"/>
      <c r="AC142" s="20"/>
      <c r="AD142" s="20"/>
      <c r="AE142" s="57"/>
      <c r="AF142" s="57"/>
      <c r="AG142" s="20"/>
      <c r="AH142" s="20"/>
      <c r="AI142" s="20"/>
      <c r="AJ142" s="20"/>
      <c r="AK142" s="114">
        <f t="shared" si="8"/>
        <v>0</v>
      </c>
      <c r="AL142" s="44">
        <f t="shared" si="7"/>
        <v>0</v>
      </c>
      <c r="AM142" s="44">
        <f t="shared" si="9"/>
        <v>0</v>
      </c>
    </row>
    <row r="143" spans="1:39" x14ac:dyDescent="0.2">
      <c r="A143" s="168" t="s">
        <v>50</v>
      </c>
      <c r="B143" s="158">
        <v>1</v>
      </c>
      <c r="C143" s="92" t="s">
        <v>4</v>
      </c>
      <c r="D143" s="69"/>
      <c r="E143" s="70"/>
      <c r="F143" s="164" t="s">
        <v>38</v>
      </c>
      <c r="G143" s="88"/>
      <c r="H143" s="19"/>
      <c r="I143" s="19"/>
      <c r="J143" s="54"/>
      <c r="K143" s="54"/>
      <c r="L143" s="64"/>
      <c r="M143" s="19"/>
      <c r="N143" s="19"/>
      <c r="O143" s="19"/>
      <c r="P143" s="19"/>
      <c r="Q143" s="54"/>
      <c r="R143" s="54"/>
      <c r="S143" s="19"/>
      <c r="T143" s="19"/>
      <c r="U143" s="19"/>
      <c r="V143" s="19"/>
      <c r="W143" s="19"/>
      <c r="X143" s="54"/>
      <c r="Y143" s="54"/>
      <c r="Z143" s="19"/>
      <c r="AA143" s="19"/>
      <c r="AB143" s="19"/>
      <c r="AC143" s="19"/>
      <c r="AD143" s="19"/>
      <c r="AE143" s="54"/>
      <c r="AF143" s="54"/>
      <c r="AG143" s="19"/>
      <c r="AH143" s="19"/>
      <c r="AI143" s="19"/>
      <c r="AJ143" s="19"/>
      <c r="AK143" s="112">
        <f t="shared" si="8"/>
        <v>0</v>
      </c>
      <c r="AL143" s="46">
        <f t="shared" ref="AL143:AL210" si="10">J143+Q143+X143+AE143</f>
        <v>0</v>
      </c>
      <c r="AM143" s="46">
        <f t="shared" si="9"/>
        <v>0</v>
      </c>
    </row>
    <row r="144" spans="1:39" x14ac:dyDescent="0.2">
      <c r="A144" s="169"/>
      <c r="B144" s="159"/>
      <c r="C144" s="93" t="s">
        <v>10</v>
      </c>
      <c r="D144" s="9"/>
      <c r="E144" s="31"/>
      <c r="F144" s="162"/>
      <c r="G144" s="90"/>
      <c r="H144" s="13"/>
      <c r="I144" s="13"/>
      <c r="J144" s="56"/>
      <c r="K144" s="56"/>
      <c r="L144" s="66"/>
      <c r="M144" s="13"/>
      <c r="N144" s="13"/>
      <c r="O144" s="13"/>
      <c r="P144" s="13"/>
      <c r="Q144" s="56"/>
      <c r="R144" s="56"/>
      <c r="S144" s="13"/>
      <c r="T144" s="13"/>
      <c r="U144" s="13"/>
      <c r="V144" s="13"/>
      <c r="W144" s="13"/>
      <c r="X144" s="56"/>
      <c r="Y144" s="56"/>
      <c r="Z144" s="13"/>
      <c r="AA144" s="13"/>
      <c r="AB144" s="13"/>
      <c r="AC144" s="13"/>
      <c r="AD144" s="13"/>
      <c r="AE144" s="56"/>
      <c r="AF144" s="56"/>
      <c r="AG144" s="13"/>
      <c r="AH144" s="13"/>
      <c r="AI144" s="13"/>
      <c r="AJ144" s="13"/>
      <c r="AK144" s="113">
        <f t="shared" si="8"/>
        <v>0</v>
      </c>
      <c r="AL144" s="43">
        <f t="shared" si="10"/>
        <v>0</v>
      </c>
      <c r="AM144" s="43">
        <f t="shared" si="9"/>
        <v>0</v>
      </c>
    </row>
    <row r="145" spans="1:39" x14ac:dyDescent="0.2">
      <c r="A145" s="169"/>
      <c r="B145" s="159"/>
      <c r="C145" s="93" t="s">
        <v>13</v>
      </c>
      <c r="D145" s="9"/>
      <c r="E145" s="32"/>
      <c r="F145" s="162"/>
      <c r="G145" s="90"/>
      <c r="H145" s="13"/>
      <c r="I145" s="13"/>
      <c r="J145" s="56"/>
      <c r="K145" s="56"/>
      <c r="L145" s="66"/>
      <c r="M145" s="13"/>
      <c r="N145" s="13"/>
      <c r="O145" s="13"/>
      <c r="P145" s="13"/>
      <c r="Q145" s="56"/>
      <c r="R145" s="56"/>
      <c r="S145" s="13"/>
      <c r="T145" s="13"/>
      <c r="U145" s="13"/>
      <c r="V145" s="13"/>
      <c r="W145" s="13"/>
      <c r="X145" s="56"/>
      <c r="Y145" s="56"/>
      <c r="Z145" s="13"/>
      <c r="AA145" s="13"/>
      <c r="AB145" s="13"/>
      <c r="AC145" s="13"/>
      <c r="AD145" s="13"/>
      <c r="AE145" s="56"/>
      <c r="AF145" s="56"/>
      <c r="AG145" s="13"/>
      <c r="AH145" s="13"/>
      <c r="AI145" s="13"/>
      <c r="AJ145" s="13"/>
      <c r="AK145" s="113">
        <f t="shared" si="8"/>
        <v>0</v>
      </c>
      <c r="AL145" s="43">
        <f t="shared" si="10"/>
        <v>0</v>
      </c>
      <c r="AM145" s="43">
        <f t="shared" si="9"/>
        <v>0</v>
      </c>
    </row>
    <row r="146" spans="1:39" ht="13.5" thickBot="1" x14ac:dyDescent="0.25">
      <c r="A146" s="170"/>
      <c r="B146" s="160"/>
      <c r="C146" s="94" t="s">
        <v>11</v>
      </c>
      <c r="D146" s="24"/>
      <c r="E146" s="71"/>
      <c r="F146" s="163"/>
      <c r="G146" s="91"/>
      <c r="H146" s="20"/>
      <c r="I146" s="20"/>
      <c r="J146" s="57"/>
      <c r="K146" s="57"/>
      <c r="L146" s="67"/>
      <c r="M146" s="20"/>
      <c r="N146" s="20"/>
      <c r="O146" s="20"/>
      <c r="P146" s="20"/>
      <c r="Q146" s="57"/>
      <c r="R146" s="57"/>
      <c r="S146" s="20"/>
      <c r="T146" s="20"/>
      <c r="U146" s="20"/>
      <c r="V146" s="20"/>
      <c r="W146" s="20"/>
      <c r="X146" s="57"/>
      <c r="Y146" s="57"/>
      <c r="Z146" s="20"/>
      <c r="AA146" s="20"/>
      <c r="AB146" s="20"/>
      <c r="AC146" s="20"/>
      <c r="AD146" s="20"/>
      <c r="AE146" s="57"/>
      <c r="AF146" s="57"/>
      <c r="AG146" s="20"/>
      <c r="AH146" s="20"/>
      <c r="AI146" s="20"/>
      <c r="AJ146" s="20"/>
      <c r="AK146" s="114">
        <f t="shared" si="8"/>
        <v>0</v>
      </c>
      <c r="AL146" s="44">
        <f t="shared" si="10"/>
        <v>0</v>
      </c>
      <c r="AM146" s="44">
        <f t="shared" si="9"/>
        <v>0</v>
      </c>
    </row>
    <row r="147" spans="1:39" x14ac:dyDescent="0.2">
      <c r="A147" s="168" t="s">
        <v>51</v>
      </c>
      <c r="B147" s="158">
        <v>1</v>
      </c>
      <c r="C147" s="92" t="s">
        <v>4</v>
      </c>
      <c r="D147" s="69"/>
      <c r="E147" s="70"/>
      <c r="F147" s="164" t="s">
        <v>38</v>
      </c>
      <c r="G147" s="88"/>
      <c r="H147" s="19"/>
      <c r="I147" s="19"/>
      <c r="J147" s="54"/>
      <c r="K147" s="54"/>
      <c r="L147" s="64"/>
      <c r="M147" s="19"/>
      <c r="N147" s="19"/>
      <c r="O147" s="19"/>
      <c r="P147" s="19"/>
      <c r="Q147" s="54"/>
      <c r="R147" s="54"/>
      <c r="S147" s="19"/>
      <c r="T147" s="19"/>
      <c r="U147" s="19"/>
      <c r="V147" s="19"/>
      <c r="W147" s="19"/>
      <c r="X147" s="54"/>
      <c r="Y147" s="54"/>
      <c r="Z147" s="19"/>
      <c r="AA147" s="19"/>
      <c r="AB147" s="19"/>
      <c r="AC147" s="19"/>
      <c r="AD147" s="19"/>
      <c r="AE147" s="54"/>
      <c r="AF147" s="54"/>
      <c r="AG147" s="19"/>
      <c r="AH147" s="19"/>
      <c r="AI147" s="19"/>
      <c r="AJ147" s="19"/>
      <c r="AK147" s="112">
        <f t="shared" si="8"/>
        <v>0</v>
      </c>
      <c r="AL147" s="46">
        <f t="shared" si="10"/>
        <v>0</v>
      </c>
      <c r="AM147" s="46">
        <f t="shared" si="9"/>
        <v>0</v>
      </c>
    </row>
    <row r="148" spans="1:39" x14ac:dyDescent="0.2">
      <c r="A148" s="169"/>
      <c r="B148" s="159"/>
      <c r="C148" s="93" t="s">
        <v>10</v>
      </c>
      <c r="D148" s="9"/>
      <c r="E148" s="31"/>
      <c r="F148" s="162"/>
      <c r="G148" s="90"/>
      <c r="H148" s="13"/>
      <c r="I148" s="13"/>
      <c r="J148" s="56"/>
      <c r="K148" s="56"/>
      <c r="L148" s="66"/>
      <c r="M148" s="13"/>
      <c r="N148" s="13"/>
      <c r="O148" s="13"/>
      <c r="P148" s="13"/>
      <c r="Q148" s="56"/>
      <c r="R148" s="56"/>
      <c r="S148" s="13"/>
      <c r="T148" s="13"/>
      <c r="U148" s="13"/>
      <c r="V148" s="13"/>
      <c r="W148" s="13"/>
      <c r="X148" s="56"/>
      <c r="Y148" s="56"/>
      <c r="Z148" s="13"/>
      <c r="AA148" s="13"/>
      <c r="AB148" s="13"/>
      <c r="AC148" s="13"/>
      <c r="AD148" s="13"/>
      <c r="AE148" s="56"/>
      <c r="AF148" s="56"/>
      <c r="AG148" s="13"/>
      <c r="AH148" s="13"/>
      <c r="AI148" s="13"/>
      <c r="AJ148" s="13"/>
      <c r="AK148" s="113">
        <f t="shared" si="8"/>
        <v>0</v>
      </c>
      <c r="AL148" s="43">
        <f t="shared" si="10"/>
        <v>0</v>
      </c>
      <c r="AM148" s="43">
        <f t="shared" si="9"/>
        <v>0</v>
      </c>
    </row>
    <row r="149" spans="1:39" x14ac:dyDescent="0.2">
      <c r="A149" s="169"/>
      <c r="B149" s="159"/>
      <c r="C149" s="93" t="s">
        <v>13</v>
      </c>
      <c r="D149" s="9"/>
      <c r="E149" s="32"/>
      <c r="F149" s="162"/>
      <c r="G149" s="90"/>
      <c r="H149" s="13"/>
      <c r="I149" s="13"/>
      <c r="J149" s="56"/>
      <c r="K149" s="56"/>
      <c r="L149" s="66"/>
      <c r="M149" s="13"/>
      <c r="N149" s="13"/>
      <c r="O149" s="13"/>
      <c r="P149" s="13"/>
      <c r="Q149" s="56"/>
      <c r="R149" s="56"/>
      <c r="S149" s="13"/>
      <c r="T149" s="13"/>
      <c r="U149" s="13"/>
      <c r="V149" s="13"/>
      <c r="W149" s="13"/>
      <c r="X149" s="56"/>
      <c r="Y149" s="56"/>
      <c r="Z149" s="13"/>
      <c r="AA149" s="13"/>
      <c r="AB149" s="13"/>
      <c r="AC149" s="13"/>
      <c r="AD149" s="13"/>
      <c r="AE149" s="56"/>
      <c r="AF149" s="56"/>
      <c r="AG149" s="13"/>
      <c r="AH149" s="13"/>
      <c r="AI149" s="13"/>
      <c r="AJ149" s="13"/>
      <c r="AK149" s="113">
        <f t="shared" si="8"/>
        <v>0</v>
      </c>
      <c r="AL149" s="43">
        <f t="shared" si="10"/>
        <v>0</v>
      </c>
      <c r="AM149" s="43">
        <f t="shared" si="9"/>
        <v>0</v>
      </c>
    </row>
    <row r="150" spans="1:39" ht="13.5" thickBot="1" x14ac:dyDescent="0.25">
      <c r="A150" s="170"/>
      <c r="B150" s="160"/>
      <c r="C150" s="94" t="s">
        <v>11</v>
      </c>
      <c r="D150" s="24"/>
      <c r="E150" s="71"/>
      <c r="F150" s="163"/>
      <c r="G150" s="91"/>
      <c r="H150" s="20"/>
      <c r="I150" s="20"/>
      <c r="J150" s="57"/>
      <c r="K150" s="57"/>
      <c r="L150" s="67"/>
      <c r="M150" s="20"/>
      <c r="N150" s="20"/>
      <c r="O150" s="20"/>
      <c r="P150" s="20"/>
      <c r="Q150" s="57"/>
      <c r="R150" s="57"/>
      <c r="S150" s="20"/>
      <c r="T150" s="20"/>
      <c r="U150" s="20"/>
      <c r="V150" s="20"/>
      <c r="W150" s="20"/>
      <c r="X150" s="57"/>
      <c r="Y150" s="57"/>
      <c r="Z150" s="20"/>
      <c r="AA150" s="20"/>
      <c r="AB150" s="20"/>
      <c r="AC150" s="20"/>
      <c r="AD150" s="20"/>
      <c r="AE150" s="57"/>
      <c r="AF150" s="57"/>
      <c r="AG150" s="20"/>
      <c r="AH150" s="20"/>
      <c r="AI150" s="20"/>
      <c r="AJ150" s="20"/>
      <c r="AK150" s="114">
        <f t="shared" si="8"/>
        <v>0</v>
      </c>
      <c r="AL150" s="44">
        <f t="shared" si="10"/>
        <v>0</v>
      </c>
      <c r="AM150" s="44">
        <f t="shared" si="9"/>
        <v>0</v>
      </c>
    </row>
    <row r="151" spans="1:39" x14ac:dyDescent="0.2">
      <c r="A151" s="168" t="s">
        <v>52</v>
      </c>
      <c r="B151" s="158">
        <v>1</v>
      </c>
      <c r="C151" s="92" t="s">
        <v>4</v>
      </c>
      <c r="D151" s="69"/>
      <c r="E151" s="70"/>
      <c r="F151" s="164" t="s">
        <v>8</v>
      </c>
      <c r="G151" s="88"/>
      <c r="H151" s="19"/>
      <c r="I151" s="19"/>
      <c r="J151" s="54"/>
      <c r="K151" s="54"/>
      <c r="L151" s="64"/>
      <c r="M151" s="19"/>
      <c r="N151" s="19"/>
      <c r="O151" s="19"/>
      <c r="P151" s="19"/>
      <c r="Q151" s="54"/>
      <c r="R151" s="54"/>
      <c r="S151" s="19"/>
      <c r="T151" s="19"/>
      <c r="U151" s="19"/>
      <c r="V151" s="19"/>
      <c r="W151" s="19"/>
      <c r="X151" s="54"/>
      <c r="Y151" s="54"/>
      <c r="Z151" s="19"/>
      <c r="AA151" s="19"/>
      <c r="AB151" s="19"/>
      <c r="AC151" s="19"/>
      <c r="AD151" s="19"/>
      <c r="AE151" s="54"/>
      <c r="AF151" s="54"/>
      <c r="AG151" s="19"/>
      <c r="AH151" s="19"/>
      <c r="AI151" s="19"/>
      <c r="AJ151" s="19"/>
      <c r="AK151" s="112">
        <f t="shared" si="8"/>
        <v>0</v>
      </c>
      <c r="AL151" s="46">
        <f t="shared" si="10"/>
        <v>0</v>
      </c>
      <c r="AM151" s="46">
        <f t="shared" si="9"/>
        <v>0</v>
      </c>
    </row>
    <row r="152" spans="1:39" x14ac:dyDescent="0.2">
      <c r="A152" s="169"/>
      <c r="B152" s="159"/>
      <c r="C152" s="93" t="s">
        <v>10</v>
      </c>
      <c r="D152" s="9"/>
      <c r="E152" s="31"/>
      <c r="F152" s="162"/>
      <c r="G152" s="90"/>
      <c r="H152" s="13"/>
      <c r="I152" s="13"/>
      <c r="J152" s="56"/>
      <c r="K152" s="56"/>
      <c r="L152" s="66"/>
      <c r="M152" s="13"/>
      <c r="N152" s="13"/>
      <c r="O152" s="13"/>
      <c r="P152" s="13"/>
      <c r="Q152" s="56"/>
      <c r="R152" s="56"/>
      <c r="S152" s="13"/>
      <c r="T152" s="13"/>
      <c r="U152" s="13"/>
      <c r="V152" s="13"/>
      <c r="W152" s="13"/>
      <c r="X152" s="56"/>
      <c r="Y152" s="56"/>
      <c r="Z152" s="13"/>
      <c r="AA152" s="13"/>
      <c r="AB152" s="13"/>
      <c r="AC152" s="13"/>
      <c r="AD152" s="13"/>
      <c r="AE152" s="56"/>
      <c r="AF152" s="56"/>
      <c r="AG152" s="13"/>
      <c r="AH152" s="13"/>
      <c r="AI152" s="13"/>
      <c r="AJ152" s="13"/>
      <c r="AK152" s="113">
        <f t="shared" si="8"/>
        <v>0</v>
      </c>
      <c r="AL152" s="43">
        <f t="shared" si="10"/>
        <v>0</v>
      </c>
      <c r="AM152" s="43">
        <f t="shared" si="9"/>
        <v>0</v>
      </c>
    </row>
    <row r="153" spans="1:39" x14ac:dyDescent="0.2">
      <c r="A153" s="169"/>
      <c r="B153" s="159"/>
      <c r="C153" s="93" t="s">
        <v>13</v>
      </c>
      <c r="D153" s="9"/>
      <c r="E153" s="32"/>
      <c r="F153" s="162"/>
      <c r="G153" s="90"/>
      <c r="H153" s="13"/>
      <c r="I153" s="13"/>
      <c r="J153" s="56"/>
      <c r="K153" s="56"/>
      <c r="L153" s="66"/>
      <c r="M153" s="13"/>
      <c r="N153" s="13"/>
      <c r="O153" s="13"/>
      <c r="P153" s="13"/>
      <c r="Q153" s="56"/>
      <c r="R153" s="56"/>
      <c r="S153" s="13"/>
      <c r="T153" s="13"/>
      <c r="U153" s="13"/>
      <c r="V153" s="13"/>
      <c r="W153" s="13"/>
      <c r="X153" s="56"/>
      <c r="Y153" s="56"/>
      <c r="Z153" s="13"/>
      <c r="AA153" s="13"/>
      <c r="AB153" s="13"/>
      <c r="AC153" s="13"/>
      <c r="AD153" s="13"/>
      <c r="AE153" s="56"/>
      <c r="AF153" s="56"/>
      <c r="AG153" s="13"/>
      <c r="AH153" s="13"/>
      <c r="AI153" s="13"/>
      <c r="AJ153" s="13"/>
      <c r="AK153" s="113">
        <f t="shared" si="8"/>
        <v>0</v>
      </c>
      <c r="AL153" s="43">
        <f t="shared" si="10"/>
        <v>0</v>
      </c>
      <c r="AM153" s="43">
        <f t="shared" si="9"/>
        <v>0</v>
      </c>
    </row>
    <row r="154" spans="1:39" ht="13.5" thickBot="1" x14ac:dyDescent="0.25">
      <c r="A154" s="170"/>
      <c r="B154" s="160"/>
      <c r="C154" s="94" t="s">
        <v>11</v>
      </c>
      <c r="D154" s="24"/>
      <c r="E154" s="71"/>
      <c r="F154" s="163"/>
      <c r="G154" s="91"/>
      <c r="H154" s="20"/>
      <c r="I154" s="20"/>
      <c r="J154" s="57"/>
      <c r="K154" s="57"/>
      <c r="L154" s="67"/>
      <c r="M154" s="20"/>
      <c r="N154" s="20"/>
      <c r="O154" s="20"/>
      <c r="P154" s="20"/>
      <c r="Q154" s="57"/>
      <c r="R154" s="57"/>
      <c r="S154" s="20"/>
      <c r="T154" s="20"/>
      <c r="U154" s="20"/>
      <c r="V154" s="20"/>
      <c r="W154" s="20"/>
      <c r="X154" s="57"/>
      <c r="Y154" s="57"/>
      <c r="Z154" s="20"/>
      <c r="AA154" s="20"/>
      <c r="AB154" s="20"/>
      <c r="AC154" s="20"/>
      <c r="AD154" s="20"/>
      <c r="AE154" s="57"/>
      <c r="AF154" s="57"/>
      <c r="AG154" s="20"/>
      <c r="AH154" s="20"/>
      <c r="AI154" s="20"/>
      <c r="AJ154" s="20"/>
      <c r="AK154" s="114">
        <f t="shared" si="8"/>
        <v>0</v>
      </c>
      <c r="AL154" s="44">
        <f t="shared" si="10"/>
        <v>0</v>
      </c>
      <c r="AM154" s="44">
        <f t="shared" si="9"/>
        <v>0</v>
      </c>
    </row>
    <row r="155" spans="1:39" x14ac:dyDescent="0.2">
      <c r="A155" s="168" t="s">
        <v>53</v>
      </c>
      <c r="B155" s="158">
        <v>1</v>
      </c>
      <c r="C155" s="92" t="s">
        <v>4</v>
      </c>
      <c r="D155" s="69"/>
      <c r="E155" s="70">
        <v>30</v>
      </c>
      <c r="F155" s="164" t="s">
        <v>9</v>
      </c>
      <c r="G155" s="88"/>
      <c r="H155" s="19"/>
      <c r="I155" s="19"/>
      <c r="J155" s="54"/>
      <c r="K155" s="54"/>
      <c r="L155" s="64"/>
      <c r="M155" s="19"/>
      <c r="N155" s="19"/>
      <c r="O155" s="19"/>
      <c r="P155" s="19"/>
      <c r="Q155" s="54"/>
      <c r="R155" s="54"/>
      <c r="S155" s="19"/>
      <c r="T155" s="19"/>
      <c r="U155" s="19"/>
      <c r="V155" s="19"/>
      <c r="W155" s="19"/>
      <c r="X155" s="54"/>
      <c r="Y155" s="54"/>
      <c r="Z155" s="19"/>
      <c r="AA155" s="19"/>
      <c r="AB155" s="19"/>
      <c r="AC155" s="19"/>
      <c r="AD155" s="19"/>
      <c r="AE155" s="54"/>
      <c r="AF155" s="54"/>
      <c r="AG155" s="19"/>
      <c r="AH155" s="19"/>
      <c r="AI155" s="19"/>
      <c r="AJ155" s="19"/>
      <c r="AK155" s="112">
        <f t="shared" si="8"/>
        <v>0</v>
      </c>
      <c r="AL155" s="46">
        <f t="shared" si="10"/>
        <v>0</v>
      </c>
      <c r="AM155" s="46">
        <f t="shared" si="9"/>
        <v>0</v>
      </c>
    </row>
    <row r="156" spans="1:39" x14ac:dyDescent="0.2">
      <c r="A156" s="169"/>
      <c r="B156" s="159"/>
      <c r="C156" s="93" t="s">
        <v>10</v>
      </c>
      <c r="D156" s="9"/>
      <c r="E156" s="31"/>
      <c r="F156" s="162"/>
      <c r="G156" s="90"/>
      <c r="H156" s="13"/>
      <c r="I156" s="13"/>
      <c r="J156" s="56"/>
      <c r="K156" s="56"/>
      <c r="L156" s="66"/>
      <c r="M156" s="13"/>
      <c r="N156" s="13"/>
      <c r="O156" s="13"/>
      <c r="P156" s="13"/>
      <c r="Q156" s="56"/>
      <c r="R156" s="56"/>
      <c r="S156" s="13"/>
      <c r="T156" s="13"/>
      <c r="U156" s="13"/>
      <c r="V156" s="13"/>
      <c r="W156" s="13"/>
      <c r="X156" s="56"/>
      <c r="Y156" s="56"/>
      <c r="Z156" s="13"/>
      <c r="AA156" s="13"/>
      <c r="AB156" s="13"/>
      <c r="AC156" s="13"/>
      <c r="AD156" s="13"/>
      <c r="AE156" s="56"/>
      <c r="AF156" s="56"/>
      <c r="AG156" s="13"/>
      <c r="AH156" s="13"/>
      <c r="AI156" s="13"/>
      <c r="AJ156" s="13"/>
      <c r="AK156" s="113">
        <f t="shared" si="8"/>
        <v>0</v>
      </c>
      <c r="AL156" s="43">
        <f t="shared" si="10"/>
        <v>0</v>
      </c>
      <c r="AM156" s="43">
        <f t="shared" si="9"/>
        <v>0</v>
      </c>
    </row>
    <row r="157" spans="1:39" x14ac:dyDescent="0.2">
      <c r="A157" s="169"/>
      <c r="B157" s="159"/>
      <c r="C157" s="93" t="s">
        <v>13</v>
      </c>
      <c r="D157" s="9"/>
      <c r="E157" s="32"/>
      <c r="F157" s="162"/>
      <c r="G157" s="90"/>
      <c r="H157" s="13"/>
      <c r="I157" s="13"/>
      <c r="J157" s="56"/>
      <c r="K157" s="56"/>
      <c r="L157" s="66"/>
      <c r="M157" s="13"/>
      <c r="N157" s="13"/>
      <c r="O157" s="13"/>
      <c r="P157" s="13"/>
      <c r="Q157" s="56"/>
      <c r="R157" s="56"/>
      <c r="S157" s="13"/>
      <c r="T157" s="13"/>
      <c r="U157" s="13"/>
      <c r="V157" s="13"/>
      <c r="W157" s="13"/>
      <c r="X157" s="56"/>
      <c r="Y157" s="56"/>
      <c r="Z157" s="13"/>
      <c r="AA157" s="13"/>
      <c r="AB157" s="13"/>
      <c r="AC157" s="13"/>
      <c r="AD157" s="13"/>
      <c r="AE157" s="56"/>
      <c r="AF157" s="56"/>
      <c r="AG157" s="13"/>
      <c r="AH157" s="13"/>
      <c r="AI157" s="13"/>
      <c r="AJ157" s="13"/>
      <c r="AK157" s="113">
        <f t="shared" si="8"/>
        <v>0</v>
      </c>
      <c r="AL157" s="43">
        <f t="shared" si="10"/>
        <v>0</v>
      </c>
      <c r="AM157" s="43">
        <f t="shared" si="9"/>
        <v>0</v>
      </c>
    </row>
    <row r="158" spans="1:39" ht="13.5" thickBot="1" x14ac:dyDescent="0.25">
      <c r="A158" s="170"/>
      <c r="B158" s="160"/>
      <c r="C158" s="94" t="s">
        <v>11</v>
      </c>
      <c r="D158" s="24"/>
      <c r="E158" s="71"/>
      <c r="F158" s="163"/>
      <c r="G158" s="91"/>
      <c r="H158" s="20"/>
      <c r="I158" s="20"/>
      <c r="J158" s="57"/>
      <c r="K158" s="57"/>
      <c r="L158" s="67"/>
      <c r="M158" s="20"/>
      <c r="N158" s="20"/>
      <c r="O158" s="20"/>
      <c r="P158" s="20"/>
      <c r="Q158" s="57"/>
      <c r="R158" s="57"/>
      <c r="S158" s="20"/>
      <c r="T158" s="20"/>
      <c r="U158" s="20"/>
      <c r="V158" s="20"/>
      <c r="W158" s="20"/>
      <c r="X158" s="57"/>
      <c r="Y158" s="57"/>
      <c r="Z158" s="20"/>
      <c r="AA158" s="20"/>
      <c r="AB158" s="20"/>
      <c r="AC158" s="20"/>
      <c r="AD158" s="20"/>
      <c r="AE158" s="57"/>
      <c r="AF158" s="57"/>
      <c r="AG158" s="20"/>
      <c r="AH158" s="20"/>
      <c r="AI158" s="20"/>
      <c r="AJ158" s="20"/>
      <c r="AK158" s="114">
        <f t="shared" si="8"/>
        <v>0</v>
      </c>
      <c r="AL158" s="44">
        <f t="shared" si="10"/>
        <v>0</v>
      </c>
      <c r="AM158" s="44">
        <f t="shared" si="9"/>
        <v>0</v>
      </c>
    </row>
    <row r="159" spans="1:39" x14ac:dyDescent="0.2">
      <c r="A159" s="168" t="s">
        <v>111</v>
      </c>
      <c r="B159" s="158">
        <v>1</v>
      </c>
      <c r="C159" s="92" t="s">
        <v>4</v>
      </c>
      <c r="D159" s="69"/>
      <c r="E159" s="70">
        <v>30</v>
      </c>
      <c r="F159" s="164" t="s">
        <v>9</v>
      </c>
      <c r="G159" s="88"/>
      <c r="H159" s="19"/>
      <c r="I159" s="19"/>
      <c r="J159" s="54"/>
      <c r="K159" s="54"/>
      <c r="L159" s="64"/>
      <c r="M159" s="19"/>
      <c r="N159" s="19"/>
      <c r="O159" s="19"/>
      <c r="P159" s="19"/>
      <c r="Q159" s="54"/>
      <c r="R159" s="54"/>
      <c r="S159" s="19"/>
      <c r="T159" s="19"/>
      <c r="U159" s="19"/>
      <c r="V159" s="19"/>
      <c r="W159" s="19"/>
      <c r="X159" s="54"/>
      <c r="Y159" s="54"/>
      <c r="Z159" s="19"/>
      <c r="AA159" s="19"/>
      <c r="AB159" s="19"/>
      <c r="AC159" s="19"/>
      <c r="AD159" s="19"/>
      <c r="AE159" s="54"/>
      <c r="AF159" s="54"/>
      <c r="AG159" s="19"/>
      <c r="AH159" s="19"/>
      <c r="AI159" s="19"/>
      <c r="AJ159" s="19"/>
      <c r="AK159" s="112">
        <f t="shared" si="8"/>
        <v>0</v>
      </c>
      <c r="AL159" s="46">
        <f t="shared" ref="AL159:AL162" si="11">J159+Q159+X159+AE159</f>
        <v>0</v>
      </c>
      <c r="AM159" s="46">
        <f t="shared" si="9"/>
        <v>0</v>
      </c>
    </row>
    <row r="160" spans="1:39" x14ac:dyDescent="0.2">
      <c r="A160" s="169"/>
      <c r="B160" s="159"/>
      <c r="C160" s="93" t="s">
        <v>10</v>
      </c>
      <c r="D160" s="9"/>
      <c r="E160" s="31"/>
      <c r="F160" s="162"/>
      <c r="G160" s="90"/>
      <c r="H160" s="13"/>
      <c r="I160" s="13"/>
      <c r="J160" s="56"/>
      <c r="K160" s="56"/>
      <c r="L160" s="66"/>
      <c r="M160" s="13"/>
      <c r="N160" s="13"/>
      <c r="O160" s="13"/>
      <c r="P160" s="13"/>
      <c r="Q160" s="56"/>
      <c r="R160" s="56"/>
      <c r="S160" s="13"/>
      <c r="T160" s="13"/>
      <c r="U160" s="13"/>
      <c r="V160" s="13"/>
      <c r="W160" s="13"/>
      <c r="X160" s="56"/>
      <c r="Y160" s="56"/>
      <c r="Z160" s="13"/>
      <c r="AA160" s="13"/>
      <c r="AB160" s="13"/>
      <c r="AC160" s="13"/>
      <c r="AD160" s="13"/>
      <c r="AE160" s="56"/>
      <c r="AF160" s="56"/>
      <c r="AG160" s="13"/>
      <c r="AH160" s="13"/>
      <c r="AI160" s="13"/>
      <c r="AJ160" s="13"/>
      <c r="AK160" s="113">
        <f t="shared" si="8"/>
        <v>0</v>
      </c>
      <c r="AL160" s="43">
        <f t="shared" si="11"/>
        <v>0</v>
      </c>
      <c r="AM160" s="43">
        <f t="shared" si="9"/>
        <v>0</v>
      </c>
    </row>
    <row r="161" spans="1:39" x14ac:dyDescent="0.2">
      <c r="A161" s="169"/>
      <c r="B161" s="159"/>
      <c r="C161" s="93" t="s">
        <v>13</v>
      </c>
      <c r="D161" s="9"/>
      <c r="E161" s="32"/>
      <c r="F161" s="162"/>
      <c r="G161" s="90"/>
      <c r="H161" s="13"/>
      <c r="I161" s="13"/>
      <c r="J161" s="56"/>
      <c r="K161" s="56"/>
      <c r="L161" s="66"/>
      <c r="M161" s="13"/>
      <c r="N161" s="13"/>
      <c r="O161" s="13"/>
      <c r="P161" s="13"/>
      <c r="Q161" s="56"/>
      <c r="R161" s="56"/>
      <c r="S161" s="13"/>
      <c r="T161" s="13"/>
      <c r="U161" s="13"/>
      <c r="V161" s="13"/>
      <c r="W161" s="13"/>
      <c r="X161" s="56"/>
      <c r="Y161" s="56"/>
      <c r="Z161" s="13"/>
      <c r="AA161" s="13"/>
      <c r="AB161" s="13"/>
      <c r="AC161" s="13"/>
      <c r="AD161" s="13"/>
      <c r="AE161" s="56"/>
      <c r="AF161" s="56"/>
      <c r="AG161" s="13"/>
      <c r="AH161" s="13"/>
      <c r="AI161" s="13"/>
      <c r="AJ161" s="13"/>
      <c r="AK161" s="113">
        <f t="shared" si="8"/>
        <v>0</v>
      </c>
      <c r="AL161" s="43">
        <f t="shared" si="11"/>
        <v>0</v>
      </c>
      <c r="AM161" s="43">
        <f t="shared" si="9"/>
        <v>0</v>
      </c>
    </row>
    <row r="162" spans="1:39" ht="13.5" thickBot="1" x14ac:dyDescent="0.25">
      <c r="A162" s="170"/>
      <c r="B162" s="160"/>
      <c r="C162" s="94" t="s">
        <v>11</v>
      </c>
      <c r="D162" s="24"/>
      <c r="E162" s="71"/>
      <c r="F162" s="163"/>
      <c r="G162" s="91"/>
      <c r="H162" s="20"/>
      <c r="I162" s="20"/>
      <c r="J162" s="57"/>
      <c r="K162" s="57"/>
      <c r="L162" s="67"/>
      <c r="M162" s="20"/>
      <c r="N162" s="20"/>
      <c r="O162" s="20"/>
      <c r="P162" s="20"/>
      <c r="Q162" s="57"/>
      <c r="R162" s="57"/>
      <c r="S162" s="20"/>
      <c r="T162" s="20"/>
      <c r="U162" s="20"/>
      <c r="V162" s="20"/>
      <c r="W162" s="20"/>
      <c r="X162" s="57"/>
      <c r="Y162" s="57"/>
      <c r="Z162" s="20"/>
      <c r="AA162" s="20"/>
      <c r="AB162" s="20"/>
      <c r="AC162" s="20"/>
      <c r="AD162" s="20"/>
      <c r="AE162" s="57"/>
      <c r="AF162" s="57"/>
      <c r="AG162" s="20"/>
      <c r="AH162" s="20"/>
      <c r="AI162" s="20"/>
      <c r="AJ162" s="20"/>
      <c r="AK162" s="114">
        <f t="shared" si="8"/>
        <v>0</v>
      </c>
      <c r="AL162" s="44">
        <f t="shared" si="11"/>
        <v>0</v>
      </c>
      <c r="AM162" s="44">
        <f t="shared" si="9"/>
        <v>0</v>
      </c>
    </row>
    <row r="163" spans="1:39" x14ac:dyDescent="0.2">
      <c r="A163" s="168" t="s">
        <v>54</v>
      </c>
      <c r="B163" s="158">
        <v>1</v>
      </c>
      <c r="C163" s="92" t="s">
        <v>4</v>
      </c>
      <c r="D163" s="69"/>
      <c r="E163" s="70">
        <v>30</v>
      </c>
      <c r="F163" s="164" t="s">
        <v>9</v>
      </c>
      <c r="G163" s="88"/>
      <c r="H163" s="19"/>
      <c r="I163" s="19"/>
      <c r="J163" s="54"/>
      <c r="K163" s="54"/>
      <c r="L163" s="64"/>
      <c r="M163" s="19"/>
      <c r="N163" s="19"/>
      <c r="O163" s="19"/>
      <c r="P163" s="19"/>
      <c r="Q163" s="54"/>
      <c r="R163" s="54"/>
      <c r="S163" s="19"/>
      <c r="T163" s="19"/>
      <c r="U163" s="19"/>
      <c r="V163" s="19"/>
      <c r="W163" s="19"/>
      <c r="X163" s="54"/>
      <c r="Y163" s="54"/>
      <c r="Z163" s="19"/>
      <c r="AA163" s="19"/>
      <c r="AB163" s="19"/>
      <c r="AC163" s="19"/>
      <c r="AD163" s="19"/>
      <c r="AE163" s="54"/>
      <c r="AF163" s="54"/>
      <c r="AG163" s="19"/>
      <c r="AH163" s="19"/>
      <c r="AI163" s="19"/>
      <c r="AJ163" s="19"/>
      <c r="AK163" s="112">
        <f t="shared" si="8"/>
        <v>0</v>
      </c>
      <c r="AL163" s="46">
        <f t="shared" si="10"/>
        <v>0</v>
      </c>
      <c r="AM163" s="46">
        <f t="shared" si="9"/>
        <v>0</v>
      </c>
    </row>
    <row r="164" spans="1:39" x14ac:dyDescent="0.2">
      <c r="A164" s="169"/>
      <c r="B164" s="159"/>
      <c r="C164" s="93" t="s">
        <v>10</v>
      </c>
      <c r="D164" s="9"/>
      <c r="E164" s="31"/>
      <c r="F164" s="162"/>
      <c r="G164" s="90"/>
      <c r="H164" s="13"/>
      <c r="I164" s="13"/>
      <c r="J164" s="56"/>
      <c r="K164" s="56"/>
      <c r="L164" s="66"/>
      <c r="M164" s="13"/>
      <c r="N164" s="13"/>
      <c r="O164" s="13"/>
      <c r="P164" s="13"/>
      <c r="Q164" s="56"/>
      <c r="R164" s="56"/>
      <c r="S164" s="13"/>
      <c r="T164" s="13"/>
      <c r="U164" s="13"/>
      <c r="V164" s="13"/>
      <c r="W164" s="13"/>
      <c r="X164" s="56"/>
      <c r="Y164" s="56"/>
      <c r="Z164" s="13"/>
      <c r="AA164" s="13"/>
      <c r="AB164" s="13"/>
      <c r="AC164" s="13"/>
      <c r="AD164" s="13"/>
      <c r="AE164" s="56"/>
      <c r="AF164" s="56"/>
      <c r="AG164" s="13"/>
      <c r="AH164" s="13"/>
      <c r="AI164" s="13"/>
      <c r="AJ164" s="13"/>
      <c r="AK164" s="113">
        <f t="shared" si="8"/>
        <v>0</v>
      </c>
      <c r="AL164" s="43">
        <f t="shared" si="10"/>
        <v>0</v>
      </c>
      <c r="AM164" s="43">
        <f t="shared" si="9"/>
        <v>0</v>
      </c>
    </row>
    <row r="165" spans="1:39" x14ac:dyDescent="0.2">
      <c r="A165" s="169"/>
      <c r="B165" s="159"/>
      <c r="C165" s="93" t="s">
        <v>13</v>
      </c>
      <c r="D165" s="9"/>
      <c r="E165" s="32"/>
      <c r="F165" s="162"/>
      <c r="G165" s="90"/>
      <c r="H165" s="13"/>
      <c r="I165" s="13"/>
      <c r="J165" s="56"/>
      <c r="K165" s="56"/>
      <c r="L165" s="66"/>
      <c r="M165" s="13"/>
      <c r="N165" s="13"/>
      <c r="O165" s="13"/>
      <c r="P165" s="13"/>
      <c r="Q165" s="56"/>
      <c r="R165" s="56"/>
      <c r="S165" s="13"/>
      <c r="T165" s="13"/>
      <c r="U165" s="13"/>
      <c r="V165" s="13"/>
      <c r="W165" s="13"/>
      <c r="X165" s="56"/>
      <c r="Y165" s="56"/>
      <c r="Z165" s="13"/>
      <c r="AA165" s="13"/>
      <c r="AB165" s="13"/>
      <c r="AC165" s="13"/>
      <c r="AD165" s="13"/>
      <c r="AE165" s="56"/>
      <c r="AF165" s="56"/>
      <c r="AG165" s="13"/>
      <c r="AH165" s="13"/>
      <c r="AI165" s="13"/>
      <c r="AJ165" s="13"/>
      <c r="AK165" s="113">
        <f t="shared" si="8"/>
        <v>0</v>
      </c>
      <c r="AL165" s="43">
        <f t="shared" si="10"/>
        <v>0</v>
      </c>
      <c r="AM165" s="43">
        <f t="shared" si="9"/>
        <v>0</v>
      </c>
    </row>
    <row r="166" spans="1:39" ht="13.5" thickBot="1" x14ac:dyDescent="0.25">
      <c r="A166" s="170"/>
      <c r="B166" s="160"/>
      <c r="C166" s="94" t="s">
        <v>11</v>
      </c>
      <c r="D166" s="24"/>
      <c r="E166" s="71"/>
      <c r="F166" s="163"/>
      <c r="G166" s="91"/>
      <c r="H166" s="20"/>
      <c r="I166" s="20"/>
      <c r="J166" s="57"/>
      <c r="K166" s="57"/>
      <c r="L166" s="67"/>
      <c r="M166" s="20"/>
      <c r="N166" s="20"/>
      <c r="O166" s="20"/>
      <c r="P166" s="20"/>
      <c r="Q166" s="57"/>
      <c r="R166" s="57"/>
      <c r="S166" s="20"/>
      <c r="T166" s="20"/>
      <c r="U166" s="20"/>
      <c r="V166" s="20"/>
      <c r="W166" s="20"/>
      <c r="X166" s="57"/>
      <c r="Y166" s="57"/>
      <c r="Z166" s="20"/>
      <c r="AA166" s="20"/>
      <c r="AB166" s="20"/>
      <c r="AC166" s="20"/>
      <c r="AD166" s="20"/>
      <c r="AE166" s="57"/>
      <c r="AF166" s="57"/>
      <c r="AG166" s="20"/>
      <c r="AH166" s="20"/>
      <c r="AI166" s="20"/>
      <c r="AJ166" s="20"/>
      <c r="AK166" s="114">
        <f t="shared" si="8"/>
        <v>0</v>
      </c>
      <c r="AL166" s="44">
        <f t="shared" si="10"/>
        <v>0</v>
      </c>
      <c r="AM166" s="44">
        <f t="shared" si="9"/>
        <v>0</v>
      </c>
    </row>
    <row r="167" spans="1:39" x14ac:dyDescent="0.2">
      <c r="A167" s="168" t="s">
        <v>55</v>
      </c>
      <c r="B167" s="158">
        <v>1</v>
      </c>
      <c r="C167" s="92" t="s">
        <v>4</v>
      </c>
      <c r="D167" s="69"/>
      <c r="E167" s="70">
        <v>30</v>
      </c>
      <c r="F167" s="164" t="s">
        <v>9</v>
      </c>
      <c r="G167" s="88"/>
      <c r="H167" s="19"/>
      <c r="I167" s="19"/>
      <c r="J167" s="54"/>
      <c r="K167" s="54"/>
      <c r="L167" s="64"/>
      <c r="M167" s="19"/>
      <c r="N167" s="19"/>
      <c r="O167" s="19"/>
      <c r="P167" s="19"/>
      <c r="Q167" s="54"/>
      <c r="R167" s="54"/>
      <c r="S167" s="19"/>
      <c r="T167" s="19"/>
      <c r="U167" s="19"/>
      <c r="V167" s="19"/>
      <c r="W167" s="19"/>
      <c r="X167" s="54"/>
      <c r="Y167" s="54"/>
      <c r="Z167" s="19"/>
      <c r="AA167" s="19"/>
      <c r="AB167" s="19"/>
      <c r="AC167" s="19"/>
      <c r="AD167" s="19"/>
      <c r="AE167" s="54"/>
      <c r="AF167" s="54"/>
      <c r="AG167" s="19"/>
      <c r="AH167" s="19"/>
      <c r="AI167" s="19"/>
      <c r="AJ167" s="19"/>
      <c r="AK167" s="112">
        <f t="shared" si="8"/>
        <v>0</v>
      </c>
      <c r="AL167" s="46">
        <f t="shared" si="10"/>
        <v>0</v>
      </c>
      <c r="AM167" s="46">
        <f t="shared" si="9"/>
        <v>0</v>
      </c>
    </row>
    <row r="168" spans="1:39" x14ac:dyDescent="0.2">
      <c r="A168" s="169"/>
      <c r="B168" s="159"/>
      <c r="C168" s="93" t="s">
        <v>10</v>
      </c>
      <c r="D168" s="9"/>
      <c r="E168" s="31"/>
      <c r="F168" s="162"/>
      <c r="G168" s="90"/>
      <c r="H168" s="13"/>
      <c r="I168" s="13"/>
      <c r="J168" s="56"/>
      <c r="K168" s="56"/>
      <c r="L168" s="66"/>
      <c r="M168" s="13"/>
      <c r="N168" s="13"/>
      <c r="O168" s="13"/>
      <c r="P168" s="13"/>
      <c r="Q168" s="56"/>
      <c r="R168" s="56"/>
      <c r="S168" s="13"/>
      <c r="T168" s="13"/>
      <c r="U168" s="13"/>
      <c r="V168" s="13"/>
      <c r="W168" s="13"/>
      <c r="X168" s="56"/>
      <c r="Y168" s="56"/>
      <c r="Z168" s="13"/>
      <c r="AA168" s="13"/>
      <c r="AB168" s="13"/>
      <c r="AC168" s="13"/>
      <c r="AD168" s="13"/>
      <c r="AE168" s="56"/>
      <c r="AF168" s="56"/>
      <c r="AG168" s="13"/>
      <c r="AH168" s="13"/>
      <c r="AI168" s="13"/>
      <c r="AJ168" s="13"/>
      <c r="AK168" s="113">
        <f t="shared" si="8"/>
        <v>0</v>
      </c>
      <c r="AL168" s="43">
        <f t="shared" si="10"/>
        <v>0</v>
      </c>
      <c r="AM168" s="43">
        <f t="shared" si="9"/>
        <v>0</v>
      </c>
    </row>
    <row r="169" spans="1:39" x14ac:dyDescent="0.2">
      <c r="A169" s="169"/>
      <c r="B169" s="159"/>
      <c r="C169" s="93" t="s">
        <v>13</v>
      </c>
      <c r="D169" s="9"/>
      <c r="E169" s="32"/>
      <c r="F169" s="162"/>
      <c r="G169" s="90"/>
      <c r="H169" s="13"/>
      <c r="I169" s="13"/>
      <c r="J169" s="56"/>
      <c r="K169" s="56"/>
      <c r="L169" s="66"/>
      <c r="M169" s="13"/>
      <c r="N169" s="13"/>
      <c r="O169" s="13"/>
      <c r="P169" s="13"/>
      <c r="Q169" s="56"/>
      <c r="R169" s="56"/>
      <c r="S169" s="13"/>
      <c r="T169" s="13"/>
      <c r="U169" s="13"/>
      <c r="V169" s="13"/>
      <c r="W169" s="13"/>
      <c r="X169" s="56"/>
      <c r="Y169" s="56"/>
      <c r="Z169" s="13"/>
      <c r="AA169" s="13"/>
      <c r="AB169" s="13"/>
      <c r="AC169" s="13"/>
      <c r="AD169" s="13"/>
      <c r="AE169" s="56"/>
      <c r="AF169" s="56"/>
      <c r="AG169" s="13"/>
      <c r="AH169" s="13"/>
      <c r="AI169" s="13"/>
      <c r="AJ169" s="13"/>
      <c r="AK169" s="113">
        <f t="shared" si="8"/>
        <v>0</v>
      </c>
      <c r="AL169" s="43">
        <f t="shared" si="10"/>
        <v>0</v>
      </c>
      <c r="AM169" s="43">
        <f t="shared" si="9"/>
        <v>0</v>
      </c>
    </row>
    <row r="170" spans="1:39" ht="13.5" thickBot="1" x14ac:dyDescent="0.25">
      <c r="A170" s="170"/>
      <c r="B170" s="160"/>
      <c r="C170" s="94" t="s">
        <v>11</v>
      </c>
      <c r="D170" s="24"/>
      <c r="E170" s="71"/>
      <c r="F170" s="163"/>
      <c r="G170" s="91"/>
      <c r="H170" s="20"/>
      <c r="I170" s="20"/>
      <c r="J170" s="57"/>
      <c r="K170" s="57"/>
      <c r="L170" s="67"/>
      <c r="M170" s="20"/>
      <c r="N170" s="20"/>
      <c r="O170" s="20"/>
      <c r="P170" s="20"/>
      <c r="Q170" s="57"/>
      <c r="R170" s="57"/>
      <c r="S170" s="20"/>
      <c r="T170" s="20"/>
      <c r="U170" s="20"/>
      <c r="V170" s="20"/>
      <c r="W170" s="20"/>
      <c r="X170" s="57"/>
      <c r="Y170" s="57"/>
      <c r="Z170" s="20"/>
      <c r="AA170" s="20"/>
      <c r="AB170" s="20"/>
      <c r="AC170" s="20"/>
      <c r="AD170" s="20"/>
      <c r="AE170" s="57"/>
      <c r="AF170" s="57"/>
      <c r="AG170" s="20"/>
      <c r="AH170" s="20"/>
      <c r="AI170" s="20"/>
      <c r="AJ170" s="20"/>
      <c r="AK170" s="114">
        <f t="shared" si="8"/>
        <v>0</v>
      </c>
      <c r="AL170" s="44">
        <f t="shared" si="10"/>
        <v>0</v>
      </c>
      <c r="AM170" s="44">
        <f t="shared" si="9"/>
        <v>0</v>
      </c>
    </row>
    <row r="171" spans="1:39" x14ac:dyDescent="0.2">
      <c r="A171" s="168" t="s">
        <v>56</v>
      </c>
      <c r="B171" s="158">
        <v>1</v>
      </c>
      <c r="C171" s="92" t="s">
        <v>4</v>
      </c>
      <c r="D171" s="69"/>
      <c r="E171" s="70"/>
      <c r="F171" s="164" t="s">
        <v>38</v>
      </c>
      <c r="G171" s="88"/>
      <c r="H171" s="19"/>
      <c r="I171" s="19"/>
      <c r="J171" s="54"/>
      <c r="K171" s="54"/>
      <c r="L171" s="64"/>
      <c r="M171" s="19"/>
      <c r="N171" s="19"/>
      <c r="O171" s="19"/>
      <c r="P171" s="19"/>
      <c r="Q171" s="54"/>
      <c r="R171" s="54"/>
      <c r="S171" s="19"/>
      <c r="T171" s="19"/>
      <c r="U171" s="19"/>
      <c r="V171" s="19"/>
      <c r="W171" s="19"/>
      <c r="X171" s="54"/>
      <c r="Y171" s="54"/>
      <c r="Z171" s="19"/>
      <c r="AA171" s="19"/>
      <c r="AB171" s="19"/>
      <c r="AC171" s="19"/>
      <c r="AD171" s="19"/>
      <c r="AE171" s="54"/>
      <c r="AF171" s="54"/>
      <c r="AG171" s="19"/>
      <c r="AH171" s="19"/>
      <c r="AI171" s="19"/>
      <c r="AJ171" s="19"/>
      <c r="AK171" s="112">
        <f t="shared" si="8"/>
        <v>0</v>
      </c>
      <c r="AL171" s="46">
        <f t="shared" si="10"/>
        <v>0</v>
      </c>
      <c r="AM171" s="46">
        <f t="shared" si="9"/>
        <v>0</v>
      </c>
    </row>
    <row r="172" spans="1:39" x14ac:dyDescent="0.2">
      <c r="A172" s="169"/>
      <c r="B172" s="159"/>
      <c r="C172" s="93" t="s">
        <v>10</v>
      </c>
      <c r="D172" s="9"/>
      <c r="E172" s="31"/>
      <c r="F172" s="162"/>
      <c r="G172" s="90"/>
      <c r="H172" s="13"/>
      <c r="I172" s="13"/>
      <c r="J172" s="56"/>
      <c r="K172" s="56"/>
      <c r="L172" s="66"/>
      <c r="M172" s="13"/>
      <c r="N172" s="13"/>
      <c r="O172" s="13"/>
      <c r="P172" s="13"/>
      <c r="Q172" s="56"/>
      <c r="R172" s="56"/>
      <c r="S172" s="13"/>
      <c r="T172" s="13"/>
      <c r="U172" s="13"/>
      <c r="V172" s="13"/>
      <c r="W172" s="13"/>
      <c r="X172" s="56"/>
      <c r="Y172" s="56"/>
      <c r="Z172" s="13"/>
      <c r="AA172" s="13"/>
      <c r="AB172" s="13"/>
      <c r="AC172" s="13"/>
      <c r="AD172" s="13"/>
      <c r="AE172" s="56"/>
      <c r="AF172" s="56"/>
      <c r="AG172" s="13"/>
      <c r="AH172" s="13"/>
      <c r="AI172" s="13"/>
      <c r="AJ172" s="13"/>
      <c r="AK172" s="113">
        <f t="shared" si="8"/>
        <v>0</v>
      </c>
      <c r="AL172" s="43">
        <f t="shared" si="10"/>
        <v>0</v>
      </c>
      <c r="AM172" s="43">
        <f t="shared" si="9"/>
        <v>0</v>
      </c>
    </row>
    <row r="173" spans="1:39" x14ac:dyDescent="0.2">
      <c r="A173" s="169"/>
      <c r="B173" s="159"/>
      <c r="C173" s="93" t="s">
        <v>13</v>
      </c>
      <c r="D173" s="9"/>
      <c r="E173" s="32"/>
      <c r="F173" s="162"/>
      <c r="G173" s="90"/>
      <c r="H173" s="13"/>
      <c r="I173" s="13"/>
      <c r="J173" s="56"/>
      <c r="K173" s="56"/>
      <c r="L173" s="66"/>
      <c r="M173" s="13"/>
      <c r="N173" s="13"/>
      <c r="O173" s="13"/>
      <c r="P173" s="13"/>
      <c r="Q173" s="56"/>
      <c r="R173" s="56"/>
      <c r="S173" s="13"/>
      <c r="T173" s="13"/>
      <c r="U173" s="13"/>
      <c r="V173" s="13"/>
      <c r="W173" s="13"/>
      <c r="X173" s="56"/>
      <c r="Y173" s="56"/>
      <c r="Z173" s="13"/>
      <c r="AA173" s="13"/>
      <c r="AB173" s="13"/>
      <c r="AC173" s="13"/>
      <c r="AD173" s="13"/>
      <c r="AE173" s="56"/>
      <c r="AF173" s="56"/>
      <c r="AG173" s="13"/>
      <c r="AH173" s="13"/>
      <c r="AI173" s="13"/>
      <c r="AJ173" s="13"/>
      <c r="AK173" s="113">
        <f t="shared" si="8"/>
        <v>0</v>
      </c>
      <c r="AL173" s="43">
        <f t="shared" si="10"/>
        <v>0</v>
      </c>
      <c r="AM173" s="43">
        <f t="shared" si="9"/>
        <v>0</v>
      </c>
    </row>
    <row r="174" spans="1:39" ht="13.5" thickBot="1" x14ac:dyDescent="0.25">
      <c r="A174" s="170"/>
      <c r="B174" s="160"/>
      <c r="C174" s="94" t="s">
        <v>11</v>
      </c>
      <c r="D174" s="24"/>
      <c r="E174" s="71"/>
      <c r="F174" s="163"/>
      <c r="G174" s="91"/>
      <c r="H174" s="20"/>
      <c r="I174" s="20"/>
      <c r="J174" s="57"/>
      <c r="K174" s="57"/>
      <c r="L174" s="67"/>
      <c r="M174" s="20"/>
      <c r="N174" s="20"/>
      <c r="O174" s="20"/>
      <c r="P174" s="20"/>
      <c r="Q174" s="57"/>
      <c r="R174" s="57"/>
      <c r="S174" s="20"/>
      <c r="T174" s="20"/>
      <c r="U174" s="20"/>
      <c r="V174" s="20"/>
      <c r="W174" s="20"/>
      <c r="X174" s="57"/>
      <c r="Y174" s="57"/>
      <c r="Z174" s="20"/>
      <c r="AA174" s="20"/>
      <c r="AB174" s="20"/>
      <c r="AC174" s="20"/>
      <c r="AD174" s="20"/>
      <c r="AE174" s="57"/>
      <c r="AF174" s="57"/>
      <c r="AG174" s="20"/>
      <c r="AH174" s="20"/>
      <c r="AI174" s="20"/>
      <c r="AJ174" s="20"/>
      <c r="AK174" s="114">
        <f t="shared" si="8"/>
        <v>0</v>
      </c>
      <c r="AL174" s="44">
        <f t="shared" si="10"/>
        <v>0</v>
      </c>
      <c r="AM174" s="44">
        <f t="shared" si="9"/>
        <v>0</v>
      </c>
    </row>
    <row r="175" spans="1:39" x14ac:dyDescent="0.2">
      <c r="A175" s="168" t="s">
        <v>57</v>
      </c>
      <c r="B175" s="158">
        <v>1</v>
      </c>
      <c r="C175" s="92" t="s">
        <v>4</v>
      </c>
      <c r="D175" s="69"/>
      <c r="E175" s="70">
        <v>30</v>
      </c>
      <c r="F175" s="164" t="s">
        <v>21</v>
      </c>
      <c r="G175" s="88"/>
      <c r="H175" s="19"/>
      <c r="I175" s="19"/>
      <c r="J175" s="54"/>
      <c r="K175" s="54"/>
      <c r="L175" s="64"/>
      <c r="M175" s="19"/>
      <c r="N175" s="19"/>
      <c r="O175" s="19"/>
      <c r="P175" s="19"/>
      <c r="Q175" s="54"/>
      <c r="R175" s="54"/>
      <c r="S175" s="19"/>
      <c r="T175" s="19"/>
      <c r="U175" s="19"/>
      <c r="V175" s="19"/>
      <c r="W175" s="19"/>
      <c r="X175" s="54"/>
      <c r="Y175" s="54"/>
      <c r="Z175" s="19"/>
      <c r="AA175" s="19"/>
      <c r="AB175" s="19"/>
      <c r="AC175" s="19"/>
      <c r="AD175" s="19"/>
      <c r="AE175" s="54"/>
      <c r="AF175" s="54"/>
      <c r="AG175" s="19"/>
      <c r="AH175" s="19"/>
      <c r="AI175" s="19"/>
      <c r="AJ175" s="19"/>
      <c r="AK175" s="112">
        <f t="shared" si="8"/>
        <v>0</v>
      </c>
      <c r="AL175" s="46">
        <f t="shared" si="10"/>
        <v>0</v>
      </c>
      <c r="AM175" s="46">
        <f t="shared" si="9"/>
        <v>0</v>
      </c>
    </row>
    <row r="176" spans="1:39" x14ac:dyDescent="0.2">
      <c r="A176" s="169"/>
      <c r="B176" s="159"/>
      <c r="C176" s="93" t="s">
        <v>10</v>
      </c>
      <c r="D176" s="9"/>
      <c r="E176" s="31"/>
      <c r="F176" s="162"/>
      <c r="G176" s="90"/>
      <c r="H176" s="13"/>
      <c r="I176" s="13"/>
      <c r="J176" s="56"/>
      <c r="K176" s="56"/>
      <c r="L176" s="66"/>
      <c r="M176" s="13"/>
      <c r="N176" s="13"/>
      <c r="O176" s="13"/>
      <c r="P176" s="13"/>
      <c r="Q176" s="56"/>
      <c r="R176" s="56"/>
      <c r="S176" s="13"/>
      <c r="T176" s="13"/>
      <c r="U176" s="13"/>
      <c r="V176" s="13"/>
      <c r="W176" s="13"/>
      <c r="X176" s="56"/>
      <c r="Y176" s="56"/>
      <c r="Z176" s="13"/>
      <c r="AA176" s="13"/>
      <c r="AB176" s="13"/>
      <c r="AC176" s="13"/>
      <c r="AD176" s="13"/>
      <c r="AE176" s="56"/>
      <c r="AF176" s="56"/>
      <c r="AG176" s="13"/>
      <c r="AH176" s="13"/>
      <c r="AI176" s="13"/>
      <c r="AJ176" s="13"/>
      <c r="AK176" s="113">
        <f t="shared" si="8"/>
        <v>0</v>
      </c>
      <c r="AL176" s="43">
        <f t="shared" si="10"/>
        <v>0</v>
      </c>
      <c r="AM176" s="43">
        <f t="shared" si="9"/>
        <v>0</v>
      </c>
    </row>
    <row r="177" spans="1:39" x14ac:dyDescent="0.2">
      <c r="A177" s="169"/>
      <c r="B177" s="159"/>
      <c r="C177" s="93" t="s">
        <v>13</v>
      </c>
      <c r="D177" s="9"/>
      <c r="E177" s="32"/>
      <c r="F177" s="162"/>
      <c r="G177" s="90"/>
      <c r="H177" s="13"/>
      <c r="I177" s="13"/>
      <c r="J177" s="56"/>
      <c r="K177" s="56"/>
      <c r="L177" s="66"/>
      <c r="M177" s="13"/>
      <c r="N177" s="13"/>
      <c r="O177" s="13"/>
      <c r="P177" s="13"/>
      <c r="Q177" s="56"/>
      <c r="R177" s="56"/>
      <c r="S177" s="13"/>
      <c r="T177" s="13"/>
      <c r="U177" s="13"/>
      <c r="V177" s="13"/>
      <c r="W177" s="13"/>
      <c r="X177" s="56"/>
      <c r="Y177" s="56"/>
      <c r="Z177" s="13"/>
      <c r="AA177" s="13"/>
      <c r="AB177" s="13"/>
      <c r="AC177" s="13"/>
      <c r="AD177" s="13"/>
      <c r="AE177" s="56"/>
      <c r="AF177" s="56"/>
      <c r="AG177" s="13"/>
      <c r="AH177" s="13"/>
      <c r="AI177" s="13"/>
      <c r="AJ177" s="13"/>
      <c r="AK177" s="113">
        <f t="shared" si="8"/>
        <v>0</v>
      </c>
      <c r="AL177" s="43">
        <f t="shared" si="10"/>
        <v>0</v>
      </c>
      <c r="AM177" s="43">
        <f t="shared" si="9"/>
        <v>0</v>
      </c>
    </row>
    <row r="178" spans="1:39" ht="13.5" thickBot="1" x14ac:dyDescent="0.25">
      <c r="A178" s="170"/>
      <c r="B178" s="160"/>
      <c r="C178" s="94" t="s">
        <v>11</v>
      </c>
      <c r="D178" s="24"/>
      <c r="E178" s="71"/>
      <c r="F178" s="163"/>
      <c r="G178" s="91"/>
      <c r="H178" s="20"/>
      <c r="I178" s="20"/>
      <c r="J178" s="57"/>
      <c r="K178" s="57"/>
      <c r="L178" s="67"/>
      <c r="M178" s="20"/>
      <c r="N178" s="20"/>
      <c r="O178" s="20"/>
      <c r="P178" s="20"/>
      <c r="Q178" s="57"/>
      <c r="R178" s="57"/>
      <c r="S178" s="20"/>
      <c r="T178" s="20"/>
      <c r="U178" s="20"/>
      <c r="V178" s="20"/>
      <c r="W178" s="20"/>
      <c r="X178" s="57"/>
      <c r="Y178" s="57"/>
      <c r="Z178" s="20"/>
      <c r="AA178" s="20"/>
      <c r="AB178" s="20"/>
      <c r="AC178" s="20"/>
      <c r="AD178" s="20"/>
      <c r="AE178" s="57"/>
      <c r="AF178" s="57"/>
      <c r="AG178" s="20"/>
      <c r="AH178" s="20"/>
      <c r="AI178" s="20"/>
      <c r="AJ178" s="20"/>
      <c r="AK178" s="114">
        <f t="shared" si="8"/>
        <v>0</v>
      </c>
      <c r="AL178" s="44">
        <f t="shared" si="10"/>
        <v>0</v>
      </c>
      <c r="AM178" s="44">
        <f t="shared" si="9"/>
        <v>0</v>
      </c>
    </row>
    <row r="179" spans="1:39" x14ac:dyDescent="0.2">
      <c r="A179" s="168" t="s">
        <v>58</v>
      </c>
      <c r="B179" s="158">
        <v>1</v>
      </c>
      <c r="C179" s="92" t="s">
        <v>4</v>
      </c>
      <c r="D179" s="69"/>
      <c r="E179" s="70"/>
      <c r="F179" s="164" t="s">
        <v>8</v>
      </c>
      <c r="G179" s="88"/>
      <c r="H179" s="19"/>
      <c r="I179" s="19"/>
      <c r="J179" s="54"/>
      <c r="K179" s="54"/>
      <c r="L179" s="64"/>
      <c r="M179" s="19"/>
      <c r="N179" s="19"/>
      <c r="O179" s="19"/>
      <c r="P179" s="19"/>
      <c r="Q179" s="54"/>
      <c r="R179" s="54"/>
      <c r="S179" s="19"/>
      <c r="T179" s="19"/>
      <c r="U179" s="19"/>
      <c r="V179" s="19"/>
      <c r="W179" s="19"/>
      <c r="X179" s="54"/>
      <c r="Y179" s="54"/>
      <c r="Z179" s="19"/>
      <c r="AA179" s="19"/>
      <c r="AB179" s="19"/>
      <c r="AC179" s="19"/>
      <c r="AD179" s="19"/>
      <c r="AE179" s="54"/>
      <c r="AF179" s="54"/>
      <c r="AG179" s="19"/>
      <c r="AH179" s="19"/>
      <c r="AI179" s="19"/>
      <c r="AJ179" s="19"/>
      <c r="AK179" s="112">
        <f t="shared" si="8"/>
        <v>0</v>
      </c>
      <c r="AL179" s="46">
        <f t="shared" si="10"/>
        <v>0</v>
      </c>
      <c r="AM179" s="46">
        <f t="shared" si="9"/>
        <v>0</v>
      </c>
    </row>
    <row r="180" spans="1:39" x14ac:dyDescent="0.2">
      <c r="A180" s="169"/>
      <c r="B180" s="159"/>
      <c r="C180" s="93" t="s">
        <v>10</v>
      </c>
      <c r="D180" s="9"/>
      <c r="E180" s="31"/>
      <c r="F180" s="162"/>
      <c r="G180" s="90"/>
      <c r="H180" s="13"/>
      <c r="I180" s="13"/>
      <c r="J180" s="56"/>
      <c r="K180" s="56"/>
      <c r="L180" s="66"/>
      <c r="M180" s="13"/>
      <c r="N180" s="13"/>
      <c r="O180" s="13"/>
      <c r="P180" s="13"/>
      <c r="Q180" s="56"/>
      <c r="R180" s="56"/>
      <c r="S180" s="13"/>
      <c r="T180" s="13"/>
      <c r="U180" s="13"/>
      <c r="V180" s="13"/>
      <c r="W180" s="13"/>
      <c r="X180" s="56"/>
      <c r="Y180" s="56"/>
      <c r="Z180" s="13"/>
      <c r="AA180" s="13"/>
      <c r="AB180" s="13"/>
      <c r="AC180" s="13"/>
      <c r="AD180" s="13"/>
      <c r="AE180" s="56"/>
      <c r="AF180" s="56"/>
      <c r="AG180" s="13"/>
      <c r="AH180" s="13"/>
      <c r="AI180" s="13"/>
      <c r="AJ180" s="13"/>
      <c r="AK180" s="113">
        <f t="shared" si="8"/>
        <v>0</v>
      </c>
      <c r="AL180" s="43">
        <f t="shared" si="10"/>
        <v>0</v>
      </c>
      <c r="AM180" s="43">
        <f t="shared" si="9"/>
        <v>0</v>
      </c>
    </row>
    <row r="181" spans="1:39" x14ac:dyDescent="0.2">
      <c r="A181" s="169"/>
      <c r="B181" s="159"/>
      <c r="C181" s="93" t="s">
        <v>13</v>
      </c>
      <c r="D181" s="9"/>
      <c r="E181" s="32"/>
      <c r="F181" s="162"/>
      <c r="G181" s="90"/>
      <c r="H181" s="13"/>
      <c r="I181" s="13"/>
      <c r="J181" s="56"/>
      <c r="K181" s="56"/>
      <c r="L181" s="66"/>
      <c r="M181" s="13"/>
      <c r="N181" s="13"/>
      <c r="O181" s="13"/>
      <c r="P181" s="13"/>
      <c r="Q181" s="56"/>
      <c r="R181" s="56"/>
      <c r="S181" s="13"/>
      <c r="T181" s="13"/>
      <c r="U181" s="13"/>
      <c r="V181" s="13"/>
      <c r="W181" s="13"/>
      <c r="X181" s="56"/>
      <c r="Y181" s="56"/>
      <c r="Z181" s="13"/>
      <c r="AA181" s="13"/>
      <c r="AB181" s="13"/>
      <c r="AC181" s="13"/>
      <c r="AD181" s="13"/>
      <c r="AE181" s="56"/>
      <c r="AF181" s="56"/>
      <c r="AG181" s="13"/>
      <c r="AH181" s="13"/>
      <c r="AI181" s="13"/>
      <c r="AJ181" s="13"/>
      <c r="AK181" s="113">
        <f t="shared" si="8"/>
        <v>0</v>
      </c>
      <c r="AL181" s="43">
        <f t="shared" si="10"/>
        <v>0</v>
      </c>
      <c r="AM181" s="43">
        <f t="shared" si="9"/>
        <v>0</v>
      </c>
    </row>
    <row r="182" spans="1:39" ht="13.5" thickBot="1" x14ac:dyDescent="0.25">
      <c r="A182" s="170"/>
      <c r="B182" s="160"/>
      <c r="C182" s="94" t="s">
        <v>11</v>
      </c>
      <c r="D182" s="24"/>
      <c r="E182" s="71"/>
      <c r="F182" s="163"/>
      <c r="G182" s="91"/>
      <c r="H182" s="20"/>
      <c r="I182" s="20"/>
      <c r="J182" s="57"/>
      <c r="K182" s="57"/>
      <c r="L182" s="67"/>
      <c r="M182" s="20"/>
      <c r="N182" s="20"/>
      <c r="O182" s="20"/>
      <c r="P182" s="20"/>
      <c r="Q182" s="57"/>
      <c r="R182" s="57"/>
      <c r="S182" s="20"/>
      <c r="T182" s="20"/>
      <c r="U182" s="20"/>
      <c r="V182" s="20"/>
      <c r="W182" s="20"/>
      <c r="X182" s="57"/>
      <c r="Y182" s="57"/>
      <c r="Z182" s="20"/>
      <c r="AA182" s="20"/>
      <c r="AB182" s="20"/>
      <c r="AC182" s="20"/>
      <c r="AD182" s="20"/>
      <c r="AE182" s="57"/>
      <c r="AF182" s="57"/>
      <c r="AG182" s="20"/>
      <c r="AH182" s="20"/>
      <c r="AI182" s="20"/>
      <c r="AJ182" s="20"/>
      <c r="AK182" s="114">
        <f t="shared" si="8"/>
        <v>0</v>
      </c>
      <c r="AL182" s="44">
        <f t="shared" si="10"/>
        <v>0</v>
      </c>
      <c r="AM182" s="44">
        <f t="shared" si="9"/>
        <v>0</v>
      </c>
    </row>
    <row r="183" spans="1:39" x14ac:dyDescent="0.2">
      <c r="A183" s="168" t="s">
        <v>59</v>
      </c>
      <c r="B183" s="158">
        <v>1</v>
      </c>
      <c r="C183" s="92" t="s">
        <v>4</v>
      </c>
      <c r="D183" s="69"/>
      <c r="E183" s="70">
        <v>30</v>
      </c>
      <c r="F183" s="164" t="s">
        <v>21</v>
      </c>
      <c r="G183" s="88"/>
      <c r="H183" s="19"/>
      <c r="I183" s="19"/>
      <c r="J183" s="54"/>
      <c r="K183" s="54"/>
      <c r="L183" s="64"/>
      <c r="M183" s="19"/>
      <c r="N183" s="19"/>
      <c r="O183" s="19"/>
      <c r="P183" s="19"/>
      <c r="Q183" s="54"/>
      <c r="R183" s="54"/>
      <c r="S183" s="19"/>
      <c r="T183" s="19"/>
      <c r="U183" s="19"/>
      <c r="V183" s="19"/>
      <c r="W183" s="19"/>
      <c r="X183" s="54"/>
      <c r="Y183" s="54"/>
      <c r="Z183" s="19"/>
      <c r="AA183" s="19"/>
      <c r="AB183" s="19"/>
      <c r="AC183" s="19"/>
      <c r="AD183" s="19"/>
      <c r="AE183" s="54"/>
      <c r="AF183" s="54"/>
      <c r="AG183" s="19"/>
      <c r="AH183" s="19"/>
      <c r="AI183" s="19"/>
      <c r="AJ183" s="19"/>
      <c r="AK183" s="112">
        <f t="shared" si="8"/>
        <v>0</v>
      </c>
      <c r="AL183" s="46">
        <f t="shared" si="10"/>
        <v>0</v>
      </c>
      <c r="AM183" s="46">
        <f t="shared" si="9"/>
        <v>0</v>
      </c>
    </row>
    <row r="184" spans="1:39" x14ac:dyDescent="0.2">
      <c r="A184" s="169"/>
      <c r="B184" s="159"/>
      <c r="C184" s="93" t="s">
        <v>10</v>
      </c>
      <c r="D184" s="9"/>
      <c r="E184" s="31"/>
      <c r="F184" s="162"/>
      <c r="G184" s="90"/>
      <c r="H184" s="13"/>
      <c r="I184" s="13"/>
      <c r="J184" s="56"/>
      <c r="K184" s="56"/>
      <c r="L184" s="66"/>
      <c r="M184" s="13"/>
      <c r="N184" s="13"/>
      <c r="O184" s="13"/>
      <c r="P184" s="13"/>
      <c r="Q184" s="56"/>
      <c r="R184" s="56"/>
      <c r="S184" s="13"/>
      <c r="T184" s="13"/>
      <c r="U184" s="13"/>
      <c r="V184" s="13"/>
      <c r="W184" s="13"/>
      <c r="X184" s="56"/>
      <c r="Y184" s="56"/>
      <c r="Z184" s="13"/>
      <c r="AA184" s="13"/>
      <c r="AB184" s="13"/>
      <c r="AC184" s="13"/>
      <c r="AD184" s="13"/>
      <c r="AE184" s="56"/>
      <c r="AF184" s="56"/>
      <c r="AG184" s="13"/>
      <c r="AH184" s="13"/>
      <c r="AI184" s="13"/>
      <c r="AJ184" s="13"/>
      <c r="AK184" s="113">
        <f t="shared" si="8"/>
        <v>0</v>
      </c>
      <c r="AL184" s="43">
        <f t="shared" si="10"/>
        <v>0</v>
      </c>
      <c r="AM184" s="43">
        <f t="shared" si="9"/>
        <v>0</v>
      </c>
    </row>
    <row r="185" spans="1:39" x14ac:dyDescent="0.2">
      <c r="A185" s="169"/>
      <c r="B185" s="159"/>
      <c r="C185" s="93" t="s">
        <v>13</v>
      </c>
      <c r="D185" s="9"/>
      <c r="E185" s="32"/>
      <c r="F185" s="162"/>
      <c r="G185" s="90"/>
      <c r="H185" s="13"/>
      <c r="I185" s="13"/>
      <c r="J185" s="56"/>
      <c r="K185" s="56"/>
      <c r="L185" s="66"/>
      <c r="M185" s="13"/>
      <c r="N185" s="13"/>
      <c r="O185" s="13"/>
      <c r="P185" s="13"/>
      <c r="Q185" s="56"/>
      <c r="R185" s="56"/>
      <c r="S185" s="13"/>
      <c r="T185" s="13"/>
      <c r="U185" s="13"/>
      <c r="V185" s="13"/>
      <c r="W185" s="13"/>
      <c r="X185" s="56"/>
      <c r="Y185" s="56"/>
      <c r="Z185" s="13"/>
      <c r="AA185" s="13"/>
      <c r="AB185" s="13"/>
      <c r="AC185" s="13"/>
      <c r="AD185" s="13"/>
      <c r="AE185" s="56"/>
      <c r="AF185" s="56"/>
      <c r="AG185" s="13"/>
      <c r="AH185" s="13"/>
      <c r="AI185" s="13"/>
      <c r="AJ185" s="13"/>
      <c r="AK185" s="113">
        <f t="shared" si="8"/>
        <v>0</v>
      </c>
      <c r="AL185" s="43">
        <f t="shared" si="10"/>
        <v>0</v>
      </c>
      <c r="AM185" s="43">
        <f t="shared" si="9"/>
        <v>0</v>
      </c>
    </row>
    <row r="186" spans="1:39" ht="13.5" thickBot="1" x14ac:dyDescent="0.25">
      <c r="A186" s="170"/>
      <c r="B186" s="160"/>
      <c r="C186" s="94" t="s">
        <v>11</v>
      </c>
      <c r="D186" s="24"/>
      <c r="E186" s="71"/>
      <c r="F186" s="163"/>
      <c r="G186" s="91"/>
      <c r="H186" s="20"/>
      <c r="I186" s="20"/>
      <c r="J186" s="57"/>
      <c r="K186" s="57"/>
      <c r="L186" s="67"/>
      <c r="M186" s="20"/>
      <c r="N186" s="20"/>
      <c r="O186" s="20"/>
      <c r="P186" s="20"/>
      <c r="Q186" s="57"/>
      <c r="R186" s="57"/>
      <c r="S186" s="20"/>
      <c r="T186" s="20"/>
      <c r="U186" s="20"/>
      <c r="V186" s="20"/>
      <c r="W186" s="20"/>
      <c r="X186" s="57"/>
      <c r="Y186" s="57"/>
      <c r="Z186" s="20"/>
      <c r="AA186" s="20"/>
      <c r="AB186" s="20"/>
      <c r="AC186" s="20"/>
      <c r="AD186" s="20"/>
      <c r="AE186" s="57"/>
      <c r="AF186" s="57"/>
      <c r="AG186" s="20"/>
      <c r="AH186" s="20"/>
      <c r="AI186" s="20"/>
      <c r="AJ186" s="20"/>
      <c r="AK186" s="114">
        <f t="shared" si="8"/>
        <v>0</v>
      </c>
      <c r="AL186" s="44">
        <f t="shared" si="10"/>
        <v>0</v>
      </c>
      <c r="AM186" s="44">
        <f t="shared" si="9"/>
        <v>0</v>
      </c>
    </row>
    <row r="187" spans="1:39" x14ac:dyDescent="0.2">
      <c r="A187" s="168" t="s">
        <v>60</v>
      </c>
      <c r="B187" s="158">
        <v>1</v>
      </c>
      <c r="C187" s="92" t="s">
        <v>4</v>
      </c>
      <c r="D187" s="69"/>
      <c r="E187" s="70"/>
      <c r="F187" s="164" t="s">
        <v>70</v>
      </c>
      <c r="G187" s="88"/>
      <c r="H187" s="19"/>
      <c r="I187" s="19"/>
      <c r="J187" s="54"/>
      <c r="K187" s="54"/>
      <c r="L187" s="64"/>
      <c r="M187" s="19"/>
      <c r="N187" s="19"/>
      <c r="O187" s="19"/>
      <c r="P187" s="19"/>
      <c r="Q187" s="54"/>
      <c r="R187" s="54"/>
      <c r="S187" s="19"/>
      <c r="T187" s="19"/>
      <c r="U187" s="19"/>
      <c r="V187" s="19"/>
      <c r="W187" s="19"/>
      <c r="X187" s="54"/>
      <c r="Y187" s="54"/>
      <c r="Z187" s="19"/>
      <c r="AA187" s="19"/>
      <c r="AB187" s="19"/>
      <c r="AC187" s="19"/>
      <c r="AD187" s="19"/>
      <c r="AE187" s="54"/>
      <c r="AF187" s="54"/>
      <c r="AG187" s="19"/>
      <c r="AH187" s="19"/>
      <c r="AI187" s="19"/>
      <c r="AJ187" s="19"/>
      <c r="AK187" s="112">
        <f t="shared" si="8"/>
        <v>0</v>
      </c>
      <c r="AL187" s="46">
        <f t="shared" si="10"/>
        <v>0</v>
      </c>
      <c r="AM187" s="46">
        <f t="shared" si="9"/>
        <v>0</v>
      </c>
    </row>
    <row r="188" spans="1:39" x14ac:dyDescent="0.2">
      <c r="A188" s="169"/>
      <c r="B188" s="159"/>
      <c r="C188" s="93" t="s">
        <v>10</v>
      </c>
      <c r="D188" s="9"/>
      <c r="E188" s="31"/>
      <c r="F188" s="162"/>
      <c r="G188" s="90"/>
      <c r="H188" s="13"/>
      <c r="I188" s="13"/>
      <c r="J188" s="56"/>
      <c r="K188" s="56"/>
      <c r="L188" s="66"/>
      <c r="M188" s="13"/>
      <c r="N188" s="13"/>
      <c r="O188" s="13"/>
      <c r="P188" s="13"/>
      <c r="Q188" s="56"/>
      <c r="R188" s="56"/>
      <c r="S188" s="13"/>
      <c r="T188" s="13"/>
      <c r="U188" s="13"/>
      <c r="V188" s="13"/>
      <c r="W188" s="13"/>
      <c r="X188" s="56"/>
      <c r="Y188" s="56"/>
      <c r="Z188" s="13"/>
      <c r="AA188" s="13"/>
      <c r="AB188" s="13"/>
      <c r="AC188" s="13"/>
      <c r="AD188" s="13"/>
      <c r="AE188" s="56"/>
      <c r="AF188" s="56"/>
      <c r="AG188" s="13"/>
      <c r="AH188" s="13"/>
      <c r="AI188" s="13"/>
      <c r="AJ188" s="13"/>
      <c r="AK188" s="113">
        <f t="shared" si="8"/>
        <v>0</v>
      </c>
      <c r="AL188" s="43">
        <f t="shared" si="10"/>
        <v>0</v>
      </c>
      <c r="AM188" s="43">
        <f t="shared" si="9"/>
        <v>0</v>
      </c>
    </row>
    <row r="189" spans="1:39" x14ac:dyDescent="0.2">
      <c r="A189" s="169"/>
      <c r="B189" s="159"/>
      <c r="C189" s="93" t="s">
        <v>13</v>
      </c>
      <c r="D189" s="9"/>
      <c r="E189" s="32"/>
      <c r="F189" s="162"/>
      <c r="G189" s="90"/>
      <c r="H189" s="13"/>
      <c r="I189" s="13"/>
      <c r="J189" s="56"/>
      <c r="K189" s="56"/>
      <c r="L189" s="66"/>
      <c r="M189" s="13"/>
      <c r="N189" s="13"/>
      <c r="O189" s="13"/>
      <c r="P189" s="13"/>
      <c r="Q189" s="56"/>
      <c r="R189" s="56"/>
      <c r="S189" s="13"/>
      <c r="T189" s="13"/>
      <c r="U189" s="13"/>
      <c r="V189" s="13"/>
      <c r="W189" s="13"/>
      <c r="X189" s="56"/>
      <c r="Y189" s="56"/>
      <c r="Z189" s="13"/>
      <c r="AA189" s="13"/>
      <c r="AB189" s="13"/>
      <c r="AC189" s="13"/>
      <c r="AD189" s="13"/>
      <c r="AE189" s="56"/>
      <c r="AF189" s="56"/>
      <c r="AG189" s="13"/>
      <c r="AH189" s="13"/>
      <c r="AI189" s="13"/>
      <c r="AJ189" s="13"/>
      <c r="AK189" s="113">
        <f t="shared" si="8"/>
        <v>0</v>
      </c>
      <c r="AL189" s="43">
        <f t="shared" si="10"/>
        <v>0</v>
      </c>
      <c r="AM189" s="43">
        <f t="shared" si="9"/>
        <v>0</v>
      </c>
    </row>
    <row r="190" spans="1:39" ht="13.5" thickBot="1" x14ac:dyDescent="0.25">
      <c r="A190" s="170"/>
      <c r="B190" s="160"/>
      <c r="C190" s="94" t="s">
        <v>11</v>
      </c>
      <c r="D190" s="24"/>
      <c r="E190" s="71"/>
      <c r="F190" s="163"/>
      <c r="G190" s="91"/>
      <c r="H190" s="20"/>
      <c r="I190" s="20"/>
      <c r="J190" s="57"/>
      <c r="K190" s="57"/>
      <c r="L190" s="67"/>
      <c r="M190" s="20"/>
      <c r="N190" s="20"/>
      <c r="O190" s="20"/>
      <c r="P190" s="20"/>
      <c r="Q190" s="57"/>
      <c r="R190" s="57"/>
      <c r="S190" s="20"/>
      <c r="T190" s="20"/>
      <c r="U190" s="20"/>
      <c r="V190" s="20"/>
      <c r="W190" s="20"/>
      <c r="X190" s="57"/>
      <c r="Y190" s="57"/>
      <c r="Z190" s="20"/>
      <c r="AA190" s="20"/>
      <c r="AB190" s="20"/>
      <c r="AC190" s="20"/>
      <c r="AD190" s="20"/>
      <c r="AE190" s="57"/>
      <c r="AF190" s="57"/>
      <c r="AG190" s="20"/>
      <c r="AH190" s="20"/>
      <c r="AI190" s="20"/>
      <c r="AJ190" s="20"/>
      <c r="AK190" s="114">
        <f t="shared" si="8"/>
        <v>0</v>
      </c>
      <c r="AL190" s="44">
        <f t="shared" si="10"/>
        <v>0</v>
      </c>
      <c r="AM190" s="44">
        <f t="shared" si="9"/>
        <v>0</v>
      </c>
    </row>
    <row r="191" spans="1:39" x14ac:dyDescent="0.2">
      <c r="A191" s="155" t="s">
        <v>61</v>
      </c>
      <c r="B191" s="158">
        <v>0.5</v>
      </c>
      <c r="C191" s="92" t="s">
        <v>4</v>
      </c>
      <c r="D191" s="69"/>
      <c r="E191" s="70">
        <v>30</v>
      </c>
      <c r="F191" s="164" t="s">
        <v>9</v>
      </c>
      <c r="G191" s="88"/>
      <c r="H191" s="19"/>
      <c r="I191" s="19"/>
      <c r="J191" s="54"/>
      <c r="K191" s="54"/>
      <c r="L191" s="64"/>
      <c r="M191" s="19"/>
      <c r="N191" s="19"/>
      <c r="O191" s="19"/>
      <c r="P191" s="19"/>
      <c r="Q191" s="54"/>
      <c r="R191" s="54"/>
      <c r="S191" s="19"/>
      <c r="T191" s="19"/>
      <c r="U191" s="19"/>
      <c r="V191" s="19"/>
      <c r="W191" s="19"/>
      <c r="X191" s="54"/>
      <c r="Y191" s="54"/>
      <c r="Z191" s="19"/>
      <c r="AA191" s="19"/>
      <c r="AB191" s="19"/>
      <c r="AC191" s="19"/>
      <c r="AD191" s="19"/>
      <c r="AE191" s="54"/>
      <c r="AF191" s="54"/>
      <c r="AG191" s="19"/>
      <c r="AH191" s="19"/>
      <c r="AI191" s="19"/>
      <c r="AJ191" s="19"/>
      <c r="AK191" s="112">
        <f t="shared" si="8"/>
        <v>0</v>
      </c>
      <c r="AL191" s="46">
        <f t="shared" si="10"/>
        <v>0</v>
      </c>
      <c r="AM191" s="46">
        <f t="shared" si="9"/>
        <v>0</v>
      </c>
    </row>
    <row r="192" spans="1:39" x14ac:dyDescent="0.2">
      <c r="A192" s="156"/>
      <c r="B192" s="159"/>
      <c r="C192" s="93" t="s">
        <v>10</v>
      </c>
      <c r="D192" s="9"/>
      <c r="E192" s="31"/>
      <c r="F192" s="162"/>
      <c r="G192" s="90"/>
      <c r="H192" s="13"/>
      <c r="I192" s="13"/>
      <c r="J192" s="56"/>
      <c r="K192" s="56"/>
      <c r="L192" s="66"/>
      <c r="M192" s="13"/>
      <c r="N192" s="13"/>
      <c r="O192" s="13"/>
      <c r="P192" s="13"/>
      <c r="Q192" s="56"/>
      <c r="R192" s="56"/>
      <c r="S192" s="13"/>
      <c r="T192" s="13"/>
      <c r="U192" s="13"/>
      <c r="V192" s="13"/>
      <c r="W192" s="13"/>
      <c r="X192" s="56"/>
      <c r="Y192" s="56"/>
      <c r="Z192" s="13"/>
      <c r="AA192" s="13"/>
      <c r="AB192" s="13"/>
      <c r="AC192" s="13"/>
      <c r="AD192" s="13"/>
      <c r="AE192" s="56"/>
      <c r="AF192" s="56"/>
      <c r="AG192" s="13"/>
      <c r="AH192" s="13"/>
      <c r="AI192" s="13"/>
      <c r="AJ192" s="13"/>
      <c r="AK192" s="113">
        <f t="shared" si="8"/>
        <v>0</v>
      </c>
      <c r="AL192" s="43">
        <f t="shared" si="10"/>
        <v>0</v>
      </c>
      <c r="AM192" s="43">
        <f t="shared" si="9"/>
        <v>0</v>
      </c>
    </row>
    <row r="193" spans="1:39" x14ac:dyDescent="0.2">
      <c r="A193" s="156"/>
      <c r="B193" s="159"/>
      <c r="C193" s="93" t="s">
        <v>13</v>
      </c>
      <c r="D193" s="9"/>
      <c r="E193" s="32"/>
      <c r="F193" s="162"/>
      <c r="G193" s="90"/>
      <c r="H193" s="13"/>
      <c r="I193" s="13"/>
      <c r="J193" s="56"/>
      <c r="K193" s="56"/>
      <c r="L193" s="66"/>
      <c r="M193" s="13"/>
      <c r="N193" s="13"/>
      <c r="O193" s="13"/>
      <c r="P193" s="13"/>
      <c r="Q193" s="56"/>
      <c r="R193" s="56"/>
      <c r="S193" s="13"/>
      <c r="T193" s="13"/>
      <c r="U193" s="13"/>
      <c r="V193" s="13"/>
      <c r="W193" s="13"/>
      <c r="X193" s="56"/>
      <c r="Y193" s="56"/>
      <c r="Z193" s="13"/>
      <c r="AA193" s="13"/>
      <c r="AB193" s="13"/>
      <c r="AC193" s="13"/>
      <c r="AD193" s="13"/>
      <c r="AE193" s="56"/>
      <c r="AF193" s="56"/>
      <c r="AG193" s="13"/>
      <c r="AH193" s="13"/>
      <c r="AI193" s="13"/>
      <c r="AJ193" s="13"/>
      <c r="AK193" s="113">
        <f t="shared" si="8"/>
        <v>0</v>
      </c>
      <c r="AL193" s="43">
        <f t="shared" si="10"/>
        <v>0</v>
      </c>
      <c r="AM193" s="43">
        <f t="shared" si="9"/>
        <v>0</v>
      </c>
    </row>
    <row r="194" spans="1:39" ht="13.5" thickBot="1" x14ac:dyDescent="0.25">
      <c r="A194" s="157"/>
      <c r="B194" s="160"/>
      <c r="C194" s="94" t="s">
        <v>11</v>
      </c>
      <c r="D194" s="24"/>
      <c r="E194" s="71"/>
      <c r="F194" s="163"/>
      <c r="G194" s="91"/>
      <c r="H194" s="20"/>
      <c r="I194" s="20"/>
      <c r="J194" s="57"/>
      <c r="K194" s="57"/>
      <c r="L194" s="67"/>
      <c r="M194" s="20"/>
      <c r="N194" s="20"/>
      <c r="O194" s="20"/>
      <c r="P194" s="20"/>
      <c r="Q194" s="57"/>
      <c r="R194" s="57"/>
      <c r="S194" s="20"/>
      <c r="T194" s="20"/>
      <c r="U194" s="20"/>
      <c r="V194" s="20"/>
      <c r="W194" s="20"/>
      <c r="X194" s="57"/>
      <c r="Y194" s="57"/>
      <c r="Z194" s="20"/>
      <c r="AA194" s="20"/>
      <c r="AB194" s="20"/>
      <c r="AC194" s="20"/>
      <c r="AD194" s="20"/>
      <c r="AE194" s="57"/>
      <c r="AF194" s="57"/>
      <c r="AG194" s="20"/>
      <c r="AH194" s="20"/>
      <c r="AI194" s="20"/>
      <c r="AJ194" s="20"/>
      <c r="AK194" s="114">
        <f t="shared" si="8"/>
        <v>0</v>
      </c>
      <c r="AL194" s="44">
        <f t="shared" si="10"/>
        <v>0</v>
      </c>
      <c r="AM194" s="44">
        <f t="shared" si="9"/>
        <v>0</v>
      </c>
    </row>
    <row r="195" spans="1:39" x14ac:dyDescent="0.2">
      <c r="A195" s="168" t="s">
        <v>62</v>
      </c>
      <c r="B195" s="158">
        <v>1</v>
      </c>
      <c r="C195" s="92" t="s">
        <v>4</v>
      </c>
      <c r="D195" s="69"/>
      <c r="E195" s="70">
        <v>30</v>
      </c>
      <c r="F195" s="164" t="s">
        <v>9</v>
      </c>
      <c r="G195" s="88"/>
      <c r="H195" s="19"/>
      <c r="I195" s="19"/>
      <c r="J195" s="54"/>
      <c r="K195" s="54"/>
      <c r="L195" s="64"/>
      <c r="M195" s="19"/>
      <c r="N195" s="19"/>
      <c r="O195" s="19"/>
      <c r="P195" s="19">
        <v>1</v>
      </c>
      <c r="Q195" s="54">
        <v>1</v>
      </c>
      <c r="R195" s="54"/>
      <c r="S195" s="19"/>
      <c r="T195" s="19"/>
      <c r="U195" s="19"/>
      <c r="V195" s="19"/>
      <c r="W195" s="19"/>
      <c r="X195" s="54"/>
      <c r="Y195" s="54"/>
      <c r="Z195" s="19"/>
      <c r="AA195" s="19"/>
      <c r="AB195" s="19"/>
      <c r="AC195" s="19"/>
      <c r="AD195" s="19"/>
      <c r="AE195" s="54"/>
      <c r="AF195" s="54"/>
      <c r="AG195" s="19"/>
      <c r="AH195" s="19"/>
      <c r="AI195" s="19"/>
      <c r="AJ195" s="19"/>
      <c r="AK195" s="112">
        <f t="shared" ref="AK195:AK258" si="12">SUM(G195:AJ195)</f>
        <v>2</v>
      </c>
      <c r="AL195" s="46">
        <f t="shared" si="10"/>
        <v>1</v>
      </c>
      <c r="AM195" s="46">
        <f t="shared" si="9"/>
        <v>1</v>
      </c>
    </row>
    <row r="196" spans="1:39" x14ac:dyDescent="0.2">
      <c r="A196" s="169"/>
      <c r="B196" s="159"/>
      <c r="C196" s="93" t="s">
        <v>10</v>
      </c>
      <c r="D196" s="9"/>
      <c r="E196" s="31"/>
      <c r="F196" s="162"/>
      <c r="G196" s="90"/>
      <c r="H196" s="13"/>
      <c r="I196" s="13"/>
      <c r="J196" s="56"/>
      <c r="K196" s="56"/>
      <c r="L196" s="66"/>
      <c r="M196" s="13"/>
      <c r="N196" s="13"/>
      <c r="O196" s="13"/>
      <c r="P196" s="13"/>
      <c r="Q196" s="56"/>
      <c r="R196" s="56"/>
      <c r="S196" s="13"/>
      <c r="T196" s="13"/>
      <c r="U196" s="13"/>
      <c r="V196" s="13"/>
      <c r="W196" s="13"/>
      <c r="X196" s="56"/>
      <c r="Y196" s="56"/>
      <c r="Z196" s="13"/>
      <c r="AA196" s="13"/>
      <c r="AB196" s="13"/>
      <c r="AC196" s="13"/>
      <c r="AD196" s="13"/>
      <c r="AE196" s="56"/>
      <c r="AF196" s="56"/>
      <c r="AG196" s="13"/>
      <c r="AH196" s="13"/>
      <c r="AI196" s="13"/>
      <c r="AJ196" s="13"/>
      <c r="AK196" s="113">
        <f t="shared" si="12"/>
        <v>0</v>
      </c>
      <c r="AL196" s="43">
        <f t="shared" si="10"/>
        <v>0</v>
      </c>
      <c r="AM196" s="43">
        <f t="shared" ref="AM196:AM259" si="13">AL196</f>
        <v>0</v>
      </c>
    </row>
    <row r="197" spans="1:39" x14ac:dyDescent="0.2">
      <c r="A197" s="169"/>
      <c r="B197" s="159"/>
      <c r="C197" s="93" t="s">
        <v>13</v>
      </c>
      <c r="D197" s="9"/>
      <c r="E197" s="32"/>
      <c r="F197" s="162"/>
      <c r="G197" s="90"/>
      <c r="H197" s="13"/>
      <c r="I197" s="13"/>
      <c r="J197" s="56"/>
      <c r="K197" s="56"/>
      <c r="L197" s="66"/>
      <c r="M197" s="13"/>
      <c r="N197" s="13"/>
      <c r="O197" s="13"/>
      <c r="P197" s="13"/>
      <c r="Q197" s="56"/>
      <c r="R197" s="56"/>
      <c r="S197" s="13"/>
      <c r="T197" s="13"/>
      <c r="U197" s="13"/>
      <c r="V197" s="13"/>
      <c r="W197" s="13"/>
      <c r="X197" s="56"/>
      <c r="Y197" s="56"/>
      <c r="Z197" s="13"/>
      <c r="AA197" s="13"/>
      <c r="AB197" s="13"/>
      <c r="AC197" s="13"/>
      <c r="AD197" s="13"/>
      <c r="AE197" s="56"/>
      <c r="AF197" s="56"/>
      <c r="AG197" s="13"/>
      <c r="AH197" s="13"/>
      <c r="AI197" s="13"/>
      <c r="AJ197" s="13"/>
      <c r="AK197" s="113">
        <f t="shared" si="12"/>
        <v>0</v>
      </c>
      <c r="AL197" s="43">
        <f t="shared" si="10"/>
        <v>0</v>
      </c>
      <c r="AM197" s="43">
        <f t="shared" si="13"/>
        <v>0</v>
      </c>
    </row>
    <row r="198" spans="1:39" ht="13.5" thickBot="1" x14ac:dyDescent="0.25">
      <c r="A198" s="170"/>
      <c r="B198" s="160"/>
      <c r="C198" s="94" t="s">
        <v>11</v>
      </c>
      <c r="D198" s="24"/>
      <c r="E198" s="71"/>
      <c r="F198" s="163"/>
      <c r="G198" s="91"/>
      <c r="H198" s="20"/>
      <c r="I198" s="20"/>
      <c r="J198" s="57"/>
      <c r="K198" s="57"/>
      <c r="L198" s="67"/>
      <c r="M198" s="20"/>
      <c r="N198" s="20"/>
      <c r="O198" s="20"/>
      <c r="P198" s="20"/>
      <c r="Q198" s="57"/>
      <c r="R198" s="57"/>
      <c r="S198" s="20"/>
      <c r="T198" s="20"/>
      <c r="U198" s="20"/>
      <c r="V198" s="20"/>
      <c r="W198" s="20"/>
      <c r="X198" s="57"/>
      <c r="Y198" s="57"/>
      <c r="Z198" s="20"/>
      <c r="AA198" s="20"/>
      <c r="AB198" s="20"/>
      <c r="AC198" s="20"/>
      <c r="AD198" s="20"/>
      <c r="AE198" s="57"/>
      <c r="AF198" s="57"/>
      <c r="AG198" s="20"/>
      <c r="AH198" s="20"/>
      <c r="AI198" s="20"/>
      <c r="AJ198" s="20"/>
      <c r="AK198" s="114">
        <f t="shared" si="12"/>
        <v>0</v>
      </c>
      <c r="AL198" s="44">
        <f t="shared" si="10"/>
        <v>0</v>
      </c>
      <c r="AM198" s="44">
        <f t="shared" si="13"/>
        <v>0</v>
      </c>
    </row>
    <row r="199" spans="1:39" x14ac:dyDescent="0.2">
      <c r="A199" s="168" t="s">
        <v>63</v>
      </c>
      <c r="B199" s="158">
        <v>1</v>
      </c>
      <c r="C199" s="92" t="s">
        <v>4</v>
      </c>
      <c r="D199" s="69"/>
      <c r="E199" s="70"/>
      <c r="F199" s="164" t="s">
        <v>70</v>
      </c>
      <c r="G199" s="88"/>
      <c r="H199" s="19"/>
      <c r="I199" s="19"/>
      <c r="J199" s="54"/>
      <c r="K199" s="54"/>
      <c r="L199" s="64"/>
      <c r="M199" s="19"/>
      <c r="N199" s="19"/>
      <c r="O199" s="19"/>
      <c r="P199" s="19"/>
      <c r="Q199" s="54"/>
      <c r="R199" s="54"/>
      <c r="S199" s="19"/>
      <c r="T199" s="19"/>
      <c r="U199" s="19"/>
      <c r="V199" s="19"/>
      <c r="W199" s="19"/>
      <c r="X199" s="54"/>
      <c r="Y199" s="54"/>
      <c r="Z199" s="19"/>
      <c r="AA199" s="19"/>
      <c r="AB199" s="19"/>
      <c r="AC199" s="19"/>
      <c r="AD199" s="19"/>
      <c r="AE199" s="54"/>
      <c r="AF199" s="54"/>
      <c r="AG199" s="19"/>
      <c r="AH199" s="19"/>
      <c r="AI199" s="19"/>
      <c r="AJ199" s="19"/>
      <c r="AK199" s="112">
        <f t="shared" si="12"/>
        <v>0</v>
      </c>
      <c r="AL199" s="46">
        <f t="shared" si="10"/>
        <v>0</v>
      </c>
      <c r="AM199" s="46">
        <f t="shared" si="13"/>
        <v>0</v>
      </c>
    </row>
    <row r="200" spans="1:39" x14ac:dyDescent="0.2">
      <c r="A200" s="169"/>
      <c r="B200" s="159"/>
      <c r="C200" s="93" t="s">
        <v>10</v>
      </c>
      <c r="D200" s="9"/>
      <c r="E200" s="31"/>
      <c r="F200" s="162"/>
      <c r="G200" s="90"/>
      <c r="H200" s="13"/>
      <c r="I200" s="13"/>
      <c r="J200" s="56"/>
      <c r="K200" s="56"/>
      <c r="L200" s="66"/>
      <c r="M200" s="13"/>
      <c r="N200" s="13"/>
      <c r="O200" s="13"/>
      <c r="P200" s="13"/>
      <c r="Q200" s="56"/>
      <c r="R200" s="56"/>
      <c r="S200" s="13"/>
      <c r="T200" s="13"/>
      <c r="U200" s="13"/>
      <c r="V200" s="13"/>
      <c r="W200" s="13"/>
      <c r="X200" s="56"/>
      <c r="Y200" s="56"/>
      <c r="Z200" s="13"/>
      <c r="AA200" s="13"/>
      <c r="AB200" s="13"/>
      <c r="AC200" s="13"/>
      <c r="AD200" s="13"/>
      <c r="AE200" s="56"/>
      <c r="AF200" s="56"/>
      <c r="AG200" s="13"/>
      <c r="AH200" s="13"/>
      <c r="AI200" s="13"/>
      <c r="AJ200" s="13"/>
      <c r="AK200" s="113">
        <f t="shared" si="12"/>
        <v>0</v>
      </c>
      <c r="AL200" s="43">
        <f t="shared" si="10"/>
        <v>0</v>
      </c>
      <c r="AM200" s="43">
        <f t="shared" si="13"/>
        <v>0</v>
      </c>
    </row>
    <row r="201" spans="1:39" x14ac:dyDescent="0.2">
      <c r="A201" s="169"/>
      <c r="B201" s="159"/>
      <c r="C201" s="93" t="s">
        <v>13</v>
      </c>
      <c r="D201" s="9"/>
      <c r="E201" s="32"/>
      <c r="F201" s="162"/>
      <c r="G201" s="90"/>
      <c r="H201" s="13"/>
      <c r="I201" s="13"/>
      <c r="J201" s="56"/>
      <c r="K201" s="56"/>
      <c r="L201" s="66"/>
      <c r="M201" s="13"/>
      <c r="N201" s="13"/>
      <c r="O201" s="13"/>
      <c r="P201" s="13"/>
      <c r="Q201" s="56"/>
      <c r="R201" s="56"/>
      <c r="S201" s="13"/>
      <c r="T201" s="13"/>
      <c r="U201" s="13"/>
      <c r="V201" s="13"/>
      <c r="W201" s="13"/>
      <c r="X201" s="56"/>
      <c r="Y201" s="56"/>
      <c r="Z201" s="13"/>
      <c r="AA201" s="13"/>
      <c r="AB201" s="13"/>
      <c r="AC201" s="13"/>
      <c r="AD201" s="13"/>
      <c r="AE201" s="56"/>
      <c r="AF201" s="56"/>
      <c r="AG201" s="13"/>
      <c r="AH201" s="13"/>
      <c r="AI201" s="13"/>
      <c r="AJ201" s="13"/>
      <c r="AK201" s="113">
        <f t="shared" si="12"/>
        <v>0</v>
      </c>
      <c r="AL201" s="43">
        <f t="shared" si="10"/>
        <v>0</v>
      </c>
      <c r="AM201" s="43">
        <f t="shared" si="13"/>
        <v>0</v>
      </c>
    </row>
    <row r="202" spans="1:39" ht="13.5" thickBot="1" x14ac:dyDescent="0.25">
      <c r="A202" s="170"/>
      <c r="B202" s="160"/>
      <c r="C202" s="94" t="s">
        <v>11</v>
      </c>
      <c r="D202" s="24"/>
      <c r="E202" s="71"/>
      <c r="F202" s="163"/>
      <c r="G202" s="91"/>
      <c r="H202" s="20"/>
      <c r="I202" s="20"/>
      <c r="J202" s="57"/>
      <c r="K202" s="57"/>
      <c r="L202" s="67"/>
      <c r="M202" s="20"/>
      <c r="N202" s="20"/>
      <c r="O202" s="20"/>
      <c r="P202" s="20"/>
      <c r="Q202" s="57"/>
      <c r="R202" s="57"/>
      <c r="S202" s="20"/>
      <c r="T202" s="20"/>
      <c r="U202" s="20"/>
      <c r="V202" s="20"/>
      <c r="W202" s="20"/>
      <c r="X202" s="57"/>
      <c r="Y202" s="57"/>
      <c r="Z202" s="20"/>
      <c r="AA202" s="20"/>
      <c r="AB202" s="20"/>
      <c r="AC202" s="20"/>
      <c r="AD202" s="20"/>
      <c r="AE202" s="57"/>
      <c r="AF202" s="57"/>
      <c r="AG202" s="20"/>
      <c r="AH202" s="20"/>
      <c r="AI202" s="20"/>
      <c r="AJ202" s="20"/>
      <c r="AK202" s="114">
        <f t="shared" si="12"/>
        <v>0</v>
      </c>
      <c r="AL202" s="44">
        <f t="shared" si="10"/>
        <v>0</v>
      </c>
      <c r="AM202" s="44">
        <f t="shared" si="13"/>
        <v>0</v>
      </c>
    </row>
    <row r="203" spans="1:39" x14ac:dyDescent="0.2">
      <c r="A203" s="155" t="s">
        <v>64</v>
      </c>
      <c r="B203" s="158">
        <v>0.5</v>
      </c>
      <c r="C203" s="92" t="s">
        <v>4</v>
      </c>
      <c r="D203" s="69"/>
      <c r="E203" s="70">
        <v>30</v>
      </c>
      <c r="F203" s="164" t="s">
        <v>9</v>
      </c>
      <c r="G203" s="88"/>
      <c r="H203" s="19"/>
      <c r="I203" s="19"/>
      <c r="J203" s="54"/>
      <c r="K203" s="54"/>
      <c r="L203" s="64"/>
      <c r="M203" s="19"/>
      <c r="N203" s="19"/>
      <c r="O203" s="19"/>
      <c r="P203" s="19"/>
      <c r="Q203" s="54"/>
      <c r="R203" s="54"/>
      <c r="S203" s="19"/>
      <c r="T203" s="19"/>
      <c r="U203" s="19"/>
      <c r="V203" s="19"/>
      <c r="W203" s="19"/>
      <c r="X203" s="54"/>
      <c r="Y203" s="54"/>
      <c r="Z203" s="19"/>
      <c r="AA203" s="19"/>
      <c r="AB203" s="19"/>
      <c r="AC203" s="19"/>
      <c r="AD203" s="19"/>
      <c r="AE203" s="54"/>
      <c r="AF203" s="54"/>
      <c r="AG203" s="19"/>
      <c r="AH203" s="19"/>
      <c r="AI203" s="19"/>
      <c r="AJ203" s="19"/>
      <c r="AK203" s="112">
        <f t="shared" si="12"/>
        <v>0</v>
      </c>
      <c r="AL203" s="46">
        <f t="shared" si="10"/>
        <v>0</v>
      </c>
      <c r="AM203" s="46">
        <f t="shared" si="13"/>
        <v>0</v>
      </c>
    </row>
    <row r="204" spans="1:39" x14ac:dyDescent="0.2">
      <c r="A204" s="156"/>
      <c r="B204" s="159"/>
      <c r="C204" s="93" t="s">
        <v>10</v>
      </c>
      <c r="D204" s="9"/>
      <c r="E204" s="31"/>
      <c r="F204" s="162"/>
      <c r="G204" s="90"/>
      <c r="H204" s="13"/>
      <c r="I204" s="13"/>
      <c r="J204" s="56"/>
      <c r="K204" s="56"/>
      <c r="L204" s="66"/>
      <c r="M204" s="13"/>
      <c r="N204" s="13"/>
      <c r="O204" s="13"/>
      <c r="P204" s="13"/>
      <c r="Q204" s="56"/>
      <c r="R204" s="56"/>
      <c r="S204" s="13"/>
      <c r="T204" s="13"/>
      <c r="U204" s="13"/>
      <c r="V204" s="13"/>
      <c r="W204" s="13"/>
      <c r="X204" s="56"/>
      <c r="Y204" s="56"/>
      <c r="Z204" s="13"/>
      <c r="AA204" s="13"/>
      <c r="AB204" s="13"/>
      <c r="AC204" s="13"/>
      <c r="AD204" s="13"/>
      <c r="AE204" s="56"/>
      <c r="AF204" s="56"/>
      <c r="AG204" s="13"/>
      <c r="AH204" s="13"/>
      <c r="AI204" s="13"/>
      <c r="AJ204" s="13"/>
      <c r="AK204" s="113">
        <f t="shared" si="12"/>
        <v>0</v>
      </c>
      <c r="AL204" s="43">
        <f t="shared" si="10"/>
        <v>0</v>
      </c>
      <c r="AM204" s="43">
        <f t="shared" si="13"/>
        <v>0</v>
      </c>
    </row>
    <row r="205" spans="1:39" x14ac:dyDescent="0.2">
      <c r="A205" s="156"/>
      <c r="B205" s="159"/>
      <c r="C205" s="93" t="s">
        <v>13</v>
      </c>
      <c r="D205" s="9"/>
      <c r="E205" s="32"/>
      <c r="F205" s="162"/>
      <c r="G205" s="90"/>
      <c r="H205" s="13"/>
      <c r="I205" s="13"/>
      <c r="J205" s="56"/>
      <c r="K205" s="56"/>
      <c r="L205" s="66"/>
      <c r="M205" s="13"/>
      <c r="N205" s="13"/>
      <c r="O205" s="13"/>
      <c r="P205" s="13"/>
      <c r="Q205" s="56"/>
      <c r="R205" s="56"/>
      <c r="S205" s="13"/>
      <c r="T205" s="13"/>
      <c r="U205" s="13"/>
      <c r="V205" s="13"/>
      <c r="W205" s="13"/>
      <c r="X205" s="56"/>
      <c r="Y205" s="56"/>
      <c r="Z205" s="13"/>
      <c r="AA205" s="13"/>
      <c r="AB205" s="13"/>
      <c r="AC205" s="13"/>
      <c r="AD205" s="13"/>
      <c r="AE205" s="56"/>
      <c r="AF205" s="56"/>
      <c r="AG205" s="13"/>
      <c r="AH205" s="13"/>
      <c r="AI205" s="13"/>
      <c r="AJ205" s="13"/>
      <c r="AK205" s="113">
        <f t="shared" si="12"/>
        <v>0</v>
      </c>
      <c r="AL205" s="43">
        <f t="shared" si="10"/>
        <v>0</v>
      </c>
      <c r="AM205" s="43">
        <f t="shared" si="13"/>
        <v>0</v>
      </c>
    </row>
    <row r="206" spans="1:39" ht="13.5" thickBot="1" x14ac:dyDescent="0.25">
      <c r="A206" s="157"/>
      <c r="B206" s="160"/>
      <c r="C206" s="94" t="s">
        <v>11</v>
      </c>
      <c r="D206" s="24"/>
      <c r="E206" s="71"/>
      <c r="F206" s="163"/>
      <c r="G206" s="91"/>
      <c r="H206" s="20"/>
      <c r="I206" s="20"/>
      <c r="J206" s="57"/>
      <c r="K206" s="57"/>
      <c r="L206" s="67"/>
      <c r="M206" s="20"/>
      <c r="N206" s="20"/>
      <c r="O206" s="20"/>
      <c r="P206" s="20"/>
      <c r="Q206" s="57"/>
      <c r="R206" s="57"/>
      <c r="S206" s="20"/>
      <c r="T206" s="20"/>
      <c r="U206" s="20"/>
      <c r="V206" s="20"/>
      <c r="W206" s="20"/>
      <c r="X206" s="57"/>
      <c r="Y206" s="57"/>
      <c r="Z206" s="20"/>
      <c r="AA206" s="20"/>
      <c r="AB206" s="20"/>
      <c r="AC206" s="20"/>
      <c r="AD206" s="20"/>
      <c r="AE206" s="57"/>
      <c r="AF206" s="57"/>
      <c r="AG206" s="20"/>
      <c r="AH206" s="20"/>
      <c r="AI206" s="20"/>
      <c r="AJ206" s="20"/>
      <c r="AK206" s="114">
        <f t="shared" si="12"/>
        <v>0</v>
      </c>
      <c r="AL206" s="44">
        <f t="shared" si="10"/>
        <v>0</v>
      </c>
      <c r="AM206" s="44">
        <f t="shared" si="13"/>
        <v>0</v>
      </c>
    </row>
    <row r="207" spans="1:39" x14ac:dyDescent="0.2">
      <c r="A207" s="168" t="s">
        <v>65</v>
      </c>
      <c r="B207" s="158">
        <v>1</v>
      </c>
      <c r="C207" s="92" t="s">
        <v>4</v>
      </c>
      <c r="D207" s="69"/>
      <c r="E207" s="70"/>
      <c r="F207" s="164" t="s">
        <v>70</v>
      </c>
      <c r="G207" s="88"/>
      <c r="H207" s="19"/>
      <c r="I207" s="19"/>
      <c r="J207" s="54"/>
      <c r="K207" s="54"/>
      <c r="L207" s="64"/>
      <c r="M207" s="19"/>
      <c r="N207" s="19"/>
      <c r="O207" s="19"/>
      <c r="P207" s="19"/>
      <c r="Q207" s="54"/>
      <c r="R207" s="54"/>
      <c r="S207" s="19"/>
      <c r="T207" s="19"/>
      <c r="U207" s="19"/>
      <c r="V207" s="19"/>
      <c r="W207" s="19"/>
      <c r="X207" s="54"/>
      <c r="Y207" s="54"/>
      <c r="Z207" s="19"/>
      <c r="AA207" s="19"/>
      <c r="AB207" s="19"/>
      <c r="AC207" s="19"/>
      <c r="AD207" s="19"/>
      <c r="AE207" s="54"/>
      <c r="AF207" s="54"/>
      <c r="AG207" s="19"/>
      <c r="AH207" s="19"/>
      <c r="AI207" s="19"/>
      <c r="AJ207" s="19"/>
      <c r="AK207" s="112">
        <f t="shared" si="12"/>
        <v>0</v>
      </c>
      <c r="AL207" s="46">
        <f t="shared" si="10"/>
        <v>0</v>
      </c>
      <c r="AM207" s="46">
        <f t="shared" si="13"/>
        <v>0</v>
      </c>
    </row>
    <row r="208" spans="1:39" x14ac:dyDescent="0.2">
      <c r="A208" s="169"/>
      <c r="B208" s="159"/>
      <c r="C208" s="93" t="s">
        <v>10</v>
      </c>
      <c r="D208" s="9"/>
      <c r="E208" s="31"/>
      <c r="F208" s="162"/>
      <c r="G208" s="90"/>
      <c r="H208" s="13"/>
      <c r="I208" s="13"/>
      <c r="J208" s="56"/>
      <c r="K208" s="56"/>
      <c r="L208" s="66"/>
      <c r="M208" s="13"/>
      <c r="N208" s="13"/>
      <c r="O208" s="13"/>
      <c r="P208" s="13"/>
      <c r="Q208" s="56"/>
      <c r="R208" s="56"/>
      <c r="S208" s="13"/>
      <c r="T208" s="13"/>
      <c r="U208" s="13"/>
      <c r="V208" s="13"/>
      <c r="W208" s="13"/>
      <c r="X208" s="56"/>
      <c r="Y208" s="56"/>
      <c r="Z208" s="13"/>
      <c r="AA208" s="13"/>
      <c r="AB208" s="13"/>
      <c r="AC208" s="13"/>
      <c r="AD208" s="13"/>
      <c r="AE208" s="56"/>
      <c r="AF208" s="56"/>
      <c r="AG208" s="13"/>
      <c r="AH208" s="13"/>
      <c r="AI208" s="13"/>
      <c r="AJ208" s="13"/>
      <c r="AK208" s="113">
        <f t="shared" si="12"/>
        <v>0</v>
      </c>
      <c r="AL208" s="43">
        <f t="shared" si="10"/>
        <v>0</v>
      </c>
      <c r="AM208" s="43">
        <f t="shared" si="13"/>
        <v>0</v>
      </c>
    </row>
    <row r="209" spans="1:39" x14ac:dyDescent="0.2">
      <c r="A209" s="169"/>
      <c r="B209" s="159"/>
      <c r="C209" s="93" t="s">
        <v>13</v>
      </c>
      <c r="D209" s="9"/>
      <c r="E209" s="32"/>
      <c r="F209" s="162"/>
      <c r="G209" s="90"/>
      <c r="H209" s="13"/>
      <c r="I209" s="13"/>
      <c r="J209" s="56"/>
      <c r="K209" s="56"/>
      <c r="L209" s="66"/>
      <c r="M209" s="13"/>
      <c r="N209" s="13"/>
      <c r="O209" s="13"/>
      <c r="P209" s="13"/>
      <c r="Q209" s="56"/>
      <c r="R209" s="56"/>
      <c r="S209" s="13"/>
      <c r="T209" s="13"/>
      <c r="U209" s="13"/>
      <c r="V209" s="13"/>
      <c r="W209" s="13"/>
      <c r="X209" s="56"/>
      <c r="Y209" s="56"/>
      <c r="Z209" s="13"/>
      <c r="AA209" s="13"/>
      <c r="AB209" s="13"/>
      <c r="AC209" s="13"/>
      <c r="AD209" s="13"/>
      <c r="AE209" s="56"/>
      <c r="AF209" s="56"/>
      <c r="AG209" s="13"/>
      <c r="AH209" s="13"/>
      <c r="AI209" s="13"/>
      <c r="AJ209" s="13"/>
      <c r="AK209" s="113">
        <f t="shared" si="12"/>
        <v>0</v>
      </c>
      <c r="AL209" s="43">
        <f t="shared" si="10"/>
        <v>0</v>
      </c>
      <c r="AM209" s="43">
        <f t="shared" si="13"/>
        <v>0</v>
      </c>
    </row>
    <row r="210" spans="1:39" ht="13.5" thickBot="1" x14ac:dyDescent="0.25">
      <c r="A210" s="170"/>
      <c r="B210" s="160"/>
      <c r="C210" s="94" t="s">
        <v>11</v>
      </c>
      <c r="D210" s="24"/>
      <c r="E210" s="71"/>
      <c r="F210" s="163"/>
      <c r="G210" s="91"/>
      <c r="H210" s="20"/>
      <c r="I210" s="20"/>
      <c r="J210" s="57"/>
      <c r="K210" s="57"/>
      <c r="L210" s="67"/>
      <c r="M210" s="20"/>
      <c r="N210" s="20"/>
      <c r="O210" s="20"/>
      <c r="P210" s="20"/>
      <c r="Q210" s="57"/>
      <c r="R210" s="57"/>
      <c r="S210" s="20"/>
      <c r="T210" s="20"/>
      <c r="U210" s="20"/>
      <c r="V210" s="20"/>
      <c r="W210" s="20"/>
      <c r="X210" s="57"/>
      <c r="Y210" s="57"/>
      <c r="Z210" s="20"/>
      <c r="AA210" s="20"/>
      <c r="AB210" s="20"/>
      <c r="AC210" s="20"/>
      <c r="AD210" s="20"/>
      <c r="AE210" s="57"/>
      <c r="AF210" s="57"/>
      <c r="AG210" s="20"/>
      <c r="AH210" s="20"/>
      <c r="AI210" s="20"/>
      <c r="AJ210" s="20"/>
      <c r="AK210" s="114">
        <f t="shared" si="12"/>
        <v>0</v>
      </c>
      <c r="AL210" s="44">
        <f t="shared" si="10"/>
        <v>0</v>
      </c>
      <c r="AM210" s="44">
        <f t="shared" si="13"/>
        <v>0</v>
      </c>
    </row>
    <row r="211" spans="1:39" x14ac:dyDescent="0.2">
      <c r="A211" s="155" t="s">
        <v>66</v>
      </c>
      <c r="B211" s="158">
        <v>0.8</v>
      </c>
      <c r="C211" s="92" t="s">
        <v>4</v>
      </c>
      <c r="D211" s="69"/>
      <c r="E211" s="70"/>
      <c r="F211" s="164" t="s">
        <v>70</v>
      </c>
      <c r="G211" s="88"/>
      <c r="H211" s="19"/>
      <c r="I211" s="19"/>
      <c r="J211" s="54"/>
      <c r="K211" s="54"/>
      <c r="L211" s="64"/>
      <c r="M211" s="19"/>
      <c r="N211" s="19"/>
      <c r="O211" s="19"/>
      <c r="P211" s="19"/>
      <c r="Q211" s="54"/>
      <c r="R211" s="54"/>
      <c r="S211" s="19"/>
      <c r="T211" s="19"/>
      <c r="U211" s="19"/>
      <c r="V211" s="19"/>
      <c r="W211" s="19"/>
      <c r="X211" s="54"/>
      <c r="Y211" s="54"/>
      <c r="Z211" s="19"/>
      <c r="AA211" s="19"/>
      <c r="AB211" s="19"/>
      <c r="AC211" s="19"/>
      <c r="AD211" s="19"/>
      <c r="AE211" s="54"/>
      <c r="AF211" s="54"/>
      <c r="AG211" s="19"/>
      <c r="AH211" s="19"/>
      <c r="AI211" s="19"/>
      <c r="AJ211" s="19"/>
      <c r="AK211" s="112">
        <f t="shared" si="12"/>
        <v>0</v>
      </c>
      <c r="AL211" s="46">
        <f t="shared" ref="AL211:AL214" si="14">J211+Q211+X211+AE211</f>
        <v>0</v>
      </c>
      <c r="AM211" s="46">
        <f t="shared" si="13"/>
        <v>0</v>
      </c>
    </row>
    <row r="212" spans="1:39" x14ac:dyDescent="0.2">
      <c r="A212" s="156"/>
      <c r="B212" s="159"/>
      <c r="C212" s="93" t="s">
        <v>10</v>
      </c>
      <c r="D212" s="9"/>
      <c r="E212" s="31"/>
      <c r="F212" s="162"/>
      <c r="G212" s="90"/>
      <c r="H212" s="13"/>
      <c r="I212" s="13"/>
      <c r="J212" s="56"/>
      <c r="K212" s="56"/>
      <c r="L212" s="66"/>
      <c r="M212" s="13"/>
      <c r="N212" s="13"/>
      <c r="O212" s="13"/>
      <c r="P212" s="13"/>
      <c r="Q212" s="56"/>
      <c r="R212" s="56"/>
      <c r="S212" s="13"/>
      <c r="T212" s="13"/>
      <c r="U212" s="13"/>
      <c r="V212" s="13"/>
      <c r="W212" s="13"/>
      <c r="X212" s="56"/>
      <c r="Y212" s="56"/>
      <c r="Z212" s="13"/>
      <c r="AA212" s="13"/>
      <c r="AB212" s="13"/>
      <c r="AC212" s="13"/>
      <c r="AD212" s="13"/>
      <c r="AE212" s="56"/>
      <c r="AF212" s="56"/>
      <c r="AG212" s="13"/>
      <c r="AH212" s="13"/>
      <c r="AI212" s="13"/>
      <c r="AJ212" s="13"/>
      <c r="AK212" s="113">
        <f t="shared" si="12"/>
        <v>0</v>
      </c>
      <c r="AL212" s="43">
        <f t="shared" si="14"/>
        <v>0</v>
      </c>
      <c r="AM212" s="43">
        <f t="shared" si="13"/>
        <v>0</v>
      </c>
    </row>
    <row r="213" spans="1:39" x14ac:dyDescent="0.2">
      <c r="A213" s="156"/>
      <c r="B213" s="159"/>
      <c r="C213" s="93" t="s">
        <v>13</v>
      </c>
      <c r="D213" s="9"/>
      <c r="E213" s="32"/>
      <c r="F213" s="162"/>
      <c r="G213" s="90"/>
      <c r="H213" s="13"/>
      <c r="I213" s="13"/>
      <c r="J213" s="56"/>
      <c r="K213" s="56"/>
      <c r="L213" s="66"/>
      <c r="M213" s="13"/>
      <c r="N213" s="13"/>
      <c r="O213" s="13"/>
      <c r="P213" s="13"/>
      <c r="Q213" s="56"/>
      <c r="R213" s="56"/>
      <c r="S213" s="13"/>
      <c r="T213" s="13"/>
      <c r="U213" s="13"/>
      <c r="V213" s="13"/>
      <c r="W213" s="13"/>
      <c r="X213" s="56"/>
      <c r="Y213" s="56"/>
      <c r="Z213" s="13"/>
      <c r="AA213" s="13"/>
      <c r="AB213" s="13"/>
      <c r="AC213" s="13"/>
      <c r="AD213" s="13"/>
      <c r="AE213" s="56"/>
      <c r="AF213" s="56"/>
      <c r="AG213" s="13"/>
      <c r="AH213" s="13"/>
      <c r="AI213" s="13"/>
      <c r="AJ213" s="13"/>
      <c r="AK213" s="113">
        <f t="shared" si="12"/>
        <v>0</v>
      </c>
      <c r="AL213" s="43">
        <f t="shared" si="14"/>
        <v>0</v>
      </c>
      <c r="AM213" s="43">
        <f t="shared" si="13"/>
        <v>0</v>
      </c>
    </row>
    <row r="214" spans="1:39" ht="13.5" thickBot="1" x14ac:dyDescent="0.25">
      <c r="A214" s="157"/>
      <c r="B214" s="160"/>
      <c r="C214" s="94" t="s">
        <v>11</v>
      </c>
      <c r="D214" s="24"/>
      <c r="E214" s="71"/>
      <c r="F214" s="163"/>
      <c r="G214" s="91"/>
      <c r="H214" s="20"/>
      <c r="I214" s="20"/>
      <c r="J214" s="57"/>
      <c r="K214" s="57"/>
      <c r="L214" s="67"/>
      <c r="M214" s="20"/>
      <c r="N214" s="20"/>
      <c r="O214" s="20"/>
      <c r="P214" s="20"/>
      <c r="Q214" s="57"/>
      <c r="R214" s="57"/>
      <c r="S214" s="20"/>
      <c r="T214" s="20"/>
      <c r="U214" s="20"/>
      <c r="V214" s="20"/>
      <c r="W214" s="20"/>
      <c r="X214" s="57"/>
      <c r="Y214" s="57"/>
      <c r="Z214" s="20"/>
      <c r="AA214" s="20"/>
      <c r="AB214" s="20"/>
      <c r="AC214" s="20"/>
      <c r="AD214" s="20"/>
      <c r="AE214" s="57"/>
      <c r="AF214" s="57"/>
      <c r="AG214" s="20"/>
      <c r="AH214" s="20"/>
      <c r="AI214" s="20"/>
      <c r="AJ214" s="20"/>
      <c r="AK214" s="114">
        <f t="shared" si="12"/>
        <v>0</v>
      </c>
      <c r="AL214" s="44">
        <f t="shared" si="14"/>
        <v>0</v>
      </c>
      <c r="AM214" s="44">
        <f t="shared" si="13"/>
        <v>0</v>
      </c>
    </row>
    <row r="215" spans="1:39" x14ac:dyDescent="0.2">
      <c r="A215" s="155" t="s">
        <v>69</v>
      </c>
      <c r="B215" s="158">
        <v>1</v>
      </c>
      <c r="C215" s="92" t="s">
        <v>4</v>
      </c>
      <c r="D215" s="69"/>
      <c r="E215" s="70"/>
      <c r="F215" s="161" t="s">
        <v>115</v>
      </c>
      <c r="G215" s="88"/>
      <c r="H215" s="19"/>
      <c r="I215" s="19"/>
      <c r="J215" s="54"/>
      <c r="K215" s="54"/>
      <c r="L215" s="64"/>
      <c r="M215" s="19"/>
      <c r="N215" s="19"/>
      <c r="O215" s="19"/>
      <c r="P215" s="19"/>
      <c r="Q215" s="54"/>
      <c r="R215" s="54"/>
      <c r="S215" s="19"/>
      <c r="T215" s="19"/>
      <c r="U215" s="19"/>
      <c r="V215" s="19"/>
      <c r="W215" s="19"/>
      <c r="X215" s="54"/>
      <c r="Y215" s="54"/>
      <c r="Z215" s="19"/>
      <c r="AA215" s="19"/>
      <c r="AB215" s="19"/>
      <c r="AC215" s="19"/>
      <c r="AD215" s="19"/>
      <c r="AE215" s="54"/>
      <c r="AF215" s="54"/>
      <c r="AG215" s="19"/>
      <c r="AH215" s="19"/>
      <c r="AI215" s="19"/>
      <c r="AJ215" s="19"/>
      <c r="AK215" s="112">
        <f t="shared" si="12"/>
        <v>0</v>
      </c>
      <c r="AL215" s="46">
        <f t="shared" ref="AL215:AL266" si="15">J215+Q215+X215+AE215</f>
        <v>0</v>
      </c>
      <c r="AM215" s="46">
        <f t="shared" si="13"/>
        <v>0</v>
      </c>
    </row>
    <row r="216" spans="1:39" x14ac:dyDescent="0.2">
      <c r="A216" s="156"/>
      <c r="B216" s="159"/>
      <c r="C216" s="93" t="s">
        <v>10</v>
      </c>
      <c r="D216" s="9"/>
      <c r="E216" s="31"/>
      <c r="F216" s="162"/>
      <c r="G216" s="90"/>
      <c r="H216" s="13"/>
      <c r="I216" s="13"/>
      <c r="J216" s="56"/>
      <c r="K216" s="56"/>
      <c r="L216" s="66"/>
      <c r="M216" s="13"/>
      <c r="N216" s="13"/>
      <c r="O216" s="13"/>
      <c r="P216" s="13"/>
      <c r="Q216" s="56"/>
      <c r="R216" s="56"/>
      <c r="S216" s="13"/>
      <c r="T216" s="13"/>
      <c r="U216" s="13"/>
      <c r="V216" s="13"/>
      <c r="W216" s="13"/>
      <c r="X216" s="56"/>
      <c r="Y216" s="56"/>
      <c r="Z216" s="13"/>
      <c r="AA216" s="13"/>
      <c r="AB216" s="13"/>
      <c r="AC216" s="13"/>
      <c r="AD216" s="13"/>
      <c r="AE216" s="56"/>
      <c r="AF216" s="56"/>
      <c r="AG216" s="13"/>
      <c r="AH216" s="13"/>
      <c r="AI216" s="13"/>
      <c r="AJ216" s="13"/>
      <c r="AK216" s="113">
        <f t="shared" si="12"/>
        <v>0</v>
      </c>
      <c r="AL216" s="43">
        <f t="shared" si="15"/>
        <v>0</v>
      </c>
      <c r="AM216" s="43">
        <f t="shared" si="13"/>
        <v>0</v>
      </c>
    </row>
    <row r="217" spans="1:39" x14ac:dyDescent="0.2">
      <c r="A217" s="156"/>
      <c r="B217" s="159"/>
      <c r="C217" s="93" t="s">
        <v>13</v>
      </c>
      <c r="D217" s="9"/>
      <c r="E217" s="32"/>
      <c r="F217" s="162"/>
      <c r="G217" s="90"/>
      <c r="H217" s="13"/>
      <c r="I217" s="13"/>
      <c r="J217" s="56"/>
      <c r="K217" s="56"/>
      <c r="L217" s="66"/>
      <c r="M217" s="13"/>
      <c r="N217" s="13"/>
      <c r="O217" s="13"/>
      <c r="P217" s="13"/>
      <c r="Q217" s="56"/>
      <c r="R217" s="56"/>
      <c r="S217" s="13"/>
      <c r="T217" s="13"/>
      <c r="U217" s="13"/>
      <c r="V217" s="13"/>
      <c r="W217" s="13"/>
      <c r="X217" s="56"/>
      <c r="Y217" s="56"/>
      <c r="Z217" s="13"/>
      <c r="AA217" s="13"/>
      <c r="AB217" s="13"/>
      <c r="AC217" s="13"/>
      <c r="AD217" s="13"/>
      <c r="AE217" s="56"/>
      <c r="AF217" s="56"/>
      <c r="AG217" s="13"/>
      <c r="AH217" s="13"/>
      <c r="AI217" s="13"/>
      <c r="AJ217" s="13"/>
      <c r="AK217" s="113">
        <f t="shared" si="12"/>
        <v>0</v>
      </c>
      <c r="AL217" s="43">
        <f t="shared" si="15"/>
        <v>0</v>
      </c>
      <c r="AM217" s="43">
        <f t="shared" si="13"/>
        <v>0</v>
      </c>
    </row>
    <row r="218" spans="1:39" ht="13.5" thickBot="1" x14ac:dyDescent="0.25">
      <c r="A218" s="157"/>
      <c r="B218" s="160"/>
      <c r="C218" s="94" t="s">
        <v>11</v>
      </c>
      <c r="D218" s="24"/>
      <c r="E218" s="71"/>
      <c r="F218" s="163"/>
      <c r="G218" s="91"/>
      <c r="H218" s="20"/>
      <c r="I218" s="20"/>
      <c r="J218" s="57"/>
      <c r="K218" s="57"/>
      <c r="L218" s="67"/>
      <c r="M218" s="20"/>
      <c r="N218" s="20"/>
      <c r="O218" s="20"/>
      <c r="P218" s="20"/>
      <c r="Q218" s="57"/>
      <c r="R218" s="57"/>
      <c r="S218" s="20"/>
      <c r="T218" s="20"/>
      <c r="U218" s="20"/>
      <c r="V218" s="20"/>
      <c r="W218" s="20"/>
      <c r="X218" s="57"/>
      <c r="Y218" s="57"/>
      <c r="Z218" s="20"/>
      <c r="AA218" s="20"/>
      <c r="AB218" s="20"/>
      <c r="AC218" s="20"/>
      <c r="AD218" s="20"/>
      <c r="AE218" s="57"/>
      <c r="AF218" s="57"/>
      <c r="AG218" s="20"/>
      <c r="AH218" s="20"/>
      <c r="AI218" s="20"/>
      <c r="AJ218" s="20"/>
      <c r="AK218" s="114">
        <f t="shared" si="12"/>
        <v>0</v>
      </c>
      <c r="AL218" s="44">
        <f t="shared" si="15"/>
        <v>0</v>
      </c>
      <c r="AM218" s="44">
        <f t="shared" si="13"/>
        <v>0</v>
      </c>
    </row>
    <row r="219" spans="1:39" x14ac:dyDescent="0.2">
      <c r="A219" s="155" t="s">
        <v>71</v>
      </c>
      <c r="B219" s="158">
        <v>1</v>
      </c>
      <c r="C219" s="92" t="s">
        <v>4</v>
      </c>
      <c r="D219" s="69"/>
      <c r="E219" s="70"/>
      <c r="F219" s="164" t="s">
        <v>8</v>
      </c>
      <c r="G219" s="88"/>
      <c r="H219" s="19"/>
      <c r="I219" s="19"/>
      <c r="J219" s="54"/>
      <c r="K219" s="54"/>
      <c r="L219" s="64"/>
      <c r="M219" s="19"/>
      <c r="N219" s="19"/>
      <c r="O219" s="19"/>
      <c r="P219" s="19"/>
      <c r="Q219" s="54"/>
      <c r="R219" s="54"/>
      <c r="S219" s="19"/>
      <c r="T219" s="19"/>
      <c r="U219" s="19"/>
      <c r="V219" s="19"/>
      <c r="W219" s="19"/>
      <c r="X219" s="54"/>
      <c r="Y219" s="54"/>
      <c r="Z219" s="19"/>
      <c r="AA219" s="19"/>
      <c r="AB219" s="19"/>
      <c r="AC219" s="19"/>
      <c r="AD219" s="19"/>
      <c r="AE219" s="54"/>
      <c r="AF219" s="54"/>
      <c r="AG219" s="19"/>
      <c r="AH219" s="19"/>
      <c r="AI219" s="19"/>
      <c r="AJ219" s="19"/>
      <c r="AK219" s="112">
        <f t="shared" si="12"/>
        <v>0</v>
      </c>
      <c r="AL219" s="46">
        <f t="shared" si="15"/>
        <v>0</v>
      </c>
      <c r="AM219" s="46">
        <f t="shared" si="13"/>
        <v>0</v>
      </c>
    </row>
    <row r="220" spans="1:39" x14ac:dyDescent="0.2">
      <c r="A220" s="156"/>
      <c r="B220" s="159"/>
      <c r="C220" s="93" t="s">
        <v>10</v>
      </c>
      <c r="D220" s="9"/>
      <c r="E220" s="31"/>
      <c r="F220" s="162"/>
      <c r="G220" s="90"/>
      <c r="H220" s="13"/>
      <c r="I220" s="13"/>
      <c r="J220" s="56"/>
      <c r="K220" s="56"/>
      <c r="L220" s="66"/>
      <c r="M220" s="13"/>
      <c r="N220" s="13"/>
      <c r="O220" s="13"/>
      <c r="P220" s="13"/>
      <c r="Q220" s="56"/>
      <c r="R220" s="56"/>
      <c r="S220" s="13"/>
      <c r="T220" s="13"/>
      <c r="U220" s="13"/>
      <c r="V220" s="13"/>
      <c r="W220" s="13"/>
      <c r="X220" s="56"/>
      <c r="Y220" s="56"/>
      <c r="Z220" s="13"/>
      <c r="AA220" s="13"/>
      <c r="AB220" s="13"/>
      <c r="AC220" s="13"/>
      <c r="AD220" s="13"/>
      <c r="AE220" s="56"/>
      <c r="AF220" s="56"/>
      <c r="AG220" s="13"/>
      <c r="AH220" s="13"/>
      <c r="AI220" s="13"/>
      <c r="AJ220" s="13"/>
      <c r="AK220" s="113">
        <f t="shared" si="12"/>
        <v>0</v>
      </c>
      <c r="AL220" s="43">
        <f t="shared" si="15"/>
        <v>0</v>
      </c>
      <c r="AM220" s="43">
        <f t="shared" si="13"/>
        <v>0</v>
      </c>
    </row>
    <row r="221" spans="1:39" x14ac:dyDescent="0.2">
      <c r="A221" s="156"/>
      <c r="B221" s="159"/>
      <c r="C221" s="93" t="s">
        <v>13</v>
      </c>
      <c r="D221" s="9"/>
      <c r="E221" s="32"/>
      <c r="F221" s="162"/>
      <c r="G221" s="90"/>
      <c r="H221" s="13"/>
      <c r="I221" s="13"/>
      <c r="J221" s="56"/>
      <c r="K221" s="56"/>
      <c r="L221" s="66"/>
      <c r="M221" s="13"/>
      <c r="N221" s="13"/>
      <c r="O221" s="13"/>
      <c r="P221" s="13"/>
      <c r="Q221" s="56"/>
      <c r="R221" s="56"/>
      <c r="S221" s="13"/>
      <c r="T221" s="13"/>
      <c r="U221" s="13"/>
      <c r="V221" s="13"/>
      <c r="W221" s="13"/>
      <c r="X221" s="56"/>
      <c r="Y221" s="56"/>
      <c r="Z221" s="13"/>
      <c r="AA221" s="13"/>
      <c r="AB221" s="13"/>
      <c r="AC221" s="13"/>
      <c r="AD221" s="13"/>
      <c r="AE221" s="56"/>
      <c r="AF221" s="56"/>
      <c r="AG221" s="13"/>
      <c r="AH221" s="13"/>
      <c r="AI221" s="13"/>
      <c r="AJ221" s="13"/>
      <c r="AK221" s="113">
        <f t="shared" si="12"/>
        <v>0</v>
      </c>
      <c r="AL221" s="43">
        <f t="shared" si="15"/>
        <v>0</v>
      </c>
      <c r="AM221" s="43">
        <f t="shared" si="13"/>
        <v>0</v>
      </c>
    </row>
    <row r="222" spans="1:39" ht="13.5" thickBot="1" x14ac:dyDescent="0.25">
      <c r="A222" s="157"/>
      <c r="B222" s="160"/>
      <c r="C222" s="94" t="s">
        <v>11</v>
      </c>
      <c r="D222" s="24"/>
      <c r="E222" s="71"/>
      <c r="F222" s="163"/>
      <c r="G222" s="91"/>
      <c r="H222" s="20"/>
      <c r="I222" s="20"/>
      <c r="J222" s="57"/>
      <c r="K222" s="57"/>
      <c r="L222" s="67"/>
      <c r="M222" s="20"/>
      <c r="N222" s="20"/>
      <c r="O222" s="20"/>
      <c r="P222" s="20"/>
      <c r="Q222" s="57"/>
      <c r="R222" s="57"/>
      <c r="S222" s="20"/>
      <c r="T222" s="20"/>
      <c r="U222" s="20"/>
      <c r="V222" s="20"/>
      <c r="W222" s="20"/>
      <c r="X222" s="57"/>
      <c r="Y222" s="57"/>
      <c r="Z222" s="20"/>
      <c r="AA222" s="20"/>
      <c r="AB222" s="20"/>
      <c r="AC222" s="20"/>
      <c r="AD222" s="20"/>
      <c r="AE222" s="57"/>
      <c r="AF222" s="57"/>
      <c r="AG222" s="20"/>
      <c r="AH222" s="20"/>
      <c r="AI222" s="20"/>
      <c r="AJ222" s="20"/>
      <c r="AK222" s="114">
        <f t="shared" si="12"/>
        <v>0</v>
      </c>
      <c r="AL222" s="44">
        <f t="shared" si="15"/>
        <v>0</v>
      </c>
      <c r="AM222" s="44">
        <f t="shared" si="13"/>
        <v>0</v>
      </c>
    </row>
    <row r="223" spans="1:39" x14ac:dyDescent="0.2">
      <c r="A223" s="165" t="s">
        <v>116</v>
      </c>
      <c r="B223" s="158">
        <v>1</v>
      </c>
      <c r="C223" s="92" t="s">
        <v>4</v>
      </c>
      <c r="D223" s="69"/>
      <c r="E223" s="70"/>
      <c r="F223" s="164" t="s">
        <v>115</v>
      </c>
      <c r="G223" s="88"/>
      <c r="H223" s="19"/>
      <c r="I223" s="19"/>
      <c r="J223" s="54"/>
      <c r="K223" s="54"/>
      <c r="L223" s="64"/>
      <c r="M223" s="19"/>
      <c r="N223" s="19"/>
      <c r="O223" s="19"/>
      <c r="P223" s="19"/>
      <c r="Q223" s="54"/>
      <c r="R223" s="54"/>
      <c r="S223" s="19"/>
      <c r="T223" s="19"/>
      <c r="U223" s="19"/>
      <c r="V223" s="19"/>
      <c r="W223" s="19"/>
      <c r="X223" s="54"/>
      <c r="Y223" s="54"/>
      <c r="Z223" s="19"/>
      <c r="AA223" s="19"/>
      <c r="AB223" s="19"/>
      <c r="AC223" s="19"/>
      <c r="AD223" s="19"/>
      <c r="AE223" s="54"/>
      <c r="AF223" s="54"/>
      <c r="AG223" s="19"/>
      <c r="AH223" s="19"/>
      <c r="AI223" s="19"/>
      <c r="AJ223" s="19"/>
      <c r="AK223" s="112">
        <f t="shared" si="12"/>
        <v>0</v>
      </c>
      <c r="AL223" s="46">
        <f t="shared" si="15"/>
        <v>0</v>
      </c>
      <c r="AM223" s="46">
        <f t="shared" si="13"/>
        <v>0</v>
      </c>
    </row>
    <row r="224" spans="1:39" x14ac:dyDescent="0.2">
      <c r="A224" s="166"/>
      <c r="B224" s="159"/>
      <c r="C224" s="93" t="s">
        <v>10</v>
      </c>
      <c r="D224" s="9"/>
      <c r="E224" s="31"/>
      <c r="F224" s="162"/>
      <c r="G224" s="90"/>
      <c r="H224" s="13"/>
      <c r="I224" s="13"/>
      <c r="J224" s="56"/>
      <c r="K224" s="56"/>
      <c r="L224" s="66"/>
      <c r="M224" s="13"/>
      <c r="N224" s="13"/>
      <c r="O224" s="13"/>
      <c r="P224" s="13"/>
      <c r="Q224" s="56"/>
      <c r="R224" s="56"/>
      <c r="S224" s="13"/>
      <c r="T224" s="13"/>
      <c r="U224" s="13"/>
      <c r="V224" s="13"/>
      <c r="W224" s="13"/>
      <c r="X224" s="56"/>
      <c r="Y224" s="56"/>
      <c r="Z224" s="13"/>
      <c r="AA224" s="13"/>
      <c r="AB224" s="13"/>
      <c r="AC224" s="13"/>
      <c r="AD224" s="13"/>
      <c r="AE224" s="56"/>
      <c r="AF224" s="56"/>
      <c r="AG224" s="13"/>
      <c r="AH224" s="13"/>
      <c r="AI224" s="13"/>
      <c r="AJ224" s="13"/>
      <c r="AK224" s="113">
        <f t="shared" si="12"/>
        <v>0</v>
      </c>
      <c r="AL224" s="43">
        <f t="shared" si="15"/>
        <v>0</v>
      </c>
      <c r="AM224" s="43">
        <f t="shared" si="13"/>
        <v>0</v>
      </c>
    </row>
    <row r="225" spans="1:39" x14ac:dyDescent="0.2">
      <c r="A225" s="166"/>
      <c r="B225" s="159"/>
      <c r="C225" s="93" t="s">
        <v>13</v>
      </c>
      <c r="D225" s="9"/>
      <c r="E225" s="32"/>
      <c r="F225" s="162"/>
      <c r="G225" s="90"/>
      <c r="H225" s="13"/>
      <c r="I225" s="13"/>
      <c r="J225" s="56"/>
      <c r="K225" s="56"/>
      <c r="L225" s="66"/>
      <c r="M225" s="13"/>
      <c r="N225" s="13"/>
      <c r="O225" s="13"/>
      <c r="P225" s="13"/>
      <c r="Q225" s="56"/>
      <c r="R225" s="56"/>
      <c r="S225" s="13"/>
      <c r="T225" s="13"/>
      <c r="U225" s="13"/>
      <c r="V225" s="13"/>
      <c r="W225" s="13"/>
      <c r="X225" s="56"/>
      <c r="Y225" s="56"/>
      <c r="Z225" s="13"/>
      <c r="AA225" s="13"/>
      <c r="AB225" s="13"/>
      <c r="AC225" s="13"/>
      <c r="AD225" s="13"/>
      <c r="AE225" s="56"/>
      <c r="AF225" s="56"/>
      <c r="AG225" s="13"/>
      <c r="AH225" s="13"/>
      <c r="AI225" s="13"/>
      <c r="AJ225" s="13"/>
      <c r="AK225" s="113">
        <f t="shared" si="12"/>
        <v>0</v>
      </c>
      <c r="AL225" s="43">
        <f t="shared" si="15"/>
        <v>0</v>
      </c>
      <c r="AM225" s="43">
        <f t="shared" si="13"/>
        <v>0</v>
      </c>
    </row>
    <row r="226" spans="1:39" ht="13.5" thickBot="1" x14ac:dyDescent="0.25">
      <c r="A226" s="167"/>
      <c r="B226" s="160"/>
      <c r="C226" s="94" t="s">
        <v>11</v>
      </c>
      <c r="D226" s="24"/>
      <c r="E226" s="71"/>
      <c r="F226" s="163"/>
      <c r="G226" s="91"/>
      <c r="H226" s="20"/>
      <c r="I226" s="20"/>
      <c r="J226" s="57"/>
      <c r="K226" s="57"/>
      <c r="L226" s="67"/>
      <c r="M226" s="20"/>
      <c r="N226" s="20"/>
      <c r="O226" s="20"/>
      <c r="P226" s="20"/>
      <c r="Q226" s="57"/>
      <c r="R226" s="57"/>
      <c r="S226" s="20"/>
      <c r="T226" s="20"/>
      <c r="U226" s="20"/>
      <c r="V226" s="20"/>
      <c r="W226" s="20"/>
      <c r="X226" s="57"/>
      <c r="Y226" s="57"/>
      <c r="Z226" s="20"/>
      <c r="AA226" s="20"/>
      <c r="AB226" s="20"/>
      <c r="AC226" s="20"/>
      <c r="AD226" s="20"/>
      <c r="AE226" s="57"/>
      <c r="AF226" s="57"/>
      <c r="AG226" s="20"/>
      <c r="AH226" s="20"/>
      <c r="AI226" s="20"/>
      <c r="AJ226" s="20"/>
      <c r="AK226" s="114">
        <f t="shared" si="12"/>
        <v>0</v>
      </c>
      <c r="AL226" s="44">
        <f t="shared" si="15"/>
        <v>0</v>
      </c>
      <c r="AM226" s="44">
        <f t="shared" si="13"/>
        <v>0</v>
      </c>
    </row>
    <row r="227" spans="1:39" x14ac:dyDescent="0.2">
      <c r="A227" s="155" t="s">
        <v>72</v>
      </c>
      <c r="B227" s="158">
        <v>1</v>
      </c>
      <c r="C227" s="92" t="s">
        <v>4</v>
      </c>
      <c r="D227" s="69"/>
      <c r="E227" s="70">
        <v>30</v>
      </c>
      <c r="F227" s="164" t="s">
        <v>9</v>
      </c>
      <c r="G227" s="88"/>
      <c r="H227" s="19"/>
      <c r="I227" s="19"/>
      <c r="J227" s="54"/>
      <c r="K227" s="54"/>
      <c r="L227" s="64"/>
      <c r="M227" s="19"/>
      <c r="N227" s="19"/>
      <c r="O227" s="19"/>
      <c r="P227" s="19"/>
      <c r="Q227" s="54"/>
      <c r="R227" s="54"/>
      <c r="S227" s="19"/>
      <c r="T227" s="19"/>
      <c r="U227" s="19"/>
      <c r="V227" s="19"/>
      <c r="W227" s="19"/>
      <c r="X227" s="54"/>
      <c r="Y227" s="54"/>
      <c r="Z227" s="19"/>
      <c r="AA227" s="19"/>
      <c r="AB227" s="19"/>
      <c r="AC227" s="19"/>
      <c r="AD227" s="19"/>
      <c r="AE227" s="54"/>
      <c r="AF227" s="54"/>
      <c r="AG227" s="19"/>
      <c r="AH227" s="19"/>
      <c r="AI227" s="19"/>
      <c r="AJ227" s="19"/>
      <c r="AK227" s="112">
        <f t="shared" si="12"/>
        <v>0</v>
      </c>
      <c r="AL227" s="46">
        <f t="shared" si="15"/>
        <v>0</v>
      </c>
      <c r="AM227" s="46">
        <f t="shared" si="13"/>
        <v>0</v>
      </c>
    </row>
    <row r="228" spans="1:39" x14ac:dyDescent="0.2">
      <c r="A228" s="156"/>
      <c r="B228" s="159"/>
      <c r="C228" s="93" t="s">
        <v>10</v>
      </c>
      <c r="D228" s="9"/>
      <c r="E228" s="31"/>
      <c r="F228" s="162"/>
      <c r="G228" s="90"/>
      <c r="H228" s="13"/>
      <c r="I228" s="13"/>
      <c r="J228" s="56"/>
      <c r="K228" s="56"/>
      <c r="L228" s="66"/>
      <c r="M228" s="13"/>
      <c r="N228" s="13"/>
      <c r="O228" s="13"/>
      <c r="P228" s="13"/>
      <c r="Q228" s="56"/>
      <c r="R228" s="56"/>
      <c r="S228" s="13"/>
      <c r="T228" s="13"/>
      <c r="U228" s="13"/>
      <c r="V228" s="13"/>
      <c r="W228" s="13"/>
      <c r="X228" s="56"/>
      <c r="Y228" s="56"/>
      <c r="Z228" s="13"/>
      <c r="AA228" s="13"/>
      <c r="AB228" s="13"/>
      <c r="AC228" s="13"/>
      <c r="AD228" s="13"/>
      <c r="AE228" s="56"/>
      <c r="AF228" s="56"/>
      <c r="AG228" s="13"/>
      <c r="AH228" s="13"/>
      <c r="AI228" s="13"/>
      <c r="AJ228" s="13"/>
      <c r="AK228" s="113">
        <f t="shared" si="12"/>
        <v>0</v>
      </c>
      <c r="AL228" s="43">
        <f t="shared" si="15"/>
        <v>0</v>
      </c>
      <c r="AM228" s="43">
        <f t="shared" si="13"/>
        <v>0</v>
      </c>
    </row>
    <row r="229" spans="1:39" x14ac:dyDescent="0.2">
      <c r="A229" s="156"/>
      <c r="B229" s="159"/>
      <c r="C229" s="93" t="s">
        <v>13</v>
      </c>
      <c r="D229" s="9"/>
      <c r="E229" s="32"/>
      <c r="F229" s="162"/>
      <c r="G229" s="90"/>
      <c r="H229" s="13"/>
      <c r="I229" s="13"/>
      <c r="J229" s="56"/>
      <c r="K229" s="56"/>
      <c r="L229" s="66"/>
      <c r="M229" s="13"/>
      <c r="N229" s="13"/>
      <c r="O229" s="13"/>
      <c r="P229" s="13"/>
      <c r="Q229" s="56"/>
      <c r="R229" s="56"/>
      <c r="S229" s="13"/>
      <c r="T229" s="13"/>
      <c r="U229" s="13"/>
      <c r="V229" s="13"/>
      <c r="W229" s="13"/>
      <c r="X229" s="56"/>
      <c r="Y229" s="56"/>
      <c r="Z229" s="13"/>
      <c r="AA229" s="13"/>
      <c r="AB229" s="13"/>
      <c r="AC229" s="13"/>
      <c r="AD229" s="13"/>
      <c r="AE229" s="56"/>
      <c r="AF229" s="56"/>
      <c r="AG229" s="13"/>
      <c r="AH229" s="13"/>
      <c r="AI229" s="13"/>
      <c r="AJ229" s="13"/>
      <c r="AK229" s="113">
        <f t="shared" si="12"/>
        <v>0</v>
      </c>
      <c r="AL229" s="43">
        <f t="shared" si="15"/>
        <v>0</v>
      </c>
      <c r="AM229" s="43">
        <f t="shared" si="13"/>
        <v>0</v>
      </c>
    </row>
    <row r="230" spans="1:39" ht="13.5" thickBot="1" x14ac:dyDescent="0.25">
      <c r="A230" s="157"/>
      <c r="B230" s="160"/>
      <c r="C230" s="94" t="s">
        <v>11</v>
      </c>
      <c r="D230" s="24"/>
      <c r="E230" s="71"/>
      <c r="F230" s="163"/>
      <c r="G230" s="91"/>
      <c r="H230" s="20"/>
      <c r="I230" s="20"/>
      <c r="J230" s="57"/>
      <c r="K230" s="57"/>
      <c r="L230" s="67"/>
      <c r="M230" s="20"/>
      <c r="N230" s="20"/>
      <c r="O230" s="20"/>
      <c r="P230" s="20"/>
      <c r="Q230" s="57"/>
      <c r="R230" s="57"/>
      <c r="S230" s="20"/>
      <c r="T230" s="20"/>
      <c r="U230" s="20"/>
      <c r="V230" s="20"/>
      <c r="W230" s="20"/>
      <c r="X230" s="57"/>
      <c r="Y230" s="57"/>
      <c r="Z230" s="20"/>
      <c r="AA230" s="20"/>
      <c r="AB230" s="20"/>
      <c r="AC230" s="20"/>
      <c r="AD230" s="20"/>
      <c r="AE230" s="57"/>
      <c r="AF230" s="57"/>
      <c r="AG230" s="20"/>
      <c r="AH230" s="20"/>
      <c r="AI230" s="20"/>
      <c r="AJ230" s="20"/>
      <c r="AK230" s="114">
        <f t="shared" si="12"/>
        <v>0</v>
      </c>
      <c r="AL230" s="44">
        <f t="shared" si="15"/>
        <v>0</v>
      </c>
      <c r="AM230" s="44">
        <f t="shared" si="13"/>
        <v>0</v>
      </c>
    </row>
    <row r="231" spans="1:39" x14ac:dyDescent="0.2">
      <c r="A231" s="155" t="s">
        <v>73</v>
      </c>
      <c r="B231" s="158">
        <v>1</v>
      </c>
      <c r="C231" s="92" t="s">
        <v>4</v>
      </c>
      <c r="D231" s="69"/>
      <c r="E231" s="70">
        <v>30</v>
      </c>
      <c r="F231" s="161" t="s">
        <v>21</v>
      </c>
      <c r="G231" s="88"/>
      <c r="H231" s="19"/>
      <c r="I231" s="19"/>
      <c r="J231" s="54"/>
      <c r="K231" s="54"/>
      <c r="L231" s="64"/>
      <c r="M231" s="19"/>
      <c r="N231" s="19"/>
      <c r="O231" s="19"/>
      <c r="P231" s="19"/>
      <c r="Q231" s="54"/>
      <c r="R231" s="54"/>
      <c r="S231" s="19"/>
      <c r="T231" s="19"/>
      <c r="U231" s="19"/>
      <c r="V231" s="19"/>
      <c r="W231" s="19"/>
      <c r="X231" s="54"/>
      <c r="Y231" s="54"/>
      <c r="Z231" s="19"/>
      <c r="AA231" s="19"/>
      <c r="AB231" s="19"/>
      <c r="AC231" s="19"/>
      <c r="AD231" s="19"/>
      <c r="AE231" s="54"/>
      <c r="AF231" s="54"/>
      <c r="AG231" s="19"/>
      <c r="AH231" s="19"/>
      <c r="AI231" s="19"/>
      <c r="AJ231" s="19"/>
      <c r="AK231" s="112">
        <f t="shared" si="12"/>
        <v>0</v>
      </c>
      <c r="AL231" s="46">
        <f t="shared" si="15"/>
        <v>0</v>
      </c>
      <c r="AM231" s="46">
        <f t="shared" si="13"/>
        <v>0</v>
      </c>
    </row>
    <row r="232" spans="1:39" x14ac:dyDescent="0.2">
      <c r="A232" s="156"/>
      <c r="B232" s="159"/>
      <c r="C232" s="93" t="s">
        <v>10</v>
      </c>
      <c r="D232" s="9"/>
      <c r="E232" s="31"/>
      <c r="F232" s="162"/>
      <c r="G232" s="90"/>
      <c r="H232" s="13"/>
      <c r="I232" s="13"/>
      <c r="J232" s="56"/>
      <c r="K232" s="56"/>
      <c r="L232" s="66"/>
      <c r="M232" s="13"/>
      <c r="N232" s="13"/>
      <c r="O232" s="13"/>
      <c r="P232" s="13"/>
      <c r="Q232" s="56"/>
      <c r="R232" s="56"/>
      <c r="S232" s="13"/>
      <c r="T232" s="13"/>
      <c r="U232" s="13"/>
      <c r="V232" s="13"/>
      <c r="W232" s="13"/>
      <c r="X232" s="56"/>
      <c r="Y232" s="56"/>
      <c r="Z232" s="13"/>
      <c r="AA232" s="13"/>
      <c r="AB232" s="13"/>
      <c r="AC232" s="13"/>
      <c r="AD232" s="13"/>
      <c r="AE232" s="56"/>
      <c r="AF232" s="56"/>
      <c r="AG232" s="13"/>
      <c r="AH232" s="13"/>
      <c r="AI232" s="13"/>
      <c r="AJ232" s="13"/>
      <c r="AK232" s="113">
        <f t="shared" si="12"/>
        <v>0</v>
      </c>
      <c r="AL232" s="43">
        <f t="shared" si="15"/>
        <v>0</v>
      </c>
      <c r="AM232" s="43">
        <f t="shared" si="13"/>
        <v>0</v>
      </c>
    </row>
    <row r="233" spans="1:39" x14ac:dyDescent="0.2">
      <c r="A233" s="156"/>
      <c r="B233" s="159"/>
      <c r="C233" s="93" t="s">
        <v>13</v>
      </c>
      <c r="D233" s="9"/>
      <c r="E233" s="32"/>
      <c r="F233" s="162"/>
      <c r="G233" s="90"/>
      <c r="H233" s="13"/>
      <c r="I233" s="13"/>
      <c r="J233" s="56"/>
      <c r="K233" s="56"/>
      <c r="L233" s="66"/>
      <c r="M233" s="13"/>
      <c r="N233" s="13"/>
      <c r="O233" s="13"/>
      <c r="P233" s="13"/>
      <c r="Q233" s="56"/>
      <c r="R233" s="56"/>
      <c r="S233" s="13"/>
      <c r="T233" s="13"/>
      <c r="U233" s="13"/>
      <c r="V233" s="13"/>
      <c r="W233" s="13"/>
      <c r="X233" s="56"/>
      <c r="Y233" s="56"/>
      <c r="Z233" s="13"/>
      <c r="AA233" s="13"/>
      <c r="AB233" s="13"/>
      <c r="AC233" s="13"/>
      <c r="AD233" s="13"/>
      <c r="AE233" s="56"/>
      <c r="AF233" s="56"/>
      <c r="AG233" s="13"/>
      <c r="AH233" s="13"/>
      <c r="AI233" s="13"/>
      <c r="AJ233" s="13"/>
      <c r="AK233" s="113">
        <f t="shared" si="12"/>
        <v>0</v>
      </c>
      <c r="AL233" s="43">
        <f t="shared" si="15"/>
        <v>0</v>
      </c>
      <c r="AM233" s="43">
        <f t="shared" si="13"/>
        <v>0</v>
      </c>
    </row>
    <row r="234" spans="1:39" ht="13.5" thickBot="1" x14ac:dyDescent="0.25">
      <c r="A234" s="157"/>
      <c r="B234" s="160"/>
      <c r="C234" s="94" t="s">
        <v>11</v>
      </c>
      <c r="D234" s="24"/>
      <c r="E234" s="71"/>
      <c r="F234" s="163"/>
      <c r="G234" s="91"/>
      <c r="H234" s="20"/>
      <c r="I234" s="20"/>
      <c r="J234" s="57"/>
      <c r="K234" s="57"/>
      <c r="L234" s="67"/>
      <c r="M234" s="20"/>
      <c r="N234" s="20"/>
      <c r="O234" s="20"/>
      <c r="P234" s="20"/>
      <c r="Q234" s="57"/>
      <c r="R234" s="57"/>
      <c r="S234" s="20"/>
      <c r="T234" s="20"/>
      <c r="U234" s="20"/>
      <c r="V234" s="20"/>
      <c r="W234" s="20"/>
      <c r="X234" s="57"/>
      <c r="Y234" s="57"/>
      <c r="Z234" s="20"/>
      <c r="AA234" s="20"/>
      <c r="AB234" s="20"/>
      <c r="AC234" s="20"/>
      <c r="AD234" s="20"/>
      <c r="AE234" s="57"/>
      <c r="AF234" s="57"/>
      <c r="AG234" s="20"/>
      <c r="AH234" s="20"/>
      <c r="AI234" s="20"/>
      <c r="AJ234" s="20"/>
      <c r="AK234" s="114">
        <f t="shared" si="12"/>
        <v>0</v>
      </c>
      <c r="AL234" s="44">
        <f t="shared" si="15"/>
        <v>0</v>
      </c>
      <c r="AM234" s="44">
        <f t="shared" si="13"/>
        <v>0</v>
      </c>
    </row>
    <row r="235" spans="1:39" x14ac:dyDescent="0.2">
      <c r="A235" s="155" t="s">
        <v>74</v>
      </c>
      <c r="B235" s="158">
        <v>1</v>
      </c>
      <c r="C235" s="92" t="s">
        <v>4</v>
      </c>
      <c r="D235" s="69"/>
      <c r="E235" s="70">
        <v>30</v>
      </c>
      <c r="F235" s="164" t="s">
        <v>9</v>
      </c>
      <c r="G235" s="88"/>
      <c r="H235" s="19"/>
      <c r="I235" s="19"/>
      <c r="J235" s="54"/>
      <c r="K235" s="54"/>
      <c r="L235" s="64"/>
      <c r="M235" s="19"/>
      <c r="N235" s="19"/>
      <c r="O235" s="19"/>
      <c r="P235" s="19"/>
      <c r="Q235" s="54"/>
      <c r="R235" s="54"/>
      <c r="S235" s="19"/>
      <c r="T235" s="19"/>
      <c r="U235" s="19"/>
      <c r="V235" s="19"/>
      <c r="W235" s="19"/>
      <c r="X235" s="54"/>
      <c r="Y235" s="54"/>
      <c r="Z235" s="19"/>
      <c r="AA235" s="19"/>
      <c r="AB235" s="19"/>
      <c r="AC235" s="19"/>
      <c r="AD235" s="19"/>
      <c r="AE235" s="54"/>
      <c r="AF235" s="54"/>
      <c r="AG235" s="19"/>
      <c r="AH235" s="19"/>
      <c r="AI235" s="19"/>
      <c r="AJ235" s="19"/>
      <c r="AK235" s="112">
        <f t="shared" si="12"/>
        <v>0</v>
      </c>
      <c r="AL235" s="46">
        <f t="shared" si="15"/>
        <v>0</v>
      </c>
      <c r="AM235" s="46">
        <f t="shared" si="13"/>
        <v>0</v>
      </c>
    </row>
    <row r="236" spans="1:39" x14ac:dyDescent="0.2">
      <c r="A236" s="156"/>
      <c r="B236" s="159"/>
      <c r="C236" s="93" t="s">
        <v>10</v>
      </c>
      <c r="D236" s="9"/>
      <c r="E236" s="31"/>
      <c r="F236" s="162"/>
      <c r="G236" s="90"/>
      <c r="H236" s="13"/>
      <c r="I236" s="13"/>
      <c r="J236" s="56"/>
      <c r="K236" s="56"/>
      <c r="L236" s="66"/>
      <c r="M236" s="13"/>
      <c r="N236" s="13"/>
      <c r="O236" s="13"/>
      <c r="P236" s="13"/>
      <c r="Q236" s="56"/>
      <c r="R236" s="56"/>
      <c r="S236" s="13"/>
      <c r="T236" s="13"/>
      <c r="U236" s="13"/>
      <c r="V236" s="13"/>
      <c r="W236" s="13"/>
      <c r="X236" s="56"/>
      <c r="Y236" s="56"/>
      <c r="Z236" s="13"/>
      <c r="AA236" s="13"/>
      <c r="AB236" s="13"/>
      <c r="AC236" s="13"/>
      <c r="AD236" s="13"/>
      <c r="AE236" s="56"/>
      <c r="AF236" s="56"/>
      <c r="AG236" s="13"/>
      <c r="AH236" s="13"/>
      <c r="AI236" s="13"/>
      <c r="AJ236" s="13"/>
      <c r="AK236" s="113">
        <f t="shared" si="12"/>
        <v>0</v>
      </c>
      <c r="AL236" s="43">
        <f t="shared" si="15"/>
        <v>0</v>
      </c>
      <c r="AM236" s="43">
        <f t="shared" si="13"/>
        <v>0</v>
      </c>
    </row>
    <row r="237" spans="1:39" x14ac:dyDescent="0.2">
      <c r="A237" s="156"/>
      <c r="B237" s="159"/>
      <c r="C237" s="93" t="s">
        <v>13</v>
      </c>
      <c r="D237" s="9"/>
      <c r="E237" s="32"/>
      <c r="F237" s="162"/>
      <c r="G237" s="90"/>
      <c r="H237" s="13"/>
      <c r="I237" s="13"/>
      <c r="J237" s="56"/>
      <c r="K237" s="56"/>
      <c r="L237" s="66"/>
      <c r="M237" s="13"/>
      <c r="N237" s="13"/>
      <c r="O237" s="13"/>
      <c r="P237" s="13"/>
      <c r="Q237" s="56"/>
      <c r="R237" s="56"/>
      <c r="S237" s="13"/>
      <c r="T237" s="13"/>
      <c r="U237" s="13"/>
      <c r="V237" s="13"/>
      <c r="W237" s="13"/>
      <c r="X237" s="56"/>
      <c r="Y237" s="56"/>
      <c r="Z237" s="13"/>
      <c r="AA237" s="13"/>
      <c r="AB237" s="13"/>
      <c r="AC237" s="13"/>
      <c r="AD237" s="13"/>
      <c r="AE237" s="56"/>
      <c r="AF237" s="56"/>
      <c r="AG237" s="13"/>
      <c r="AH237" s="13"/>
      <c r="AI237" s="13"/>
      <c r="AJ237" s="13"/>
      <c r="AK237" s="113">
        <f t="shared" si="12"/>
        <v>0</v>
      </c>
      <c r="AL237" s="43">
        <f t="shared" si="15"/>
        <v>0</v>
      </c>
      <c r="AM237" s="43">
        <f t="shared" si="13"/>
        <v>0</v>
      </c>
    </row>
    <row r="238" spans="1:39" ht="13.5" thickBot="1" x14ac:dyDescent="0.25">
      <c r="A238" s="157"/>
      <c r="B238" s="160"/>
      <c r="C238" s="94" t="s">
        <v>11</v>
      </c>
      <c r="D238" s="24"/>
      <c r="E238" s="71"/>
      <c r="F238" s="163"/>
      <c r="G238" s="91"/>
      <c r="H238" s="20"/>
      <c r="I238" s="20"/>
      <c r="J238" s="57"/>
      <c r="K238" s="57"/>
      <c r="L238" s="67"/>
      <c r="M238" s="20"/>
      <c r="N238" s="20"/>
      <c r="O238" s="20"/>
      <c r="P238" s="20"/>
      <c r="Q238" s="57"/>
      <c r="R238" s="57"/>
      <c r="S238" s="20"/>
      <c r="T238" s="20"/>
      <c r="U238" s="20"/>
      <c r="V238" s="20"/>
      <c r="W238" s="20"/>
      <c r="X238" s="57"/>
      <c r="Y238" s="57"/>
      <c r="Z238" s="20"/>
      <c r="AA238" s="20"/>
      <c r="AB238" s="20"/>
      <c r="AC238" s="20"/>
      <c r="AD238" s="20"/>
      <c r="AE238" s="57"/>
      <c r="AF238" s="57"/>
      <c r="AG238" s="20"/>
      <c r="AH238" s="20"/>
      <c r="AI238" s="20"/>
      <c r="AJ238" s="20"/>
      <c r="AK238" s="114">
        <f t="shared" si="12"/>
        <v>0</v>
      </c>
      <c r="AL238" s="44">
        <f t="shared" si="15"/>
        <v>0</v>
      </c>
      <c r="AM238" s="44">
        <f t="shared" si="13"/>
        <v>0</v>
      </c>
    </row>
    <row r="239" spans="1:39" x14ac:dyDescent="0.2">
      <c r="A239" s="155" t="s">
        <v>75</v>
      </c>
      <c r="B239" s="158">
        <v>1</v>
      </c>
      <c r="C239" s="92" t="s">
        <v>4</v>
      </c>
      <c r="D239" s="69"/>
      <c r="E239" s="70">
        <v>30</v>
      </c>
      <c r="F239" s="164" t="s">
        <v>9</v>
      </c>
      <c r="G239" s="88"/>
      <c r="H239" s="19"/>
      <c r="I239" s="19"/>
      <c r="J239" s="54"/>
      <c r="K239" s="54"/>
      <c r="L239" s="64"/>
      <c r="M239" s="19"/>
      <c r="N239" s="19"/>
      <c r="O239" s="19"/>
      <c r="P239" s="19"/>
      <c r="Q239" s="54"/>
      <c r="R239" s="54"/>
      <c r="S239" s="19"/>
      <c r="T239" s="19"/>
      <c r="U239" s="19"/>
      <c r="V239" s="19"/>
      <c r="W239" s="19"/>
      <c r="X239" s="54"/>
      <c r="Y239" s="54"/>
      <c r="Z239" s="19"/>
      <c r="AA239" s="19"/>
      <c r="AB239" s="19"/>
      <c r="AC239" s="19"/>
      <c r="AD239" s="19"/>
      <c r="AE239" s="54"/>
      <c r="AF239" s="54"/>
      <c r="AG239" s="19"/>
      <c r="AH239" s="19"/>
      <c r="AI239" s="19"/>
      <c r="AJ239" s="19"/>
      <c r="AK239" s="112">
        <f t="shared" si="12"/>
        <v>0</v>
      </c>
      <c r="AL239" s="46">
        <f t="shared" si="15"/>
        <v>0</v>
      </c>
      <c r="AM239" s="46">
        <f t="shared" si="13"/>
        <v>0</v>
      </c>
    </row>
    <row r="240" spans="1:39" x14ac:dyDescent="0.2">
      <c r="A240" s="156"/>
      <c r="B240" s="159"/>
      <c r="C240" s="93" t="s">
        <v>10</v>
      </c>
      <c r="D240" s="9"/>
      <c r="E240" s="31"/>
      <c r="F240" s="162"/>
      <c r="G240" s="90"/>
      <c r="H240" s="13"/>
      <c r="I240" s="13"/>
      <c r="J240" s="56"/>
      <c r="K240" s="56"/>
      <c r="L240" s="66"/>
      <c r="M240" s="13"/>
      <c r="N240" s="13"/>
      <c r="O240" s="13"/>
      <c r="P240" s="13"/>
      <c r="Q240" s="56"/>
      <c r="R240" s="56"/>
      <c r="S240" s="13"/>
      <c r="T240" s="13"/>
      <c r="U240" s="13"/>
      <c r="V240" s="13"/>
      <c r="W240" s="13"/>
      <c r="X240" s="56"/>
      <c r="Y240" s="56"/>
      <c r="Z240" s="13"/>
      <c r="AA240" s="13"/>
      <c r="AB240" s="13"/>
      <c r="AC240" s="13"/>
      <c r="AD240" s="13"/>
      <c r="AE240" s="56"/>
      <c r="AF240" s="56"/>
      <c r="AG240" s="13"/>
      <c r="AH240" s="13"/>
      <c r="AI240" s="13"/>
      <c r="AJ240" s="13"/>
      <c r="AK240" s="113">
        <f t="shared" si="12"/>
        <v>0</v>
      </c>
      <c r="AL240" s="43">
        <f t="shared" si="15"/>
        <v>0</v>
      </c>
      <c r="AM240" s="43">
        <f t="shared" si="13"/>
        <v>0</v>
      </c>
    </row>
    <row r="241" spans="1:39" x14ac:dyDescent="0.2">
      <c r="A241" s="156"/>
      <c r="B241" s="159"/>
      <c r="C241" s="93" t="s">
        <v>13</v>
      </c>
      <c r="D241" s="9"/>
      <c r="E241" s="32"/>
      <c r="F241" s="162"/>
      <c r="G241" s="90"/>
      <c r="H241" s="13"/>
      <c r="I241" s="13"/>
      <c r="J241" s="56"/>
      <c r="K241" s="56"/>
      <c r="L241" s="66"/>
      <c r="M241" s="13"/>
      <c r="N241" s="13"/>
      <c r="O241" s="13"/>
      <c r="P241" s="13"/>
      <c r="Q241" s="56"/>
      <c r="R241" s="56"/>
      <c r="S241" s="13"/>
      <c r="T241" s="13"/>
      <c r="U241" s="13"/>
      <c r="V241" s="13"/>
      <c r="W241" s="13"/>
      <c r="X241" s="56"/>
      <c r="Y241" s="56"/>
      <c r="Z241" s="13"/>
      <c r="AA241" s="13"/>
      <c r="AB241" s="13"/>
      <c r="AC241" s="13"/>
      <c r="AD241" s="13"/>
      <c r="AE241" s="56"/>
      <c r="AF241" s="56"/>
      <c r="AG241" s="13"/>
      <c r="AH241" s="13"/>
      <c r="AI241" s="13"/>
      <c r="AJ241" s="13"/>
      <c r="AK241" s="113">
        <f t="shared" si="12"/>
        <v>0</v>
      </c>
      <c r="AL241" s="43">
        <f t="shared" si="15"/>
        <v>0</v>
      </c>
      <c r="AM241" s="43">
        <f t="shared" si="13"/>
        <v>0</v>
      </c>
    </row>
    <row r="242" spans="1:39" ht="13.5" thickBot="1" x14ac:dyDescent="0.25">
      <c r="A242" s="157"/>
      <c r="B242" s="160"/>
      <c r="C242" s="94" t="s">
        <v>11</v>
      </c>
      <c r="D242" s="24"/>
      <c r="E242" s="71"/>
      <c r="F242" s="163"/>
      <c r="G242" s="91"/>
      <c r="H242" s="20"/>
      <c r="I242" s="20"/>
      <c r="J242" s="57"/>
      <c r="K242" s="57"/>
      <c r="L242" s="67"/>
      <c r="M242" s="20"/>
      <c r="N242" s="20"/>
      <c r="O242" s="20"/>
      <c r="P242" s="20"/>
      <c r="Q242" s="57"/>
      <c r="R242" s="57"/>
      <c r="S242" s="20"/>
      <c r="T242" s="20"/>
      <c r="U242" s="20"/>
      <c r="V242" s="20"/>
      <c r="W242" s="20"/>
      <c r="X242" s="57"/>
      <c r="Y242" s="57"/>
      <c r="Z242" s="20"/>
      <c r="AA242" s="20"/>
      <c r="AB242" s="20"/>
      <c r="AC242" s="20"/>
      <c r="AD242" s="20"/>
      <c r="AE242" s="57"/>
      <c r="AF242" s="57"/>
      <c r="AG242" s="20"/>
      <c r="AH242" s="20"/>
      <c r="AI242" s="20"/>
      <c r="AJ242" s="20"/>
      <c r="AK242" s="114">
        <f t="shared" si="12"/>
        <v>0</v>
      </c>
      <c r="AL242" s="44">
        <f t="shared" si="15"/>
        <v>0</v>
      </c>
      <c r="AM242" s="44">
        <f t="shared" si="13"/>
        <v>0</v>
      </c>
    </row>
    <row r="243" spans="1:39" x14ac:dyDescent="0.2">
      <c r="A243" s="155" t="s">
        <v>76</v>
      </c>
      <c r="B243" s="158">
        <v>1</v>
      </c>
      <c r="C243" s="92" t="s">
        <v>4</v>
      </c>
      <c r="D243" s="69"/>
      <c r="E243" s="70"/>
      <c r="F243" s="164" t="s">
        <v>38</v>
      </c>
      <c r="G243" s="88"/>
      <c r="H243" s="19"/>
      <c r="I243" s="19"/>
      <c r="J243" s="54"/>
      <c r="K243" s="54"/>
      <c r="L243" s="64"/>
      <c r="M243" s="19"/>
      <c r="N243" s="19"/>
      <c r="O243" s="19"/>
      <c r="P243" s="19"/>
      <c r="Q243" s="54"/>
      <c r="R243" s="54"/>
      <c r="S243" s="19"/>
      <c r="T243" s="19"/>
      <c r="U243" s="19"/>
      <c r="V243" s="19"/>
      <c r="W243" s="19"/>
      <c r="X243" s="54"/>
      <c r="Y243" s="54"/>
      <c r="Z243" s="19"/>
      <c r="AA243" s="19"/>
      <c r="AB243" s="19"/>
      <c r="AC243" s="19"/>
      <c r="AD243" s="19"/>
      <c r="AE243" s="54"/>
      <c r="AF243" s="54"/>
      <c r="AG243" s="19"/>
      <c r="AH243" s="19"/>
      <c r="AI243" s="19"/>
      <c r="AJ243" s="19"/>
      <c r="AK243" s="112">
        <f t="shared" si="12"/>
        <v>0</v>
      </c>
      <c r="AL243" s="46">
        <f t="shared" si="15"/>
        <v>0</v>
      </c>
      <c r="AM243" s="46">
        <f t="shared" si="13"/>
        <v>0</v>
      </c>
    </row>
    <row r="244" spans="1:39" x14ac:dyDescent="0.2">
      <c r="A244" s="156"/>
      <c r="B244" s="159"/>
      <c r="C244" s="93" t="s">
        <v>10</v>
      </c>
      <c r="D244" s="9"/>
      <c r="E244" s="31"/>
      <c r="F244" s="162"/>
      <c r="G244" s="90"/>
      <c r="H244" s="13"/>
      <c r="I244" s="13"/>
      <c r="J244" s="56"/>
      <c r="K244" s="56"/>
      <c r="L244" s="66"/>
      <c r="M244" s="13"/>
      <c r="N244" s="13"/>
      <c r="O244" s="13"/>
      <c r="P244" s="13"/>
      <c r="Q244" s="56"/>
      <c r="R244" s="56"/>
      <c r="S244" s="13"/>
      <c r="T244" s="13"/>
      <c r="U244" s="13"/>
      <c r="V244" s="13"/>
      <c r="W244" s="13"/>
      <c r="X244" s="56"/>
      <c r="Y244" s="56"/>
      <c r="Z244" s="13"/>
      <c r="AA244" s="13"/>
      <c r="AB244" s="13"/>
      <c r="AC244" s="13"/>
      <c r="AD244" s="13"/>
      <c r="AE244" s="56"/>
      <c r="AF244" s="56"/>
      <c r="AG244" s="13"/>
      <c r="AH244" s="13"/>
      <c r="AI244" s="13"/>
      <c r="AJ244" s="13"/>
      <c r="AK244" s="113">
        <f t="shared" si="12"/>
        <v>0</v>
      </c>
      <c r="AL244" s="43">
        <f t="shared" si="15"/>
        <v>0</v>
      </c>
      <c r="AM244" s="43">
        <f t="shared" si="13"/>
        <v>0</v>
      </c>
    </row>
    <row r="245" spans="1:39" x14ac:dyDescent="0.2">
      <c r="A245" s="156"/>
      <c r="B245" s="159"/>
      <c r="C245" s="93" t="s">
        <v>13</v>
      </c>
      <c r="D245" s="9"/>
      <c r="E245" s="32"/>
      <c r="F245" s="162"/>
      <c r="G245" s="90"/>
      <c r="H245" s="13"/>
      <c r="I245" s="13"/>
      <c r="J245" s="56"/>
      <c r="K245" s="56"/>
      <c r="L245" s="66"/>
      <c r="M245" s="13"/>
      <c r="N245" s="13"/>
      <c r="O245" s="13"/>
      <c r="P245" s="13"/>
      <c r="Q245" s="56"/>
      <c r="R245" s="56"/>
      <c r="S245" s="13"/>
      <c r="T245" s="13"/>
      <c r="U245" s="13"/>
      <c r="V245" s="13"/>
      <c r="W245" s="13"/>
      <c r="X245" s="56"/>
      <c r="Y245" s="56"/>
      <c r="Z245" s="13"/>
      <c r="AA245" s="13"/>
      <c r="AB245" s="13"/>
      <c r="AC245" s="13"/>
      <c r="AD245" s="13"/>
      <c r="AE245" s="56"/>
      <c r="AF245" s="56"/>
      <c r="AG245" s="13"/>
      <c r="AH245" s="13"/>
      <c r="AI245" s="13"/>
      <c r="AJ245" s="13"/>
      <c r="AK245" s="113">
        <f t="shared" si="12"/>
        <v>0</v>
      </c>
      <c r="AL245" s="43">
        <f t="shared" si="15"/>
        <v>0</v>
      </c>
      <c r="AM245" s="43">
        <f t="shared" si="13"/>
        <v>0</v>
      </c>
    </row>
    <row r="246" spans="1:39" ht="13.5" thickBot="1" x14ac:dyDescent="0.25">
      <c r="A246" s="157"/>
      <c r="B246" s="160"/>
      <c r="C246" s="94" t="s">
        <v>11</v>
      </c>
      <c r="D246" s="24"/>
      <c r="E246" s="71"/>
      <c r="F246" s="163"/>
      <c r="G246" s="91"/>
      <c r="H246" s="20"/>
      <c r="I246" s="20"/>
      <c r="J246" s="57"/>
      <c r="K246" s="57"/>
      <c r="L246" s="67"/>
      <c r="M246" s="20"/>
      <c r="N246" s="20"/>
      <c r="O246" s="20"/>
      <c r="P246" s="20"/>
      <c r="Q246" s="57"/>
      <c r="R246" s="57"/>
      <c r="S246" s="20"/>
      <c r="T246" s="20"/>
      <c r="U246" s="20"/>
      <c r="V246" s="20"/>
      <c r="W246" s="20"/>
      <c r="X246" s="57"/>
      <c r="Y246" s="57"/>
      <c r="Z246" s="20"/>
      <c r="AA246" s="20"/>
      <c r="AB246" s="20"/>
      <c r="AC246" s="20"/>
      <c r="AD246" s="20"/>
      <c r="AE246" s="57"/>
      <c r="AF246" s="57"/>
      <c r="AG246" s="20"/>
      <c r="AH246" s="20"/>
      <c r="AI246" s="20"/>
      <c r="AJ246" s="20"/>
      <c r="AK246" s="114">
        <f t="shared" si="12"/>
        <v>0</v>
      </c>
      <c r="AL246" s="44">
        <f t="shared" si="15"/>
        <v>0</v>
      </c>
      <c r="AM246" s="44">
        <f t="shared" si="13"/>
        <v>0</v>
      </c>
    </row>
    <row r="247" spans="1:39" x14ac:dyDescent="0.2">
      <c r="A247" s="155" t="s">
        <v>77</v>
      </c>
      <c r="B247" s="158">
        <v>1</v>
      </c>
      <c r="C247" s="92" t="s">
        <v>4</v>
      </c>
      <c r="D247" s="69"/>
      <c r="E247" s="70">
        <v>30</v>
      </c>
      <c r="F247" s="164" t="s">
        <v>9</v>
      </c>
      <c r="G247" s="88"/>
      <c r="H247" s="19"/>
      <c r="I247" s="19"/>
      <c r="J247" s="54"/>
      <c r="K247" s="54"/>
      <c r="L247" s="64"/>
      <c r="M247" s="19"/>
      <c r="N247" s="19"/>
      <c r="O247" s="19"/>
      <c r="P247" s="19"/>
      <c r="Q247" s="54"/>
      <c r="R247" s="54"/>
      <c r="S247" s="19"/>
      <c r="T247" s="19"/>
      <c r="U247" s="19"/>
      <c r="V247" s="19"/>
      <c r="W247" s="19"/>
      <c r="X247" s="54"/>
      <c r="Y247" s="54"/>
      <c r="Z247" s="19"/>
      <c r="AA247" s="19"/>
      <c r="AB247" s="19"/>
      <c r="AC247" s="19"/>
      <c r="AD247" s="19"/>
      <c r="AE247" s="54"/>
      <c r="AF247" s="54"/>
      <c r="AG247" s="19"/>
      <c r="AH247" s="19"/>
      <c r="AI247" s="19"/>
      <c r="AJ247" s="19"/>
      <c r="AK247" s="112">
        <f t="shared" si="12"/>
        <v>0</v>
      </c>
      <c r="AL247" s="46">
        <f t="shared" si="15"/>
        <v>0</v>
      </c>
      <c r="AM247" s="46">
        <f t="shared" si="13"/>
        <v>0</v>
      </c>
    </row>
    <row r="248" spans="1:39" x14ac:dyDescent="0.2">
      <c r="A248" s="156"/>
      <c r="B248" s="159"/>
      <c r="C248" s="93" t="s">
        <v>10</v>
      </c>
      <c r="D248" s="9"/>
      <c r="E248" s="31"/>
      <c r="F248" s="162"/>
      <c r="G248" s="90"/>
      <c r="H248" s="13"/>
      <c r="I248" s="13"/>
      <c r="J248" s="56"/>
      <c r="K248" s="56"/>
      <c r="L248" s="66"/>
      <c r="M248" s="13"/>
      <c r="N248" s="13"/>
      <c r="O248" s="13"/>
      <c r="P248" s="13"/>
      <c r="Q248" s="56"/>
      <c r="R248" s="56"/>
      <c r="S248" s="13"/>
      <c r="T248" s="13"/>
      <c r="U248" s="13"/>
      <c r="V248" s="13"/>
      <c r="W248" s="13"/>
      <c r="X248" s="56"/>
      <c r="Y248" s="56"/>
      <c r="Z248" s="13"/>
      <c r="AA248" s="13"/>
      <c r="AB248" s="13"/>
      <c r="AC248" s="13"/>
      <c r="AD248" s="13"/>
      <c r="AE248" s="56"/>
      <c r="AF248" s="56"/>
      <c r="AG248" s="13"/>
      <c r="AH248" s="13"/>
      <c r="AI248" s="13"/>
      <c r="AJ248" s="13"/>
      <c r="AK248" s="113">
        <f t="shared" si="12"/>
        <v>0</v>
      </c>
      <c r="AL248" s="43">
        <f t="shared" si="15"/>
        <v>0</v>
      </c>
      <c r="AM248" s="43">
        <f t="shared" si="13"/>
        <v>0</v>
      </c>
    </row>
    <row r="249" spans="1:39" x14ac:dyDescent="0.2">
      <c r="A249" s="156"/>
      <c r="B249" s="159"/>
      <c r="C249" s="93" t="s">
        <v>13</v>
      </c>
      <c r="D249" s="9"/>
      <c r="E249" s="32"/>
      <c r="F249" s="162"/>
      <c r="G249" s="90"/>
      <c r="H249" s="13"/>
      <c r="I249" s="13"/>
      <c r="J249" s="56"/>
      <c r="K249" s="56"/>
      <c r="L249" s="66"/>
      <c r="M249" s="13"/>
      <c r="N249" s="13"/>
      <c r="O249" s="13"/>
      <c r="P249" s="13"/>
      <c r="Q249" s="56"/>
      <c r="R249" s="56"/>
      <c r="S249" s="13"/>
      <c r="T249" s="13"/>
      <c r="U249" s="13"/>
      <c r="V249" s="13"/>
      <c r="W249" s="13"/>
      <c r="X249" s="56"/>
      <c r="Y249" s="56"/>
      <c r="Z249" s="13"/>
      <c r="AA249" s="13"/>
      <c r="AB249" s="13"/>
      <c r="AC249" s="13"/>
      <c r="AD249" s="13"/>
      <c r="AE249" s="56"/>
      <c r="AF249" s="56"/>
      <c r="AG249" s="13"/>
      <c r="AH249" s="13"/>
      <c r="AI249" s="13"/>
      <c r="AJ249" s="13"/>
      <c r="AK249" s="113">
        <f t="shared" si="12"/>
        <v>0</v>
      </c>
      <c r="AL249" s="43">
        <f t="shared" si="15"/>
        <v>0</v>
      </c>
      <c r="AM249" s="43">
        <f t="shared" si="13"/>
        <v>0</v>
      </c>
    </row>
    <row r="250" spans="1:39" ht="13.5" thickBot="1" x14ac:dyDescent="0.25">
      <c r="A250" s="157"/>
      <c r="B250" s="160"/>
      <c r="C250" s="94" t="s">
        <v>11</v>
      </c>
      <c r="D250" s="24"/>
      <c r="E250" s="71"/>
      <c r="F250" s="163"/>
      <c r="G250" s="91"/>
      <c r="H250" s="20"/>
      <c r="I250" s="20"/>
      <c r="J250" s="57"/>
      <c r="K250" s="57"/>
      <c r="L250" s="67"/>
      <c r="M250" s="20"/>
      <c r="N250" s="20"/>
      <c r="O250" s="20"/>
      <c r="P250" s="20"/>
      <c r="Q250" s="57"/>
      <c r="R250" s="57"/>
      <c r="S250" s="20"/>
      <c r="T250" s="20"/>
      <c r="U250" s="20"/>
      <c r="V250" s="20"/>
      <c r="W250" s="20"/>
      <c r="X250" s="57"/>
      <c r="Y250" s="57"/>
      <c r="Z250" s="20"/>
      <c r="AA250" s="20"/>
      <c r="AB250" s="20"/>
      <c r="AC250" s="20"/>
      <c r="AD250" s="20"/>
      <c r="AE250" s="57"/>
      <c r="AF250" s="57"/>
      <c r="AG250" s="20"/>
      <c r="AH250" s="20"/>
      <c r="AI250" s="20"/>
      <c r="AJ250" s="20"/>
      <c r="AK250" s="114">
        <f t="shared" si="12"/>
        <v>0</v>
      </c>
      <c r="AL250" s="44">
        <f t="shared" si="15"/>
        <v>0</v>
      </c>
      <c r="AM250" s="44">
        <f t="shared" si="13"/>
        <v>0</v>
      </c>
    </row>
    <row r="251" spans="1:39" x14ac:dyDescent="0.2">
      <c r="A251" s="155" t="s">
        <v>78</v>
      </c>
      <c r="B251" s="158">
        <v>1</v>
      </c>
      <c r="C251" s="92" t="s">
        <v>4</v>
      </c>
      <c r="D251" s="69"/>
      <c r="E251" s="70">
        <v>30</v>
      </c>
      <c r="F251" s="164" t="s">
        <v>9</v>
      </c>
      <c r="G251" s="88"/>
      <c r="H251" s="19"/>
      <c r="I251" s="19"/>
      <c r="J251" s="54"/>
      <c r="K251" s="54"/>
      <c r="L251" s="64"/>
      <c r="M251" s="19"/>
      <c r="N251" s="19"/>
      <c r="O251" s="19"/>
      <c r="P251" s="19"/>
      <c r="Q251" s="54"/>
      <c r="R251" s="54"/>
      <c r="S251" s="19"/>
      <c r="T251" s="19"/>
      <c r="U251" s="19"/>
      <c r="V251" s="19"/>
      <c r="W251" s="19"/>
      <c r="X251" s="54"/>
      <c r="Y251" s="54"/>
      <c r="Z251" s="19"/>
      <c r="AA251" s="19"/>
      <c r="AB251" s="19"/>
      <c r="AC251" s="19"/>
      <c r="AD251" s="19"/>
      <c r="AE251" s="54"/>
      <c r="AF251" s="54"/>
      <c r="AG251" s="19"/>
      <c r="AH251" s="19"/>
      <c r="AI251" s="19"/>
      <c r="AJ251" s="19"/>
      <c r="AK251" s="112">
        <f t="shared" si="12"/>
        <v>0</v>
      </c>
      <c r="AL251" s="46">
        <f t="shared" si="15"/>
        <v>0</v>
      </c>
      <c r="AM251" s="46">
        <f t="shared" si="13"/>
        <v>0</v>
      </c>
    </row>
    <row r="252" spans="1:39" x14ac:dyDescent="0.2">
      <c r="A252" s="156"/>
      <c r="B252" s="159"/>
      <c r="C252" s="93" t="s">
        <v>10</v>
      </c>
      <c r="D252" s="9"/>
      <c r="E252" s="31"/>
      <c r="F252" s="162"/>
      <c r="G252" s="90"/>
      <c r="H252" s="13"/>
      <c r="I252" s="13"/>
      <c r="J252" s="56"/>
      <c r="K252" s="56"/>
      <c r="L252" s="66"/>
      <c r="M252" s="13"/>
      <c r="N252" s="13"/>
      <c r="O252" s="13"/>
      <c r="P252" s="13"/>
      <c r="Q252" s="56"/>
      <c r="R252" s="56"/>
      <c r="S252" s="13"/>
      <c r="T252" s="13"/>
      <c r="U252" s="13"/>
      <c r="V252" s="13"/>
      <c r="W252" s="13"/>
      <c r="X252" s="56"/>
      <c r="Y252" s="56"/>
      <c r="Z252" s="13"/>
      <c r="AA252" s="13"/>
      <c r="AB252" s="13"/>
      <c r="AC252" s="13"/>
      <c r="AD252" s="13"/>
      <c r="AE252" s="56"/>
      <c r="AF252" s="56"/>
      <c r="AG252" s="13"/>
      <c r="AH252" s="13"/>
      <c r="AI252" s="13"/>
      <c r="AJ252" s="13"/>
      <c r="AK252" s="113">
        <f t="shared" si="12"/>
        <v>0</v>
      </c>
      <c r="AL252" s="43">
        <f t="shared" si="15"/>
        <v>0</v>
      </c>
      <c r="AM252" s="43">
        <f t="shared" si="13"/>
        <v>0</v>
      </c>
    </row>
    <row r="253" spans="1:39" x14ac:dyDescent="0.2">
      <c r="A253" s="156"/>
      <c r="B253" s="159"/>
      <c r="C253" s="93" t="s">
        <v>13</v>
      </c>
      <c r="D253" s="9"/>
      <c r="E253" s="32"/>
      <c r="F253" s="162"/>
      <c r="G253" s="90"/>
      <c r="H253" s="13"/>
      <c r="I253" s="13"/>
      <c r="J253" s="56"/>
      <c r="K253" s="56"/>
      <c r="L253" s="66"/>
      <c r="M253" s="13"/>
      <c r="N253" s="13"/>
      <c r="O253" s="13"/>
      <c r="P253" s="13"/>
      <c r="Q253" s="56"/>
      <c r="R253" s="56"/>
      <c r="S253" s="13"/>
      <c r="T253" s="13"/>
      <c r="U253" s="13"/>
      <c r="V253" s="13"/>
      <c r="W253" s="13"/>
      <c r="X253" s="56"/>
      <c r="Y253" s="56"/>
      <c r="Z253" s="13"/>
      <c r="AA253" s="13"/>
      <c r="AB253" s="13"/>
      <c r="AC253" s="13"/>
      <c r="AD253" s="13"/>
      <c r="AE253" s="56"/>
      <c r="AF253" s="56"/>
      <c r="AG253" s="13"/>
      <c r="AH253" s="13"/>
      <c r="AI253" s="13"/>
      <c r="AJ253" s="13"/>
      <c r="AK253" s="113">
        <f t="shared" si="12"/>
        <v>0</v>
      </c>
      <c r="AL253" s="43">
        <f t="shared" si="15"/>
        <v>0</v>
      </c>
      <c r="AM253" s="43">
        <f t="shared" si="13"/>
        <v>0</v>
      </c>
    </row>
    <row r="254" spans="1:39" ht="13.5" thickBot="1" x14ac:dyDescent="0.25">
      <c r="A254" s="157"/>
      <c r="B254" s="160"/>
      <c r="C254" s="94" t="s">
        <v>11</v>
      </c>
      <c r="D254" s="24"/>
      <c r="E254" s="71"/>
      <c r="F254" s="163"/>
      <c r="G254" s="91"/>
      <c r="H254" s="20"/>
      <c r="I254" s="20"/>
      <c r="J254" s="57"/>
      <c r="K254" s="57"/>
      <c r="L254" s="67"/>
      <c r="M254" s="20"/>
      <c r="N254" s="20"/>
      <c r="O254" s="20"/>
      <c r="P254" s="20"/>
      <c r="Q254" s="57"/>
      <c r="R254" s="57"/>
      <c r="S254" s="20"/>
      <c r="T254" s="20"/>
      <c r="U254" s="20"/>
      <c r="V254" s="20"/>
      <c r="W254" s="20"/>
      <c r="X254" s="57"/>
      <c r="Y254" s="57"/>
      <c r="Z254" s="20"/>
      <c r="AA254" s="20"/>
      <c r="AB254" s="20"/>
      <c r="AC254" s="20"/>
      <c r="AD254" s="20"/>
      <c r="AE254" s="57"/>
      <c r="AF254" s="57"/>
      <c r="AG254" s="20"/>
      <c r="AH254" s="20"/>
      <c r="AI254" s="20"/>
      <c r="AJ254" s="20"/>
      <c r="AK254" s="114">
        <f t="shared" si="12"/>
        <v>0</v>
      </c>
      <c r="AL254" s="44">
        <f t="shared" si="15"/>
        <v>0</v>
      </c>
      <c r="AM254" s="44">
        <f t="shared" si="13"/>
        <v>0</v>
      </c>
    </row>
    <row r="255" spans="1:39" x14ac:dyDescent="0.2">
      <c r="A255" s="155" t="s">
        <v>79</v>
      </c>
      <c r="B255" s="158">
        <v>1</v>
      </c>
      <c r="C255" s="92" t="s">
        <v>4</v>
      </c>
      <c r="D255" s="69"/>
      <c r="E255" s="70"/>
      <c r="F255" s="161" t="s">
        <v>109</v>
      </c>
      <c r="G255" s="88"/>
      <c r="H255" s="19"/>
      <c r="I255" s="19"/>
      <c r="J255" s="54"/>
      <c r="K255" s="54"/>
      <c r="L255" s="64"/>
      <c r="M255" s="19"/>
      <c r="N255" s="19"/>
      <c r="O255" s="19"/>
      <c r="P255" s="19"/>
      <c r="Q255" s="54"/>
      <c r="R255" s="54"/>
      <c r="S255" s="19"/>
      <c r="T255" s="19"/>
      <c r="U255" s="19"/>
      <c r="V255" s="19"/>
      <c r="W255" s="19"/>
      <c r="X255" s="54"/>
      <c r="Y255" s="54"/>
      <c r="Z255" s="19"/>
      <c r="AA255" s="19"/>
      <c r="AB255" s="19"/>
      <c r="AC255" s="19"/>
      <c r="AD255" s="19"/>
      <c r="AE255" s="54"/>
      <c r="AF255" s="54"/>
      <c r="AG255" s="19"/>
      <c r="AH255" s="19"/>
      <c r="AI255" s="19"/>
      <c r="AJ255" s="19"/>
      <c r="AK255" s="112">
        <f t="shared" si="12"/>
        <v>0</v>
      </c>
      <c r="AL255" s="46">
        <f t="shared" si="15"/>
        <v>0</v>
      </c>
      <c r="AM255" s="46">
        <f t="shared" si="13"/>
        <v>0</v>
      </c>
    </row>
    <row r="256" spans="1:39" x14ac:dyDescent="0.2">
      <c r="A256" s="156"/>
      <c r="B256" s="159"/>
      <c r="C256" s="93" t="s">
        <v>10</v>
      </c>
      <c r="D256" s="9"/>
      <c r="E256" s="31"/>
      <c r="F256" s="162"/>
      <c r="G256" s="90"/>
      <c r="H256" s="13"/>
      <c r="I256" s="13"/>
      <c r="J256" s="56"/>
      <c r="K256" s="56"/>
      <c r="L256" s="66"/>
      <c r="M256" s="13"/>
      <c r="N256" s="13"/>
      <c r="O256" s="13"/>
      <c r="P256" s="13"/>
      <c r="Q256" s="56"/>
      <c r="R256" s="56"/>
      <c r="S256" s="13"/>
      <c r="T256" s="13"/>
      <c r="U256" s="13"/>
      <c r="V256" s="13"/>
      <c r="W256" s="13"/>
      <c r="X256" s="56"/>
      <c r="Y256" s="56"/>
      <c r="Z256" s="13"/>
      <c r="AA256" s="13"/>
      <c r="AB256" s="13"/>
      <c r="AC256" s="13"/>
      <c r="AD256" s="13"/>
      <c r="AE256" s="56"/>
      <c r="AF256" s="56"/>
      <c r="AG256" s="13"/>
      <c r="AH256" s="13"/>
      <c r="AI256" s="13"/>
      <c r="AJ256" s="13"/>
      <c r="AK256" s="113">
        <f t="shared" si="12"/>
        <v>0</v>
      </c>
      <c r="AL256" s="43">
        <f t="shared" si="15"/>
        <v>0</v>
      </c>
      <c r="AM256" s="43">
        <f t="shared" si="13"/>
        <v>0</v>
      </c>
    </row>
    <row r="257" spans="1:39" x14ac:dyDescent="0.2">
      <c r="A257" s="156"/>
      <c r="B257" s="159"/>
      <c r="C257" s="93" t="s">
        <v>13</v>
      </c>
      <c r="D257" s="9"/>
      <c r="E257" s="32"/>
      <c r="F257" s="162"/>
      <c r="G257" s="90"/>
      <c r="H257" s="13"/>
      <c r="I257" s="13"/>
      <c r="J257" s="56"/>
      <c r="K257" s="56"/>
      <c r="L257" s="66"/>
      <c r="M257" s="13"/>
      <c r="N257" s="13"/>
      <c r="O257" s="13"/>
      <c r="P257" s="13"/>
      <c r="Q257" s="56"/>
      <c r="R257" s="56"/>
      <c r="S257" s="13"/>
      <c r="T257" s="13"/>
      <c r="U257" s="13"/>
      <c r="V257" s="13"/>
      <c r="W257" s="13"/>
      <c r="X257" s="56"/>
      <c r="Y257" s="56"/>
      <c r="Z257" s="13"/>
      <c r="AA257" s="13"/>
      <c r="AB257" s="13"/>
      <c r="AC257" s="13"/>
      <c r="AD257" s="13"/>
      <c r="AE257" s="56"/>
      <c r="AF257" s="56"/>
      <c r="AG257" s="13"/>
      <c r="AH257" s="13"/>
      <c r="AI257" s="13"/>
      <c r="AJ257" s="13"/>
      <c r="AK257" s="113">
        <f t="shared" si="12"/>
        <v>0</v>
      </c>
      <c r="AL257" s="43">
        <f t="shared" si="15"/>
        <v>0</v>
      </c>
      <c r="AM257" s="43">
        <f t="shared" si="13"/>
        <v>0</v>
      </c>
    </row>
    <row r="258" spans="1:39" ht="13.5" thickBot="1" x14ac:dyDescent="0.25">
      <c r="A258" s="157"/>
      <c r="B258" s="160"/>
      <c r="C258" s="94" t="s">
        <v>11</v>
      </c>
      <c r="D258" s="24"/>
      <c r="E258" s="71"/>
      <c r="F258" s="163"/>
      <c r="G258" s="91"/>
      <c r="H258" s="20"/>
      <c r="I258" s="20"/>
      <c r="J258" s="57"/>
      <c r="K258" s="57"/>
      <c r="L258" s="67"/>
      <c r="M258" s="20"/>
      <c r="N258" s="20"/>
      <c r="O258" s="20"/>
      <c r="P258" s="20"/>
      <c r="Q258" s="57"/>
      <c r="R258" s="57"/>
      <c r="S258" s="20"/>
      <c r="T258" s="20"/>
      <c r="U258" s="20"/>
      <c r="V258" s="20"/>
      <c r="W258" s="20"/>
      <c r="X258" s="57"/>
      <c r="Y258" s="57"/>
      <c r="Z258" s="20"/>
      <c r="AA258" s="20"/>
      <c r="AB258" s="20"/>
      <c r="AC258" s="20"/>
      <c r="AD258" s="20"/>
      <c r="AE258" s="57"/>
      <c r="AF258" s="57"/>
      <c r="AG258" s="20"/>
      <c r="AH258" s="20"/>
      <c r="AI258" s="20"/>
      <c r="AJ258" s="20"/>
      <c r="AK258" s="114">
        <f t="shared" si="12"/>
        <v>0</v>
      </c>
      <c r="AL258" s="44">
        <f t="shared" si="15"/>
        <v>0</v>
      </c>
      <c r="AM258" s="44">
        <f t="shared" si="13"/>
        <v>0</v>
      </c>
    </row>
    <row r="259" spans="1:39" x14ac:dyDescent="0.2">
      <c r="A259" s="155" t="s">
        <v>80</v>
      </c>
      <c r="B259" s="158">
        <v>1</v>
      </c>
      <c r="C259" s="92" t="s">
        <v>4</v>
      </c>
      <c r="D259" s="69"/>
      <c r="E259" s="70">
        <v>30</v>
      </c>
      <c r="F259" s="164" t="s">
        <v>21</v>
      </c>
      <c r="G259" s="88"/>
      <c r="H259" s="19"/>
      <c r="I259" s="19"/>
      <c r="J259" s="54"/>
      <c r="K259" s="54"/>
      <c r="L259" s="64"/>
      <c r="M259" s="19"/>
      <c r="N259" s="19"/>
      <c r="O259" s="19"/>
      <c r="P259" s="19"/>
      <c r="Q259" s="54"/>
      <c r="R259" s="54"/>
      <c r="S259" s="19"/>
      <c r="T259" s="19"/>
      <c r="U259" s="19"/>
      <c r="V259" s="19"/>
      <c r="W259" s="19"/>
      <c r="X259" s="54"/>
      <c r="Y259" s="54"/>
      <c r="Z259" s="19"/>
      <c r="AA259" s="19"/>
      <c r="AB259" s="19"/>
      <c r="AC259" s="19"/>
      <c r="AD259" s="19"/>
      <c r="AE259" s="54"/>
      <c r="AF259" s="54"/>
      <c r="AG259" s="19"/>
      <c r="AH259" s="19"/>
      <c r="AI259" s="19"/>
      <c r="AJ259" s="19"/>
      <c r="AK259" s="112">
        <f t="shared" ref="AK259:AK322" si="16">SUM(G259:AJ259)</f>
        <v>0</v>
      </c>
      <c r="AL259" s="46">
        <f t="shared" si="15"/>
        <v>0</v>
      </c>
      <c r="AM259" s="46">
        <f t="shared" si="13"/>
        <v>0</v>
      </c>
    </row>
    <row r="260" spans="1:39" x14ac:dyDescent="0.2">
      <c r="A260" s="156"/>
      <c r="B260" s="159"/>
      <c r="C260" s="93" t="s">
        <v>10</v>
      </c>
      <c r="D260" s="9"/>
      <c r="E260" s="31"/>
      <c r="F260" s="162"/>
      <c r="G260" s="90"/>
      <c r="H260" s="13"/>
      <c r="I260" s="13"/>
      <c r="J260" s="56"/>
      <c r="K260" s="56"/>
      <c r="L260" s="66"/>
      <c r="M260" s="13"/>
      <c r="N260" s="13"/>
      <c r="O260" s="13"/>
      <c r="P260" s="13"/>
      <c r="Q260" s="56"/>
      <c r="R260" s="56"/>
      <c r="S260" s="13"/>
      <c r="T260" s="13"/>
      <c r="U260" s="13"/>
      <c r="V260" s="13"/>
      <c r="W260" s="13"/>
      <c r="X260" s="56"/>
      <c r="Y260" s="56"/>
      <c r="Z260" s="13"/>
      <c r="AA260" s="13"/>
      <c r="AB260" s="13"/>
      <c r="AC260" s="13"/>
      <c r="AD260" s="13"/>
      <c r="AE260" s="56"/>
      <c r="AF260" s="56"/>
      <c r="AG260" s="13"/>
      <c r="AH260" s="13"/>
      <c r="AI260" s="13"/>
      <c r="AJ260" s="13"/>
      <c r="AK260" s="113">
        <f t="shared" si="16"/>
        <v>0</v>
      </c>
      <c r="AL260" s="43">
        <f t="shared" si="15"/>
        <v>0</v>
      </c>
      <c r="AM260" s="43">
        <f t="shared" ref="AM260:AM323" si="17">AL260</f>
        <v>0</v>
      </c>
    </row>
    <row r="261" spans="1:39" x14ac:dyDescent="0.2">
      <c r="A261" s="156"/>
      <c r="B261" s="159"/>
      <c r="C261" s="93" t="s">
        <v>13</v>
      </c>
      <c r="D261" s="9"/>
      <c r="E261" s="32"/>
      <c r="F261" s="162"/>
      <c r="G261" s="90"/>
      <c r="H261" s="13"/>
      <c r="I261" s="13"/>
      <c r="J261" s="56"/>
      <c r="K261" s="56"/>
      <c r="L261" s="66"/>
      <c r="M261" s="13"/>
      <c r="N261" s="13"/>
      <c r="O261" s="13"/>
      <c r="P261" s="13"/>
      <c r="Q261" s="56"/>
      <c r="R261" s="56"/>
      <c r="S261" s="13"/>
      <c r="T261" s="13"/>
      <c r="U261" s="13"/>
      <c r="V261" s="13"/>
      <c r="W261" s="13"/>
      <c r="X261" s="56"/>
      <c r="Y261" s="56"/>
      <c r="Z261" s="13"/>
      <c r="AA261" s="13"/>
      <c r="AB261" s="13"/>
      <c r="AC261" s="13"/>
      <c r="AD261" s="13"/>
      <c r="AE261" s="56"/>
      <c r="AF261" s="56"/>
      <c r="AG261" s="13"/>
      <c r="AH261" s="13"/>
      <c r="AI261" s="13"/>
      <c r="AJ261" s="13"/>
      <c r="AK261" s="113">
        <f t="shared" si="16"/>
        <v>0</v>
      </c>
      <c r="AL261" s="43">
        <f t="shared" si="15"/>
        <v>0</v>
      </c>
      <c r="AM261" s="43">
        <f t="shared" si="17"/>
        <v>0</v>
      </c>
    </row>
    <row r="262" spans="1:39" ht="13.5" thickBot="1" x14ac:dyDescent="0.25">
      <c r="A262" s="157"/>
      <c r="B262" s="160"/>
      <c r="C262" s="94" t="s">
        <v>11</v>
      </c>
      <c r="D262" s="24"/>
      <c r="E262" s="71"/>
      <c r="F262" s="163"/>
      <c r="G262" s="91"/>
      <c r="H262" s="20"/>
      <c r="I262" s="20"/>
      <c r="J262" s="57"/>
      <c r="K262" s="57"/>
      <c r="L262" s="67"/>
      <c r="M262" s="20"/>
      <c r="N262" s="20"/>
      <c r="O262" s="20"/>
      <c r="P262" s="20"/>
      <c r="Q262" s="57"/>
      <c r="R262" s="57"/>
      <c r="S262" s="20"/>
      <c r="T262" s="20"/>
      <c r="U262" s="20"/>
      <c r="V262" s="20"/>
      <c r="W262" s="20"/>
      <c r="X262" s="57"/>
      <c r="Y262" s="57"/>
      <c r="Z262" s="20"/>
      <c r="AA262" s="20"/>
      <c r="AB262" s="20"/>
      <c r="AC262" s="20"/>
      <c r="AD262" s="20"/>
      <c r="AE262" s="57"/>
      <c r="AF262" s="57"/>
      <c r="AG262" s="20"/>
      <c r="AH262" s="20"/>
      <c r="AI262" s="20"/>
      <c r="AJ262" s="20"/>
      <c r="AK262" s="114">
        <f t="shared" si="16"/>
        <v>0</v>
      </c>
      <c r="AL262" s="44">
        <f t="shared" si="15"/>
        <v>0</v>
      </c>
      <c r="AM262" s="44">
        <f t="shared" si="17"/>
        <v>0</v>
      </c>
    </row>
    <row r="263" spans="1:39" x14ac:dyDescent="0.2">
      <c r="A263" s="155" t="s">
        <v>81</v>
      </c>
      <c r="B263" s="158">
        <v>1</v>
      </c>
      <c r="C263" s="92" t="s">
        <v>4</v>
      </c>
      <c r="D263" s="69"/>
      <c r="E263" s="70">
        <v>30</v>
      </c>
      <c r="F263" s="161" t="s">
        <v>9</v>
      </c>
      <c r="G263" s="88"/>
      <c r="H263" s="19"/>
      <c r="I263" s="19"/>
      <c r="J263" s="54"/>
      <c r="K263" s="54"/>
      <c r="L263" s="64"/>
      <c r="M263" s="19"/>
      <c r="N263" s="19"/>
      <c r="O263" s="19"/>
      <c r="P263" s="19">
        <v>1</v>
      </c>
      <c r="Q263" s="54">
        <v>1</v>
      </c>
      <c r="R263" s="54"/>
      <c r="S263" s="19"/>
      <c r="T263" s="19"/>
      <c r="U263" s="19"/>
      <c r="V263" s="19"/>
      <c r="W263" s="19"/>
      <c r="X263" s="54"/>
      <c r="Y263" s="54"/>
      <c r="Z263" s="19"/>
      <c r="AA263" s="19"/>
      <c r="AB263" s="19"/>
      <c r="AC263" s="19"/>
      <c r="AD263" s="19"/>
      <c r="AE263" s="54"/>
      <c r="AF263" s="54"/>
      <c r="AG263" s="19"/>
      <c r="AH263" s="19"/>
      <c r="AI263" s="19"/>
      <c r="AJ263" s="19"/>
      <c r="AK263" s="112">
        <f t="shared" si="16"/>
        <v>2</v>
      </c>
      <c r="AL263" s="46">
        <f t="shared" si="15"/>
        <v>1</v>
      </c>
      <c r="AM263" s="46">
        <f t="shared" si="17"/>
        <v>1</v>
      </c>
    </row>
    <row r="264" spans="1:39" x14ac:dyDescent="0.2">
      <c r="A264" s="156"/>
      <c r="B264" s="159"/>
      <c r="C264" s="93" t="s">
        <v>10</v>
      </c>
      <c r="D264" s="9"/>
      <c r="E264" s="31"/>
      <c r="F264" s="162"/>
      <c r="G264" s="90"/>
      <c r="H264" s="13"/>
      <c r="I264" s="13"/>
      <c r="J264" s="56"/>
      <c r="K264" s="56"/>
      <c r="L264" s="66"/>
      <c r="M264" s="13"/>
      <c r="N264" s="13"/>
      <c r="O264" s="13"/>
      <c r="P264" s="13"/>
      <c r="Q264" s="56"/>
      <c r="R264" s="56"/>
      <c r="S264" s="13"/>
      <c r="T264" s="13"/>
      <c r="U264" s="13"/>
      <c r="V264" s="13"/>
      <c r="W264" s="13"/>
      <c r="X264" s="56"/>
      <c r="Y264" s="56"/>
      <c r="Z264" s="13"/>
      <c r="AA264" s="13"/>
      <c r="AB264" s="13"/>
      <c r="AC264" s="13"/>
      <c r="AD264" s="13"/>
      <c r="AE264" s="56"/>
      <c r="AF264" s="56"/>
      <c r="AG264" s="13"/>
      <c r="AH264" s="13"/>
      <c r="AI264" s="13"/>
      <c r="AJ264" s="13"/>
      <c r="AK264" s="113">
        <f t="shared" si="16"/>
        <v>0</v>
      </c>
      <c r="AL264" s="43">
        <f t="shared" si="15"/>
        <v>0</v>
      </c>
      <c r="AM264" s="43">
        <f t="shared" si="17"/>
        <v>0</v>
      </c>
    </row>
    <row r="265" spans="1:39" x14ac:dyDescent="0.2">
      <c r="A265" s="156"/>
      <c r="B265" s="159"/>
      <c r="C265" s="93" t="s">
        <v>13</v>
      </c>
      <c r="D265" s="9"/>
      <c r="E265" s="32"/>
      <c r="F265" s="162"/>
      <c r="G265" s="90"/>
      <c r="H265" s="13"/>
      <c r="I265" s="13"/>
      <c r="J265" s="56"/>
      <c r="K265" s="56"/>
      <c r="L265" s="66"/>
      <c r="M265" s="13"/>
      <c r="N265" s="13"/>
      <c r="O265" s="13"/>
      <c r="P265" s="13"/>
      <c r="Q265" s="56"/>
      <c r="R265" s="56"/>
      <c r="S265" s="13"/>
      <c r="T265" s="13"/>
      <c r="U265" s="13"/>
      <c r="V265" s="13"/>
      <c r="W265" s="13"/>
      <c r="X265" s="56"/>
      <c r="Y265" s="56"/>
      <c r="Z265" s="13"/>
      <c r="AA265" s="13"/>
      <c r="AB265" s="13"/>
      <c r="AC265" s="13"/>
      <c r="AD265" s="13"/>
      <c r="AE265" s="56"/>
      <c r="AF265" s="56"/>
      <c r="AG265" s="13"/>
      <c r="AH265" s="13"/>
      <c r="AI265" s="13"/>
      <c r="AJ265" s="13"/>
      <c r="AK265" s="113">
        <f t="shared" si="16"/>
        <v>0</v>
      </c>
      <c r="AL265" s="43">
        <f t="shared" si="15"/>
        <v>0</v>
      </c>
      <c r="AM265" s="43">
        <f t="shared" si="17"/>
        <v>0</v>
      </c>
    </row>
    <row r="266" spans="1:39" ht="13.5" thickBot="1" x14ac:dyDescent="0.25">
      <c r="A266" s="157"/>
      <c r="B266" s="160"/>
      <c r="C266" s="94" t="s">
        <v>11</v>
      </c>
      <c r="D266" s="24"/>
      <c r="E266" s="71"/>
      <c r="F266" s="163"/>
      <c r="G266" s="91"/>
      <c r="H266" s="20"/>
      <c r="I266" s="20"/>
      <c r="J266" s="57"/>
      <c r="K266" s="57"/>
      <c r="L266" s="67"/>
      <c r="M266" s="20"/>
      <c r="N266" s="20"/>
      <c r="O266" s="20"/>
      <c r="P266" s="20"/>
      <c r="Q266" s="57"/>
      <c r="R266" s="57"/>
      <c r="S266" s="20"/>
      <c r="T266" s="20"/>
      <c r="U266" s="20"/>
      <c r="V266" s="20"/>
      <c r="W266" s="20"/>
      <c r="X266" s="57"/>
      <c r="Y266" s="57"/>
      <c r="Z266" s="20"/>
      <c r="AA266" s="20"/>
      <c r="AB266" s="20"/>
      <c r="AC266" s="20"/>
      <c r="AD266" s="20"/>
      <c r="AE266" s="57"/>
      <c r="AF266" s="57"/>
      <c r="AG266" s="20"/>
      <c r="AH266" s="20"/>
      <c r="AI266" s="20"/>
      <c r="AJ266" s="20"/>
      <c r="AK266" s="114">
        <f t="shared" si="16"/>
        <v>0</v>
      </c>
      <c r="AL266" s="44">
        <f t="shared" si="15"/>
        <v>0</v>
      </c>
      <c r="AM266" s="44">
        <f t="shared" si="17"/>
        <v>0</v>
      </c>
    </row>
    <row r="267" spans="1:39" x14ac:dyDescent="0.2">
      <c r="A267" s="155" t="s">
        <v>82</v>
      </c>
      <c r="B267" s="158">
        <v>1</v>
      </c>
      <c r="C267" s="92" t="s">
        <v>4</v>
      </c>
      <c r="D267" s="69"/>
      <c r="E267" s="70">
        <v>30</v>
      </c>
      <c r="F267" s="161" t="s">
        <v>9</v>
      </c>
      <c r="G267" s="88"/>
      <c r="H267" s="19"/>
      <c r="I267" s="19"/>
      <c r="J267" s="54"/>
      <c r="K267" s="54"/>
      <c r="L267" s="64"/>
      <c r="M267" s="19"/>
      <c r="N267" s="19"/>
      <c r="O267" s="19"/>
      <c r="P267" s="19"/>
      <c r="Q267" s="54"/>
      <c r="R267" s="54"/>
      <c r="S267" s="19"/>
      <c r="T267" s="19"/>
      <c r="U267" s="19"/>
      <c r="V267" s="19"/>
      <c r="W267" s="19"/>
      <c r="X267" s="54"/>
      <c r="Y267" s="54"/>
      <c r="Z267" s="19"/>
      <c r="AA267" s="19"/>
      <c r="AB267" s="19"/>
      <c r="AC267" s="19"/>
      <c r="AD267" s="19"/>
      <c r="AE267" s="54"/>
      <c r="AF267" s="54"/>
      <c r="AG267" s="19"/>
      <c r="AH267" s="19"/>
      <c r="AI267" s="19"/>
      <c r="AJ267" s="19"/>
      <c r="AK267" s="112">
        <f t="shared" si="16"/>
        <v>0</v>
      </c>
      <c r="AL267" s="46">
        <f t="shared" ref="AL267:AL330" si="18">J267+Q267+X267+AE267</f>
        <v>0</v>
      </c>
      <c r="AM267" s="46">
        <f t="shared" si="17"/>
        <v>0</v>
      </c>
    </row>
    <row r="268" spans="1:39" x14ac:dyDescent="0.2">
      <c r="A268" s="156"/>
      <c r="B268" s="159"/>
      <c r="C268" s="93" t="s">
        <v>10</v>
      </c>
      <c r="D268" s="9"/>
      <c r="E268" s="31"/>
      <c r="F268" s="162"/>
      <c r="G268" s="90"/>
      <c r="H268" s="13"/>
      <c r="I268" s="13"/>
      <c r="J268" s="56"/>
      <c r="K268" s="56"/>
      <c r="L268" s="66"/>
      <c r="M268" s="13"/>
      <c r="N268" s="13"/>
      <c r="O268" s="13"/>
      <c r="P268" s="13"/>
      <c r="Q268" s="56"/>
      <c r="R268" s="56"/>
      <c r="S268" s="13"/>
      <c r="T268" s="13"/>
      <c r="U268" s="13"/>
      <c r="V268" s="13"/>
      <c r="W268" s="13"/>
      <c r="X268" s="56"/>
      <c r="Y268" s="56"/>
      <c r="Z268" s="13"/>
      <c r="AA268" s="13"/>
      <c r="AB268" s="13"/>
      <c r="AC268" s="13"/>
      <c r="AD268" s="13"/>
      <c r="AE268" s="56"/>
      <c r="AF268" s="56"/>
      <c r="AG268" s="13"/>
      <c r="AH268" s="13"/>
      <c r="AI268" s="13"/>
      <c r="AJ268" s="13"/>
      <c r="AK268" s="113">
        <f t="shared" si="16"/>
        <v>0</v>
      </c>
      <c r="AL268" s="43">
        <f t="shared" si="18"/>
        <v>0</v>
      </c>
      <c r="AM268" s="43">
        <f t="shared" si="17"/>
        <v>0</v>
      </c>
    </row>
    <row r="269" spans="1:39" x14ac:dyDescent="0.2">
      <c r="A269" s="156"/>
      <c r="B269" s="159"/>
      <c r="C269" s="93" t="s">
        <v>13</v>
      </c>
      <c r="D269" s="9"/>
      <c r="E269" s="32"/>
      <c r="F269" s="162"/>
      <c r="G269" s="90"/>
      <c r="H269" s="13"/>
      <c r="I269" s="13"/>
      <c r="J269" s="56"/>
      <c r="K269" s="56"/>
      <c r="L269" s="66"/>
      <c r="M269" s="13"/>
      <c r="N269" s="13"/>
      <c r="O269" s="13"/>
      <c r="P269" s="13"/>
      <c r="Q269" s="56"/>
      <c r="R269" s="56"/>
      <c r="S269" s="13"/>
      <c r="T269" s="13"/>
      <c r="U269" s="13"/>
      <c r="V269" s="13"/>
      <c r="W269" s="13"/>
      <c r="X269" s="56"/>
      <c r="Y269" s="56"/>
      <c r="Z269" s="13"/>
      <c r="AA269" s="13"/>
      <c r="AB269" s="13"/>
      <c r="AC269" s="13"/>
      <c r="AD269" s="13"/>
      <c r="AE269" s="56"/>
      <c r="AF269" s="56"/>
      <c r="AG269" s="13"/>
      <c r="AH269" s="13"/>
      <c r="AI269" s="13"/>
      <c r="AJ269" s="13"/>
      <c r="AK269" s="113">
        <f t="shared" si="16"/>
        <v>0</v>
      </c>
      <c r="AL269" s="43">
        <f t="shared" si="18"/>
        <v>0</v>
      </c>
      <c r="AM269" s="43">
        <f t="shared" si="17"/>
        <v>0</v>
      </c>
    </row>
    <row r="270" spans="1:39" ht="13.5" thickBot="1" x14ac:dyDescent="0.25">
      <c r="A270" s="157"/>
      <c r="B270" s="160"/>
      <c r="C270" s="94" t="s">
        <v>11</v>
      </c>
      <c r="D270" s="24"/>
      <c r="E270" s="71"/>
      <c r="F270" s="163"/>
      <c r="G270" s="91"/>
      <c r="H270" s="20"/>
      <c r="I270" s="20"/>
      <c r="J270" s="57"/>
      <c r="K270" s="57"/>
      <c r="L270" s="67"/>
      <c r="M270" s="20"/>
      <c r="N270" s="20"/>
      <c r="O270" s="20"/>
      <c r="P270" s="20"/>
      <c r="Q270" s="57"/>
      <c r="R270" s="57"/>
      <c r="S270" s="20"/>
      <c r="T270" s="20"/>
      <c r="U270" s="20"/>
      <c r="V270" s="20"/>
      <c r="W270" s="20"/>
      <c r="X270" s="57"/>
      <c r="Y270" s="57"/>
      <c r="Z270" s="20"/>
      <c r="AA270" s="20"/>
      <c r="AB270" s="20"/>
      <c r="AC270" s="20"/>
      <c r="AD270" s="20"/>
      <c r="AE270" s="57"/>
      <c r="AF270" s="57"/>
      <c r="AG270" s="20"/>
      <c r="AH270" s="20"/>
      <c r="AI270" s="20"/>
      <c r="AJ270" s="20"/>
      <c r="AK270" s="114">
        <f t="shared" si="16"/>
        <v>0</v>
      </c>
      <c r="AL270" s="44">
        <f t="shared" si="18"/>
        <v>0</v>
      </c>
      <c r="AM270" s="44">
        <f t="shared" si="17"/>
        <v>0</v>
      </c>
    </row>
    <row r="271" spans="1:39" x14ac:dyDescent="0.2">
      <c r="A271" s="155" t="s">
        <v>83</v>
      </c>
      <c r="B271" s="158">
        <v>1</v>
      </c>
      <c r="C271" s="92" t="s">
        <v>4</v>
      </c>
      <c r="D271" s="69"/>
      <c r="E271" s="70">
        <v>30</v>
      </c>
      <c r="F271" s="161" t="s">
        <v>9</v>
      </c>
      <c r="G271" s="88"/>
      <c r="H271" s="19"/>
      <c r="I271" s="19"/>
      <c r="J271" s="54"/>
      <c r="K271" s="54"/>
      <c r="L271" s="64"/>
      <c r="M271" s="19"/>
      <c r="N271" s="19"/>
      <c r="O271" s="19"/>
      <c r="P271" s="19"/>
      <c r="Q271" s="54"/>
      <c r="R271" s="54"/>
      <c r="S271" s="19"/>
      <c r="T271" s="19"/>
      <c r="U271" s="19"/>
      <c r="V271" s="19"/>
      <c r="W271" s="19"/>
      <c r="X271" s="54"/>
      <c r="Y271" s="54"/>
      <c r="Z271" s="19"/>
      <c r="AA271" s="19"/>
      <c r="AB271" s="19"/>
      <c r="AC271" s="19"/>
      <c r="AD271" s="19"/>
      <c r="AE271" s="54"/>
      <c r="AF271" s="54"/>
      <c r="AG271" s="19"/>
      <c r="AH271" s="19"/>
      <c r="AI271" s="19"/>
      <c r="AJ271" s="19"/>
      <c r="AK271" s="112">
        <f t="shared" si="16"/>
        <v>0</v>
      </c>
      <c r="AL271" s="46">
        <f t="shared" si="18"/>
        <v>0</v>
      </c>
      <c r="AM271" s="46">
        <f t="shared" si="17"/>
        <v>0</v>
      </c>
    </row>
    <row r="272" spans="1:39" x14ac:dyDescent="0.2">
      <c r="A272" s="156"/>
      <c r="B272" s="159"/>
      <c r="C272" s="93" t="s">
        <v>10</v>
      </c>
      <c r="D272" s="9"/>
      <c r="E272" s="31"/>
      <c r="F272" s="162"/>
      <c r="G272" s="90"/>
      <c r="H272" s="13"/>
      <c r="I272" s="13"/>
      <c r="J272" s="56"/>
      <c r="K272" s="56"/>
      <c r="L272" s="66"/>
      <c r="M272" s="13"/>
      <c r="N272" s="13"/>
      <c r="O272" s="13"/>
      <c r="P272" s="13"/>
      <c r="Q272" s="56"/>
      <c r="R272" s="56"/>
      <c r="S272" s="13"/>
      <c r="T272" s="13"/>
      <c r="U272" s="13"/>
      <c r="V272" s="13"/>
      <c r="W272" s="13"/>
      <c r="X272" s="56"/>
      <c r="Y272" s="56"/>
      <c r="Z272" s="13"/>
      <c r="AA272" s="13"/>
      <c r="AB272" s="13"/>
      <c r="AC272" s="13"/>
      <c r="AD272" s="13"/>
      <c r="AE272" s="56"/>
      <c r="AF272" s="56"/>
      <c r="AG272" s="13"/>
      <c r="AH272" s="13"/>
      <c r="AI272" s="13"/>
      <c r="AJ272" s="13"/>
      <c r="AK272" s="113">
        <f t="shared" si="16"/>
        <v>0</v>
      </c>
      <c r="AL272" s="43">
        <f t="shared" si="18"/>
        <v>0</v>
      </c>
      <c r="AM272" s="43">
        <f t="shared" si="17"/>
        <v>0</v>
      </c>
    </row>
    <row r="273" spans="1:39" x14ac:dyDescent="0.2">
      <c r="A273" s="156"/>
      <c r="B273" s="159"/>
      <c r="C273" s="93" t="s">
        <v>13</v>
      </c>
      <c r="D273" s="9"/>
      <c r="E273" s="32"/>
      <c r="F273" s="162"/>
      <c r="G273" s="90"/>
      <c r="H273" s="13"/>
      <c r="I273" s="13"/>
      <c r="J273" s="56"/>
      <c r="K273" s="56"/>
      <c r="L273" s="66"/>
      <c r="M273" s="13"/>
      <c r="N273" s="13"/>
      <c r="O273" s="13"/>
      <c r="P273" s="13"/>
      <c r="Q273" s="56"/>
      <c r="R273" s="56"/>
      <c r="S273" s="13"/>
      <c r="T273" s="13"/>
      <c r="U273" s="13"/>
      <c r="V273" s="13"/>
      <c r="W273" s="13"/>
      <c r="X273" s="56"/>
      <c r="Y273" s="56"/>
      <c r="Z273" s="13"/>
      <c r="AA273" s="13"/>
      <c r="AB273" s="13"/>
      <c r="AC273" s="13"/>
      <c r="AD273" s="13"/>
      <c r="AE273" s="56"/>
      <c r="AF273" s="56"/>
      <c r="AG273" s="13"/>
      <c r="AH273" s="13"/>
      <c r="AI273" s="13"/>
      <c r="AJ273" s="13"/>
      <c r="AK273" s="113">
        <f t="shared" si="16"/>
        <v>0</v>
      </c>
      <c r="AL273" s="43">
        <f t="shared" si="18"/>
        <v>0</v>
      </c>
      <c r="AM273" s="43">
        <f t="shared" si="17"/>
        <v>0</v>
      </c>
    </row>
    <row r="274" spans="1:39" ht="13.5" thickBot="1" x14ac:dyDescent="0.25">
      <c r="A274" s="157"/>
      <c r="B274" s="160"/>
      <c r="C274" s="94" t="s">
        <v>11</v>
      </c>
      <c r="D274" s="24"/>
      <c r="E274" s="71"/>
      <c r="F274" s="163"/>
      <c r="G274" s="91"/>
      <c r="H274" s="20"/>
      <c r="I274" s="20"/>
      <c r="J274" s="57"/>
      <c r="K274" s="57"/>
      <c r="L274" s="67"/>
      <c r="M274" s="20"/>
      <c r="N274" s="20"/>
      <c r="O274" s="20"/>
      <c r="P274" s="20"/>
      <c r="Q274" s="57"/>
      <c r="R274" s="57"/>
      <c r="S274" s="20"/>
      <c r="T274" s="20"/>
      <c r="U274" s="20"/>
      <c r="V274" s="20"/>
      <c r="W274" s="20"/>
      <c r="X274" s="57"/>
      <c r="Y274" s="57"/>
      <c r="Z274" s="20"/>
      <c r="AA274" s="20"/>
      <c r="AB274" s="20"/>
      <c r="AC274" s="20"/>
      <c r="AD274" s="20"/>
      <c r="AE274" s="57"/>
      <c r="AF274" s="57"/>
      <c r="AG274" s="20"/>
      <c r="AH274" s="20"/>
      <c r="AI274" s="20"/>
      <c r="AJ274" s="20"/>
      <c r="AK274" s="114">
        <f t="shared" si="16"/>
        <v>0</v>
      </c>
      <c r="AL274" s="44">
        <f t="shared" si="18"/>
        <v>0</v>
      </c>
      <c r="AM274" s="44">
        <f t="shared" si="17"/>
        <v>0</v>
      </c>
    </row>
    <row r="275" spans="1:39" x14ac:dyDescent="0.2">
      <c r="A275" s="155" t="s">
        <v>114</v>
      </c>
      <c r="B275" s="158">
        <v>0.5</v>
      </c>
      <c r="C275" s="92" t="s">
        <v>4</v>
      </c>
      <c r="D275" s="69"/>
      <c r="E275" s="70"/>
      <c r="F275" s="164" t="s">
        <v>8</v>
      </c>
      <c r="G275" s="88"/>
      <c r="H275" s="19"/>
      <c r="I275" s="19"/>
      <c r="J275" s="54"/>
      <c r="K275" s="54"/>
      <c r="L275" s="64"/>
      <c r="M275" s="19"/>
      <c r="N275" s="19"/>
      <c r="O275" s="19"/>
      <c r="P275" s="19"/>
      <c r="Q275" s="54"/>
      <c r="R275" s="54"/>
      <c r="S275" s="19"/>
      <c r="T275" s="19"/>
      <c r="U275" s="19"/>
      <c r="V275" s="19"/>
      <c r="W275" s="19"/>
      <c r="X275" s="54"/>
      <c r="Y275" s="54"/>
      <c r="Z275" s="19"/>
      <c r="AA275" s="19"/>
      <c r="AB275" s="19"/>
      <c r="AC275" s="19"/>
      <c r="AD275" s="19"/>
      <c r="AE275" s="54"/>
      <c r="AF275" s="54"/>
      <c r="AG275" s="19"/>
      <c r="AH275" s="19"/>
      <c r="AI275" s="19"/>
      <c r="AJ275" s="19"/>
      <c r="AK275" s="112">
        <f t="shared" si="16"/>
        <v>0</v>
      </c>
      <c r="AL275" s="46">
        <f t="shared" si="18"/>
        <v>0</v>
      </c>
      <c r="AM275" s="46">
        <f t="shared" si="17"/>
        <v>0</v>
      </c>
    </row>
    <row r="276" spans="1:39" x14ac:dyDescent="0.2">
      <c r="A276" s="156"/>
      <c r="B276" s="159"/>
      <c r="C276" s="93" t="s">
        <v>10</v>
      </c>
      <c r="D276" s="9"/>
      <c r="E276" s="31"/>
      <c r="F276" s="162"/>
      <c r="G276" s="90"/>
      <c r="H276" s="13"/>
      <c r="I276" s="13"/>
      <c r="J276" s="56"/>
      <c r="K276" s="56"/>
      <c r="L276" s="66"/>
      <c r="M276" s="13"/>
      <c r="N276" s="13"/>
      <c r="O276" s="13"/>
      <c r="P276" s="13"/>
      <c r="Q276" s="56"/>
      <c r="R276" s="56"/>
      <c r="S276" s="13"/>
      <c r="T276" s="13"/>
      <c r="U276" s="13"/>
      <c r="V276" s="13"/>
      <c r="W276" s="13"/>
      <c r="X276" s="56"/>
      <c r="Y276" s="56"/>
      <c r="Z276" s="13"/>
      <c r="AA276" s="13"/>
      <c r="AB276" s="13"/>
      <c r="AC276" s="13"/>
      <c r="AD276" s="13"/>
      <c r="AE276" s="56"/>
      <c r="AF276" s="56"/>
      <c r="AG276" s="13"/>
      <c r="AH276" s="13"/>
      <c r="AI276" s="13"/>
      <c r="AJ276" s="13"/>
      <c r="AK276" s="113">
        <f t="shared" si="16"/>
        <v>0</v>
      </c>
      <c r="AL276" s="43">
        <f t="shared" si="18"/>
        <v>0</v>
      </c>
      <c r="AM276" s="43">
        <f t="shared" si="17"/>
        <v>0</v>
      </c>
    </row>
    <row r="277" spans="1:39" x14ac:dyDescent="0.2">
      <c r="A277" s="156"/>
      <c r="B277" s="159"/>
      <c r="C277" s="93" t="s">
        <v>13</v>
      </c>
      <c r="D277" s="9"/>
      <c r="E277" s="32"/>
      <c r="F277" s="162"/>
      <c r="G277" s="90"/>
      <c r="H277" s="13"/>
      <c r="I277" s="13"/>
      <c r="J277" s="56"/>
      <c r="K277" s="56"/>
      <c r="L277" s="66"/>
      <c r="M277" s="13"/>
      <c r="N277" s="13"/>
      <c r="O277" s="13"/>
      <c r="P277" s="13"/>
      <c r="Q277" s="56"/>
      <c r="R277" s="56"/>
      <c r="S277" s="13"/>
      <c r="T277" s="13"/>
      <c r="U277" s="13"/>
      <c r="V277" s="13"/>
      <c r="W277" s="13"/>
      <c r="X277" s="56"/>
      <c r="Y277" s="56"/>
      <c r="Z277" s="13"/>
      <c r="AA277" s="13"/>
      <c r="AB277" s="13"/>
      <c r="AC277" s="13"/>
      <c r="AD277" s="13"/>
      <c r="AE277" s="56"/>
      <c r="AF277" s="56"/>
      <c r="AG277" s="13"/>
      <c r="AH277" s="13"/>
      <c r="AI277" s="13"/>
      <c r="AJ277" s="13"/>
      <c r="AK277" s="113">
        <f t="shared" si="16"/>
        <v>0</v>
      </c>
      <c r="AL277" s="43">
        <f t="shared" si="18"/>
        <v>0</v>
      </c>
      <c r="AM277" s="43">
        <f t="shared" si="17"/>
        <v>0</v>
      </c>
    </row>
    <row r="278" spans="1:39" ht="13.5" thickBot="1" x14ac:dyDescent="0.25">
      <c r="A278" s="157"/>
      <c r="B278" s="160"/>
      <c r="C278" s="94" t="s">
        <v>11</v>
      </c>
      <c r="D278" s="24"/>
      <c r="E278" s="71"/>
      <c r="F278" s="163"/>
      <c r="G278" s="91"/>
      <c r="H278" s="20"/>
      <c r="I278" s="20"/>
      <c r="J278" s="57"/>
      <c r="K278" s="57"/>
      <c r="L278" s="67"/>
      <c r="M278" s="20"/>
      <c r="N278" s="20"/>
      <c r="O278" s="20"/>
      <c r="P278" s="20"/>
      <c r="Q278" s="57"/>
      <c r="R278" s="57"/>
      <c r="S278" s="20"/>
      <c r="T278" s="20"/>
      <c r="U278" s="20"/>
      <c r="V278" s="20"/>
      <c r="W278" s="20"/>
      <c r="X278" s="57"/>
      <c r="Y278" s="57"/>
      <c r="Z278" s="20"/>
      <c r="AA278" s="20"/>
      <c r="AB278" s="20"/>
      <c r="AC278" s="20"/>
      <c r="AD278" s="20"/>
      <c r="AE278" s="57"/>
      <c r="AF278" s="57"/>
      <c r="AG278" s="20"/>
      <c r="AH278" s="20"/>
      <c r="AI278" s="20"/>
      <c r="AJ278" s="20"/>
      <c r="AK278" s="114">
        <f t="shared" si="16"/>
        <v>0</v>
      </c>
      <c r="AL278" s="44">
        <f t="shared" si="18"/>
        <v>0</v>
      </c>
      <c r="AM278" s="44">
        <f t="shared" si="17"/>
        <v>0</v>
      </c>
    </row>
    <row r="279" spans="1:39" x14ac:dyDescent="0.2">
      <c r="A279" s="155" t="s">
        <v>84</v>
      </c>
      <c r="B279" s="158">
        <v>1</v>
      </c>
      <c r="C279" s="92" t="s">
        <v>4</v>
      </c>
      <c r="D279" s="69"/>
      <c r="E279" s="70">
        <v>30</v>
      </c>
      <c r="F279" s="161" t="s">
        <v>9</v>
      </c>
      <c r="G279" s="88"/>
      <c r="H279" s="19"/>
      <c r="I279" s="19"/>
      <c r="J279" s="54"/>
      <c r="K279" s="54"/>
      <c r="L279" s="64"/>
      <c r="M279" s="19"/>
      <c r="N279" s="19"/>
      <c r="O279" s="19"/>
      <c r="P279" s="19"/>
      <c r="Q279" s="54"/>
      <c r="R279" s="54"/>
      <c r="S279" s="19"/>
      <c r="T279" s="19"/>
      <c r="U279" s="19"/>
      <c r="V279" s="19"/>
      <c r="W279" s="19"/>
      <c r="X279" s="54"/>
      <c r="Y279" s="54"/>
      <c r="Z279" s="19"/>
      <c r="AA279" s="19"/>
      <c r="AB279" s="19"/>
      <c r="AC279" s="19"/>
      <c r="AD279" s="19"/>
      <c r="AE279" s="54"/>
      <c r="AF279" s="54"/>
      <c r="AG279" s="19"/>
      <c r="AH279" s="19"/>
      <c r="AI279" s="19"/>
      <c r="AJ279" s="19"/>
      <c r="AK279" s="112">
        <f t="shared" si="16"/>
        <v>0</v>
      </c>
      <c r="AL279" s="46">
        <f t="shared" si="18"/>
        <v>0</v>
      </c>
      <c r="AM279" s="46">
        <f t="shared" si="17"/>
        <v>0</v>
      </c>
    </row>
    <row r="280" spans="1:39" x14ac:dyDescent="0.2">
      <c r="A280" s="156"/>
      <c r="B280" s="159"/>
      <c r="C280" s="93" t="s">
        <v>10</v>
      </c>
      <c r="D280" s="9"/>
      <c r="E280" s="31"/>
      <c r="F280" s="162"/>
      <c r="G280" s="90"/>
      <c r="H280" s="13"/>
      <c r="I280" s="13"/>
      <c r="J280" s="56"/>
      <c r="K280" s="56"/>
      <c r="L280" s="66"/>
      <c r="M280" s="13"/>
      <c r="N280" s="13"/>
      <c r="O280" s="13"/>
      <c r="P280" s="13"/>
      <c r="Q280" s="56"/>
      <c r="R280" s="56"/>
      <c r="S280" s="13"/>
      <c r="T280" s="13"/>
      <c r="U280" s="13"/>
      <c r="V280" s="13"/>
      <c r="W280" s="13"/>
      <c r="X280" s="56"/>
      <c r="Y280" s="56"/>
      <c r="Z280" s="13"/>
      <c r="AA280" s="13"/>
      <c r="AB280" s="13"/>
      <c r="AC280" s="13"/>
      <c r="AD280" s="13"/>
      <c r="AE280" s="56"/>
      <c r="AF280" s="56"/>
      <c r="AG280" s="13"/>
      <c r="AH280" s="13"/>
      <c r="AI280" s="13"/>
      <c r="AJ280" s="13"/>
      <c r="AK280" s="113">
        <f t="shared" si="16"/>
        <v>0</v>
      </c>
      <c r="AL280" s="43">
        <f t="shared" si="18"/>
        <v>0</v>
      </c>
      <c r="AM280" s="43">
        <f t="shared" si="17"/>
        <v>0</v>
      </c>
    </row>
    <row r="281" spans="1:39" x14ac:dyDescent="0.2">
      <c r="A281" s="156"/>
      <c r="B281" s="159"/>
      <c r="C281" s="93" t="s">
        <v>13</v>
      </c>
      <c r="D281" s="9"/>
      <c r="E281" s="32"/>
      <c r="F281" s="162"/>
      <c r="G281" s="90"/>
      <c r="H281" s="13"/>
      <c r="I281" s="13"/>
      <c r="J281" s="56"/>
      <c r="K281" s="56"/>
      <c r="L281" s="66"/>
      <c r="M281" s="13"/>
      <c r="N281" s="13"/>
      <c r="O281" s="13"/>
      <c r="P281" s="13"/>
      <c r="Q281" s="56"/>
      <c r="R281" s="56"/>
      <c r="S281" s="13"/>
      <c r="T281" s="13"/>
      <c r="U281" s="13"/>
      <c r="V281" s="13"/>
      <c r="W281" s="13"/>
      <c r="X281" s="56"/>
      <c r="Y281" s="56"/>
      <c r="Z281" s="13"/>
      <c r="AA281" s="13"/>
      <c r="AB281" s="13"/>
      <c r="AC281" s="13"/>
      <c r="AD281" s="13"/>
      <c r="AE281" s="56"/>
      <c r="AF281" s="56"/>
      <c r="AG281" s="13"/>
      <c r="AH281" s="13"/>
      <c r="AI281" s="13"/>
      <c r="AJ281" s="13"/>
      <c r="AK281" s="113">
        <f t="shared" si="16"/>
        <v>0</v>
      </c>
      <c r="AL281" s="43">
        <f t="shared" si="18"/>
        <v>0</v>
      </c>
      <c r="AM281" s="43">
        <f t="shared" si="17"/>
        <v>0</v>
      </c>
    </row>
    <row r="282" spans="1:39" ht="13.5" thickBot="1" x14ac:dyDescent="0.25">
      <c r="A282" s="157"/>
      <c r="B282" s="160"/>
      <c r="C282" s="94" t="s">
        <v>11</v>
      </c>
      <c r="D282" s="24"/>
      <c r="E282" s="71"/>
      <c r="F282" s="163"/>
      <c r="G282" s="91"/>
      <c r="H282" s="20"/>
      <c r="I282" s="20"/>
      <c r="J282" s="57"/>
      <c r="K282" s="57"/>
      <c r="L282" s="67"/>
      <c r="M282" s="20"/>
      <c r="N282" s="20"/>
      <c r="O282" s="20"/>
      <c r="P282" s="20"/>
      <c r="Q282" s="57"/>
      <c r="R282" s="57"/>
      <c r="S282" s="20"/>
      <c r="T282" s="20"/>
      <c r="U282" s="20"/>
      <c r="V282" s="20"/>
      <c r="W282" s="20"/>
      <c r="X282" s="57"/>
      <c r="Y282" s="57"/>
      <c r="Z282" s="20"/>
      <c r="AA282" s="20"/>
      <c r="AB282" s="20"/>
      <c r="AC282" s="20"/>
      <c r="AD282" s="20"/>
      <c r="AE282" s="57"/>
      <c r="AF282" s="57"/>
      <c r="AG282" s="20"/>
      <c r="AH282" s="20"/>
      <c r="AI282" s="20"/>
      <c r="AJ282" s="20"/>
      <c r="AK282" s="114">
        <f t="shared" si="16"/>
        <v>0</v>
      </c>
      <c r="AL282" s="44">
        <f t="shared" si="18"/>
        <v>0</v>
      </c>
      <c r="AM282" s="44">
        <f t="shared" si="17"/>
        <v>0</v>
      </c>
    </row>
    <row r="283" spans="1:39" x14ac:dyDescent="0.2">
      <c r="A283" s="155" t="s">
        <v>85</v>
      </c>
      <c r="B283" s="158">
        <v>1</v>
      </c>
      <c r="C283" s="92" t="s">
        <v>4</v>
      </c>
      <c r="D283" s="69"/>
      <c r="E283" s="70"/>
      <c r="F283" s="164" t="s">
        <v>70</v>
      </c>
      <c r="G283" s="88"/>
      <c r="H283" s="19"/>
      <c r="I283" s="19"/>
      <c r="J283" s="54"/>
      <c r="K283" s="54"/>
      <c r="L283" s="64"/>
      <c r="M283" s="19"/>
      <c r="N283" s="19"/>
      <c r="O283" s="19"/>
      <c r="P283" s="19"/>
      <c r="Q283" s="54"/>
      <c r="R283" s="54"/>
      <c r="S283" s="19"/>
      <c r="T283" s="19"/>
      <c r="U283" s="19"/>
      <c r="V283" s="19"/>
      <c r="W283" s="19"/>
      <c r="X283" s="54"/>
      <c r="Y283" s="54"/>
      <c r="Z283" s="19"/>
      <c r="AA283" s="19"/>
      <c r="AB283" s="19"/>
      <c r="AC283" s="19"/>
      <c r="AD283" s="19"/>
      <c r="AE283" s="54"/>
      <c r="AF283" s="54"/>
      <c r="AG283" s="19"/>
      <c r="AH283" s="19"/>
      <c r="AI283" s="19"/>
      <c r="AJ283" s="19"/>
      <c r="AK283" s="112">
        <f t="shared" si="16"/>
        <v>0</v>
      </c>
      <c r="AL283" s="46">
        <f t="shared" si="18"/>
        <v>0</v>
      </c>
      <c r="AM283" s="46">
        <f t="shared" si="17"/>
        <v>0</v>
      </c>
    </row>
    <row r="284" spans="1:39" x14ac:dyDescent="0.2">
      <c r="A284" s="156"/>
      <c r="B284" s="159"/>
      <c r="C284" s="93" t="s">
        <v>10</v>
      </c>
      <c r="D284" s="9"/>
      <c r="E284" s="31"/>
      <c r="F284" s="162"/>
      <c r="G284" s="90"/>
      <c r="H284" s="13"/>
      <c r="I284" s="13"/>
      <c r="J284" s="56"/>
      <c r="K284" s="56"/>
      <c r="L284" s="66"/>
      <c r="M284" s="13"/>
      <c r="N284" s="13"/>
      <c r="O284" s="13"/>
      <c r="P284" s="13"/>
      <c r="Q284" s="56"/>
      <c r="R284" s="56"/>
      <c r="S284" s="13"/>
      <c r="T284" s="13"/>
      <c r="U284" s="13"/>
      <c r="V284" s="13"/>
      <c r="W284" s="13"/>
      <c r="X284" s="56"/>
      <c r="Y284" s="56"/>
      <c r="Z284" s="13"/>
      <c r="AA284" s="13"/>
      <c r="AB284" s="13"/>
      <c r="AC284" s="13"/>
      <c r="AD284" s="13"/>
      <c r="AE284" s="56"/>
      <c r="AF284" s="56"/>
      <c r="AG284" s="13"/>
      <c r="AH284" s="13"/>
      <c r="AI284" s="13"/>
      <c r="AJ284" s="13"/>
      <c r="AK284" s="113">
        <f t="shared" si="16"/>
        <v>0</v>
      </c>
      <c r="AL284" s="43">
        <f t="shared" si="18"/>
        <v>0</v>
      </c>
      <c r="AM284" s="43">
        <f t="shared" si="17"/>
        <v>0</v>
      </c>
    </row>
    <row r="285" spans="1:39" x14ac:dyDescent="0.2">
      <c r="A285" s="156"/>
      <c r="B285" s="159"/>
      <c r="C285" s="93" t="s">
        <v>13</v>
      </c>
      <c r="D285" s="9"/>
      <c r="E285" s="32"/>
      <c r="F285" s="162"/>
      <c r="G285" s="90"/>
      <c r="H285" s="13"/>
      <c r="I285" s="13"/>
      <c r="J285" s="56"/>
      <c r="K285" s="56"/>
      <c r="L285" s="66"/>
      <c r="M285" s="13"/>
      <c r="N285" s="13"/>
      <c r="O285" s="13"/>
      <c r="P285" s="13"/>
      <c r="Q285" s="56"/>
      <c r="R285" s="56"/>
      <c r="S285" s="13"/>
      <c r="T285" s="13"/>
      <c r="U285" s="13"/>
      <c r="V285" s="13"/>
      <c r="W285" s="13"/>
      <c r="X285" s="56"/>
      <c r="Y285" s="56"/>
      <c r="Z285" s="13"/>
      <c r="AA285" s="13"/>
      <c r="AB285" s="13"/>
      <c r="AC285" s="13"/>
      <c r="AD285" s="13"/>
      <c r="AE285" s="56"/>
      <c r="AF285" s="56"/>
      <c r="AG285" s="13"/>
      <c r="AH285" s="13"/>
      <c r="AI285" s="13"/>
      <c r="AJ285" s="13"/>
      <c r="AK285" s="113">
        <f t="shared" si="16"/>
        <v>0</v>
      </c>
      <c r="AL285" s="43">
        <f t="shared" si="18"/>
        <v>0</v>
      </c>
      <c r="AM285" s="43">
        <f t="shared" si="17"/>
        <v>0</v>
      </c>
    </row>
    <row r="286" spans="1:39" ht="13.5" thickBot="1" x14ac:dyDescent="0.25">
      <c r="A286" s="157"/>
      <c r="B286" s="160"/>
      <c r="C286" s="94" t="s">
        <v>11</v>
      </c>
      <c r="D286" s="24"/>
      <c r="E286" s="71"/>
      <c r="F286" s="163"/>
      <c r="G286" s="91"/>
      <c r="H286" s="20"/>
      <c r="I286" s="20"/>
      <c r="J286" s="57"/>
      <c r="K286" s="57"/>
      <c r="L286" s="67"/>
      <c r="M286" s="20"/>
      <c r="N286" s="20"/>
      <c r="O286" s="20"/>
      <c r="P286" s="20"/>
      <c r="Q286" s="57"/>
      <c r="R286" s="57"/>
      <c r="S286" s="20"/>
      <c r="T286" s="20"/>
      <c r="U286" s="20"/>
      <c r="V286" s="20"/>
      <c r="W286" s="20"/>
      <c r="X286" s="57"/>
      <c r="Y286" s="57"/>
      <c r="Z286" s="20"/>
      <c r="AA286" s="20"/>
      <c r="AB286" s="20"/>
      <c r="AC286" s="20"/>
      <c r="AD286" s="20"/>
      <c r="AE286" s="57"/>
      <c r="AF286" s="57"/>
      <c r="AG286" s="20"/>
      <c r="AH286" s="20"/>
      <c r="AI286" s="20"/>
      <c r="AJ286" s="20"/>
      <c r="AK286" s="114">
        <f t="shared" si="16"/>
        <v>0</v>
      </c>
      <c r="AL286" s="44">
        <f t="shared" si="18"/>
        <v>0</v>
      </c>
      <c r="AM286" s="44">
        <f t="shared" si="17"/>
        <v>0</v>
      </c>
    </row>
    <row r="287" spans="1:39" x14ac:dyDescent="0.2">
      <c r="A287" s="155" t="s">
        <v>86</v>
      </c>
      <c r="B287" s="158">
        <v>1</v>
      </c>
      <c r="C287" s="92" t="s">
        <v>4</v>
      </c>
      <c r="D287" s="69"/>
      <c r="E287" s="70">
        <v>30</v>
      </c>
      <c r="F287" s="161" t="s">
        <v>9</v>
      </c>
      <c r="G287" s="88"/>
      <c r="H287" s="19"/>
      <c r="I287" s="19"/>
      <c r="J287" s="54"/>
      <c r="K287" s="54"/>
      <c r="L287" s="64"/>
      <c r="M287" s="19"/>
      <c r="N287" s="19"/>
      <c r="O287" s="19"/>
      <c r="P287" s="19"/>
      <c r="Q287" s="54"/>
      <c r="R287" s="54"/>
      <c r="S287" s="19"/>
      <c r="T287" s="19"/>
      <c r="U287" s="19"/>
      <c r="V287" s="19"/>
      <c r="W287" s="19"/>
      <c r="X287" s="54"/>
      <c r="Y287" s="54"/>
      <c r="Z287" s="19"/>
      <c r="AA287" s="19"/>
      <c r="AB287" s="19"/>
      <c r="AC287" s="19"/>
      <c r="AD287" s="19"/>
      <c r="AE287" s="54"/>
      <c r="AF287" s="54"/>
      <c r="AG287" s="19"/>
      <c r="AH287" s="19"/>
      <c r="AI287" s="19"/>
      <c r="AJ287" s="19"/>
      <c r="AK287" s="112">
        <f t="shared" si="16"/>
        <v>0</v>
      </c>
      <c r="AL287" s="46">
        <f t="shared" si="18"/>
        <v>0</v>
      </c>
      <c r="AM287" s="46">
        <f t="shared" si="17"/>
        <v>0</v>
      </c>
    </row>
    <row r="288" spans="1:39" x14ac:dyDescent="0.2">
      <c r="A288" s="156"/>
      <c r="B288" s="159"/>
      <c r="C288" s="93" t="s">
        <v>10</v>
      </c>
      <c r="D288" s="9"/>
      <c r="E288" s="31"/>
      <c r="F288" s="162"/>
      <c r="G288" s="90"/>
      <c r="H288" s="13"/>
      <c r="I288" s="13"/>
      <c r="J288" s="56"/>
      <c r="K288" s="56"/>
      <c r="L288" s="66"/>
      <c r="M288" s="13"/>
      <c r="N288" s="13"/>
      <c r="O288" s="13"/>
      <c r="P288" s="13"/>
      <c r="Q288" s="56"/>
      <c r="R288" s="56"/>
      <c r="S288" s="13"/>
      <c r="T288" s="13"/>
      <c r="U288" s="13"/>
      <c r="V288" s="13"/>
      <c r="W288" s="13"/>
      <c r="X288" s="56"/>
      <c r="Y288" s="56"/>
      <c r="Z288" s="13"/>
      <c r="AA288" s="13"/>
      <c r="AB288" s="13"/>
      <c r="AC288" s="13"/>
      <c r="AD288" s="13"/>
      <c r="AE288" s="56"/>
      <c r="AF288" s="56"/>
      <c r="AG288" s="13"/>
      <c r="AH288" s="13"/>
      <c r="AI288" s="13"/>
      <c r="AJ288" s="13"/>
      <c r="AK288" s="113">
        <f t="shared" si="16"/>
        <v>0</v>
      </c>
      <c r="AL288" s="43">
        <f t="shared" si="18"/>
        <v>0</v>
      </c>
      <c r="AM288" s="43">
        <f t="shared" si="17"/>
        <v>0</v>
      </c>
    </row>
    <row r="289" spans="1:39" x14ac:dyDescent="0.2">
      <c r="A289" s="156"/>
      <c r="B289" s="159"/>
      <c r="C289" s="93" t="s">
        <v>13</v>
      </c>
      <c r="D289" s="9"/>
      <c r="E289" s="32"/>
      <c r="F289" s="162"/>
      <c r="G289" s="90"/>
      <c r="H289" s="13"/>
      <c r="I289" s="13"/>
      <c r="J289" s="56"/>
      <c r="K289" s="56"/>
      <c r="L289" s="66"/>
      <c r="M289" s="13"/>
      <c r="N289" s="13"/>
      <c r="O289" s="13"/>
      <c r="P289" s="13"/>
      <c r="Q289" s="56"/>
      <c r="R289" s="56"/>
      <c r="S289" s="13"/>
      <c r="T289" s="13"/>
      <c r="U289" s="13"/>
      <c r="V289" s="13"/>
      <c r="W289" s="13"/>
      <c r="X289" s="56"/>
      <c r="Y289" s="56"/>
      <c r="Z289" s="13"/>
      <c r="AA289" s="13"/>
      <c r="AB289" s="13"/>
      <c r="AC289" s="13"/>
      <c r="AD289" s="13"/>
      <c r="AE289" s="56"/>
      <c r="AF289" s="56"/>
      <c r="AG289" s="13"/>
      <c r="AH289" s="13"/>
      <c r="AI289" s="13"/>
      <c r="AJ289" s="13"/>
      <c r="AK289" s="113">
        <f t="shared" si="16"/>
        <v>0</v>
      </c>
      <c r="AL289" s="43">
        <f t="shared" si="18"/>
        <v>0</v>
      </c>
      <c r="AM289" s="43">
        <f t="shared" si="17"/>
        <v>0</v>
      </c>
    </row>
    <row r="290" spans="1:39" ht="13.5" thickBot="1" x14ac:dyDescent="0.25">
      <c r="A290" s="157"/>
      <c r="B290" s="160"/>
      <c r="C290" s="94" t="s">
        <v>11</v>
      </c>
      <c r="D290" s="24"/>
      <c r="E290" s="71"/>
      <c r="F290" s="163"/>
      <c r="G290" s="91"/>
      <c r="H290" s="20"/>
      <c r="I290" s="20"/>
      <c r="J290" s="57"/>
      <c r="K290" s="57"/>
      <c r="L290" s="67"/>
      <c r="M290" s="20"/>
      <c r="N290" s="20"/>
      <c r="O290" s="20"/>
      <c r="P290" s="20"/>
      <c r="Q290" s="57"/>
      <c r="R290" s="57"/>
      <c r="S290" s="20"/>
      <c r="T290" s="20"/>
      <c r="U290" s="20"/>
      <c r="V290" s="20"/>
      <c r="W290" s="20"/>
      <c r="X290" s="57"/>
      <c r="Y290" s="57"/>
      <c r="Z290" s="20"/>
      <c r="AA290" s="20"/>
      <c r="AB290" s="20"/>
      <c r="AC290" s="20"/>
      <c r="AD290" s="20"/>
      <c r="AE290" s="57"/>
      <c r="AF290" s="57"/>
      <c r="AG290" s="20"/>
      <c r="AH290" s="20"/>
      <c r="AI290" s="20"/>
      <c r="AJ290" s="20"/>
      <c r="AK290" s="114">
        <f t="shared" si="16"/>
        <v>0</v>
      </c>
      <c r="AL290" s="44">
        <f t="shared" si="18"/>
        <v>0</v>
      </c>
      <c r="AM290" s="44">
        <f t="shared" si="17"/>
        <v>0</v>
      </c>
    </row>
    <row r="291" spans="1:39" x14ac:dyDescent="0.2">
      <c r="A291" s="155" t="s">
        <v>87</v>
      </c>
      <c r="B291" s="158">
        <v>1</v>
      </c>
      <c r="C291" s="92" t="s">
        <v>4</v>
      </c>
      <c r="D291" s="69"/>
      <c r="E291" s="70"/>
      <c r="F291" s="164" t="s">
        <v>8</v>
      </c>
      <c r="G291" s="88"/>
      <c r="H291" s="19"/>
      <c r="I291" s="19"/>
      <c r="J291" s="54"/>
      <c r="K291" s="54"/>
      <c r="L291" s="64"/>
      <c r="M291" s="19"/>
      <c r="N291" s="19"/>
      <c r="O291" s="19"/>
      <c r="P291" s="19"/>
      <c r="Q291" s="54"/>
      <c r="R291" s="54"/>
      <c r="S291" s="19"/>
      <c r="T291" s="19"/>
      <c r="U291" s="19"/>
      <c r="V291" s="19"/>
      <c r="W291" s="19"/>
      <c r="X291" s="54"/>
      <c r="Y291" s="54"/>
      <c r="Z291" s="19"/>
      <c r="AA291" s="19"/>
      <c r="AB291" s="19"/>
      <c r="AC291" s="19"/>
      <c r="AD291" s="19"/>
      <c r="AE291" s="54"/>
      <c r="AF291" s="54"/>
      <c r="AG291" s="19"/>
      <c r="AH291" s="19"/>
      <c r="AI291" s="19"/>
      <c r="AJ291" s="19"/>
      <c r="AK291" s="112">
        <f t="shared" si="16"/>
        <v>0</v>
      </c>
      <c r="AL291" s="46">
        <f t="shared" si="18"/>
        <v>0</v>
      </c>
      <c r="AM291" s="46">
        <f t="shared" si="17"/>
        <v>0</v>
      </c>
    </row>
    <row r="292" spans="1:39" x14ac:dyDescent="0.2">
      <c r="A292" s="156"/>
      <c r="B292" s="159"/>
      <c r="C292" s="93" t="s">
        <v>10</v>
      </c>
      <c r="D292" s="9"/>
      <c r="E292" s="31"/>
      <c r="F292" s="162"/>
      <c r="G292" s="90"/>
      <c r="H292" s="13"/>
      <c r="I292" s="13"/>
      <c r="J292" s="56"/>
      <c r="K292" s="56"/>
      <c r="L292" s="66"/>
      <c r="M292" s="13"/>
      <c r="N292" s="13"/>
      <c r="O292" s="13"/>
      <c r="P292" s="13"/>
      <c r="Q292" s="56"/>
      <c r="R292" s="56"/>
      <c r="S292" s="13"/>
      <c r="T292" s="13"/>
      <c r="U292" s="13"/>
      <c r="V292" s="13"/>
      <c r="W292" s="13"/>
      <c r="X292" s="56"/>
      <c r="Y292" s="56"/>
      <c r="Z292" s="13"/>
      <c r="AA292" s="13"/>
      <c r="AB292" s="13"/>
      <c r="AC292" s="13"/>
      <c r="AD292" s="13"/>
      <c r="AE292" s="56"/>
      <c r="AF292" s="56"/>
      <c r="AG292" s="13"/>
      <c r="AH292" s="13"/>
      <c r="AI292" s="13"/>
      <c r="AJ292" s="13"/>
      <c r="AK292" s="113">
        <f t="shared" si="16"/>
        <v>0</v>
      </c>
      <c r="AL292" s="43">
        <f t="shared" si="18"/>
        <v>0</v>
      </c>
      <c r="AM292" s="43">
        <f t="shared" si="17"/>
        <v>0</v>
      </c>
    </row>
    <row r="293" spans="1:39" x14ac:dyDescent="0.2">
      <c r="A293" s="156"/>
      <c r="B293" s="159"/>
      <c r="C293" s="93" t="s">
        <v>13</v>
      </c>
      <c r="D293" s="9"/>
      <c r="E293" s="32"/>
      <c r="F293" s="162"/>
      <c r="G293" s="90"/>
      <c r="H293" s="13"/>
      <c r="I293" s="13"/>
      <c r="J293" s="56"/>
      <c r="K293" s="56"/>
      <c r="L293" s="66"/>
      <c r="M293" s="13"/>
      <c r="N293" s="13"/>
      <c r="O293" s="13"/>
      <c r="P293" s="13"/>
      <c r="Q293" s="56"/>
      <c r="R293" s="56"/>
      <c r="S293" s="13"/>
      <c r="T293" s="13"/>
      <c r="U293" s="13"/>
      <c r="V293" s="13"/>
      <c r="W293" s="13"/>
      <c r="X293" s="56"/>
      <c r="Y293" s="56"/>
      <c r="Z293" s="13"/>
      <c r="AA293" s="13"/>
      <c r="AB293" s="13"/>
      <c r="AC293" s="13"/>
      <c r="AD293" s="13"/>
      <c r="AE293" s="56"/>
      <c r="AF293" s="56"/>
      <c r="AG293" s="13"/>
      <c r="AH293" s="13"/>
      <c r="AI293" s="13"/>
      <c r="AJ293" s="13"/>
      <c r="AK293" s="113">
        <f t="shared" si="16"/>
        <v>0</v>
      </c>
      <c r="AL293" s="43">
        <f t="shared" si="18"/>
        <v>0</v>
      </c>
      <c r="AM293" s="43">
        <f t="shared" si="17"/>
        <v>0</v>
      </c>
    </row>
    <row r="294" spans="1:39" ht="13.5" thickBot="1" x14ac:dyDescent="0.25">
      <c r="A294" s="157"/>
      <c r="B294" s="160"/>
      <c r="C294" s="94" t="s">
        <v>11</v>
      </c>
      <c r="D294" s="24"/>
      <c r="E294" s="71"/>
      <c r="F294" s="163"/>
      <c r="G294" s="91"/>
      <c r="H294" s="20"/>
      <c r="I294" s="20"/>
      <c r="J294" s="57"/>
      <c r="K294" s="57"/>
      <c r="L294" s="67"/>
      <c r="M294" s="20"/>
      <c r="N294" s="20"/>
      <c r="O294" s="20"/>
      <c r="P294" s="20"/>
      <c r="Q294" s="57"/>
      <c r="R294" s="57"/>
      <c r="S294" s="20"/>
      <c r="T294" s="20"/>
      <c r="U294" s="20"/>
      <c r="V294" s="20"/>
      <c r="W294" s="20"/>
      <c r="X294" s="57"/>
      <c r="Y294" s="57"/>
      <c r="Z294" s="20"/>
      <c r="AA294" s="20"/>
      <c r="AB294" s="20"/>
      <c r="AC294" s="20"/>
      <c r="AD294" s="20"/>
      <c r="AE294" s="57"/>
      <c r="AF294" s="57"/>
      <c r="AG294" s="20"/>
      <c r="AH294" s="20"/>
      <c r="AI294" s="20"/>
      <c r="AJ294" s="20"/>
      <c r="AK294" s="114">
        <f t="shared" si="16"/>
        <v>0</v>
      </c>
      <c r="AL294" s="44">
        <f t="shared" si="18"/>
        <v>0</v>
      </c>
      <c r="AM294" s="44">
        <f t="shared" si="17"/>
        <v>0</v>
      </c>
    </row>
    <row r="295" spans="1:39" x14ac:dyDescent="0.2">
      <c r="A295" s="155" t="s">
        <v>88</v>
      </c>
      <c r="B295" s="158">
        <v>1</v>
      </c>
      <c r="C295" s="92" t="s">
        <v>4</v>
      </c>
      <c r="D295" s="69"/>
      <c r="E295" s="70"/>
      <c r="F295" s="164" t="s">
        <v>39</v>
      </c>
      <c r="G295" s="88"/>
      <c r="H295" s="19"/>
      <c r="I295" s="19"/>
      <c r="J295" s="54"/>
      <c r="K295" s="54"/>
      <c r="L295" s="64"/>
      <c r="M295" s="19"/>
      <c r="N295" s="19"/>
      <c r="O295" s="19"/>
      <c r="P295" s="19"/>
      <c r="Q295" s="54"/>
      <c r="R295" s="54"/>
      <c r="S295" s="19"/>
      <c r="T295" s="19"/>
      <c r="U295" s="19"/>
      <c r="V295" s="19"/>
      <c r="W295" s="19"/>
      <c r="X295" s="54"/>
      <c r="Y295" s="54"/>
      <c r="Z295" s="19"/>
      <c r="AA295" s="19"/>
      <c r="AB295" s="19"/>
      <c r="AC295" s="19"/>
      <c r="AD295" s="19"/>
      <c r="AE295" s="54"/>
      <c r="AF295" s="54"/>
      <c r="AG295" s="19"/>
      <c r="AH295" s="19"/>
      <c r="AI295" s="19"/>
      <c r="AJ295" s="19"/>
      <c r="AK295" s="112">
        <f t="shared" si="16"/>
        <v>0</v>
      </c>
      <c r="AL295" s="46">
        <f t="shared" si="18"/>
        <v>0</v>
      </c>
      <c r="AM295" s="46">
        <f t="shared" si="17"/>
        <v>0</v>
      </c>
    </row>
    <row r="296" spans="1:39" x14ac:dyDescent="0.2">
      <c r="A296" s="156"/>
      <c r="B296" s="159"/>
      <c r="C296" s="93" t="s">
        <v>10</v>
      </c>
      <c r="D296" s="9"/>
      <c r="E296" s="31"/>
      <c r="F296" s="162"/>
      <c r="G296" s="90"/>
      <c r="H296" s="13"/>
      <c r="I296" s="13"/>
      <c r="J296" s="56"/>
      <c r="K296" s="56"/>
      <c r="L296" s="66"/>
      <c r="M296" s="13"/>
      <c r="N296" s="13"/>
      <c r="O296" s="13"/>
      <c r="P296" s="13"/>
      <c r="Q296" s="56"/>
      <c r="R296" s="56"/>
      <c r="S296" s="13"/>
      <c r="T296" s="13"/>
      <c r="U296" s="13"/>
      <c r="V296" s="13"/>
      <c r="W296" s="13"/>
      <c r="X296" s="56"/>
      <c r="Y296" s="56"/>
      <c r="Z296" s="13"/>
      <c r="AA296" s="13"/>
      <c r="AB296" s="13"/>
      <c r="AC296" s="13"/>
      <c r="AD296" s="13"/>
      <c r="AE296" s="56"/>
      <c r="AF296" s="56"/>
      <c r="AG296" s="13"/>
      <c r="AH296" s="13"/>
      <c r="AI296" s="13"/>
      <c r="AJ296" s="13"/>
      <c r="AK296" s="113">
        <f t="shared" si="16"/>
        <v>0</v>
      </c>
      <c r="AL296" s="43">
        <f t="shared" si="18"/>
        <v>0</v>
      </c>
      <c r="AM296" s="43">
        <f t="shared" si="17"/>
        <v>0</v>
      </c>
    </row>
    <row r="297" spans="1:39" x14ac:dyDescent="0.2">
      <c r="A297" s="156"/>
      <c r="B297" s="159"/>
      <c r="C297" s="93" t="s">
        <v>13</v>
      </c>
      <c r="D297" s="9"/>
      <c r="E297" s="32"/>
      <c r="F297" s="162"/>
      <c r="G297" s="90"/>
      <c r="H297" s="13"/>
      <c r="I297" s="13"/>
      <c r="J297" s="56"/>
      <c r="K297" s="56"/>
      <c r="L297" s="66"/>
      <c r="M297" s="13"/>
      <c r="N297" s="13"/>
      <c r="O297" s="13"/>
      <c r="P297" s="13"/>
      <c r="Q297" s="56"/>
      <c r="R297" s="56"/>
      <c r="S297" s="13"/>
      <c r="T297" s="13"/>
      <c r="U297" s="13"/>
      <c r="V297" s="13"/>
      <c r="W297" s="13"/>
      <c r="X297" s="56"/>
      <c r="Y297" s="56"/>
      <c r="Z297" s="13"/>
      <c r="AA297" s="13"/>
      <c r="AB297" s="13"/>
      <c r="AC297" s="13"/>
      <c r="AD297" s="13"/>
      <c r="AE297" s="56"/>
      <c r="AF297" s="56"/>
      <c r="AG297" s="13"/>
      <c r="AH297" s="13"/>
      <c r="AI297" s="13"/>
      <c r="AJ297" s="13"/>
      <c r="AK297" s="113">
        <f t="shared" si="16"/>
        <v>0</v>
      </c>
      <c r="AL297" s="43">
        <f t="shared" si="18"/>
        <v>0</v>
      </c>
      <c r="AM297" s="43">
        <f t="shared" si="17"/>
        <v>0</v>
      </c>
    </row>
    <row r="298" spans="1:39" ht="13.5" thickBot="1" x14ac:dyDescent="0.25">
      <c r="A298" s="157"/>
      <c r="B298" s="160"/>
      <c r="C298" s="94" t="s">
        <v>11</v>
      </c>
      <c r="D298" s="24"/>
      <c r="E298" s="71"/>
      <c r="F298" s="163"/>
      <c r="G298" s="91"/>
      <c r="H298" s="20"/>
      <c r="I298" s="20"/>
      <c r="J298" s="57"/>
      <c r="K298" s="57"/>
      <c r="L298" s="67"/>
      <c r="M298" s="20"/>
      <c r="N298" s="20"/>
      <c r="O298" s="20"/>
      <c r="P298" s="20"/>
      <c r="Q298" s="57"/>
      <c r="R298" s="57"/>
      <c r="S298" s="20"/>
      <c r="T298" s="20"/>
      <c r="U298" s="20"/>
      <c r="V298" s="20"/>
      <c r="W298" s="20"/>
      <c r="X298" s="57"/>
      <c r="Y298" s="57"/>
      <c r="Z298" s="20"/>
      <c r="AA298" s="20"/>
      <c r="AB298" s="20"/>
      <c r="AC298" s="20"/>
      <c r="AD298" s="20"/>
      <c r="AE298" s="57"/>
      <c r="AF298" s="57"/>
      <c r="AG298" s="20"/>
      <c r="AH298" s="20"/>
      <c r="AI298" s="20"/>
      <c r="AJ298" s="20"/>
      <c r="AK298" s="114">
        <f t="shared" si="16"/>
        <v>0</v>
      </c>
      <c r="AL298" s="44">
        <f t="shared" si="18"/>
        <v>0</v>
      </c>
      <c r="AM298" s="44">
        <f t="shared" si="17"/>
        <v>0</v>
      </c>
    </row>
    <row r="299" spans="1:39" x14ac:dyDescent="0.2">
      <c r="A299" s="155" t="s">
        <v>89</v>
      </c>
      <c r="B299" s="158">
        <v>1</v>
      </c>
      <c r="C299" s="92" t="s">
        <v>4</v>
      </c>
      <c r="D299" s="69"/>
      <c r="E299" s="70"/>
      <c r="F299" s="164" t="s">
        <v>70</v>
      </c>
      <c r="G299" s="88"/>
      <c r="H299" s="19"/>
      <c r="I299" s="19"/>
      <c r="J299" s="54"/>
      <c r="K299" s="54"/>
      <c r="L299" s="64"/>
      <c r="M299" s="19"/>
      <c r="N299" s="19"/>
      <c r="O299" s="19"/>
      <c r="P299" s="19"/>
      <c r="Q299" s="54"/>
      <c r="R299" s="54"/>
      <c r="S299" s="19"/>
      <c r="T299" s="19"/>
      <c r="U299" s="19"/>
      <c r="V299" s="19"/>
      <c r="W299" s="19"/>
      <c r="X299" s="54"/>
      <c r="Y299" s="54"/>
      <c r="Z299" s="19"/>
      <c r="AA299" s="19"/>
      <c r="AB299" s="19"/>
      <c r="AC299" s="19"/>
      <c r="AD299" s="19"/>
      <c r="AE299" s="54"/>
      <c r="AF299" s="54"/>
      <c r="AG299" s="19"/>
      <c r="AH299" s="19"/>
      <c r="AI299" s="19"/>
      <c r="AJ299" s="19"/>
      <c r="AK299" s="112">
        <f t="shared" si="16"/>
        <v>0</v>
      </c>
      <c r="AL299" s="46">
        <f t="shared" si="18"/>
        <v>0</v>
      </c>
      <c r="AM299" s="46">
        <f t="shared" si="17"/>
        <v>0</v>
      </c>
    </row>
    <row r="300" spans="1:39" x14ac:dyDescent="0.2">
      <c r="A300" s="156"/>
      <c r="B300" s="159"/>
      <c r="C300" s="93" t="s">
        <v>10</v>
      </c>
      <c r="D300" s="9"/>
      <c r="E300" s="31"/>
      <c r="F300" s="162"/>
      <c r="G300" s="90"/>
      <c r="H300" s="13"/>
      <c r="I300" s="13"/>
      <c r="J300" s="56"/>
      <c r="K300" s="56"/>
      <c r="L300" s="66"/>
      <c r="M300" s="13"/>
      <c r="N300" s="13"/>
      <c r="O300" s="13"/>
      <c r="P300" s="13"/>
      <c r="Q300" s="56"/>
      <c r="R300" s="56"/>
      <c r="S300" s="13"/>
      <c r="T300" s="13"/>
      <c r="U300" s="13"/>
      <c r="V300" s="13"/>
      <c r="W300" s="13"/>
      <c r="X300" s="56"/>
      <c r="Y300" s="56"/>
      <c r="Z300" s="13"/>
      <c r="AA300" s="13"/>
      <c r="AB300" s="13"/>
      <c r="AC300" s="13"/>
      <c r="AD300" s="13"/>
      <c r="AE300" s="56"/>
      <c r="AF300" s="56"/>
      <c r="AG300" s="13"/>
      <c r="AH300" s="13"/>
      <c r="AI300" s="13"/>
      <c r="AJ300" s="13"/>
      <c r="AK300" s="113">
        <f t="shared" si="16"/>
        <v>0</v>
      </c>
      <c r="AL300" s="43">
        <f t="shared" si="18"/>
        <v>0</v>
      </c>
      <c r="AM300" s="43">
        <f t="shared" si="17"/>
        <v>0</v>
      </c>
    </row>
    <row r="301" spans="1:39" x14ac:dyDescent="0.2">
      <c r="A301" s="156"/>
      <c r="B301" s="159"/>
      <c r="C301" s="93" t="s">
        <v>13</v>
      </c>
      <c r="D301" s="9"/>
      <c r="E301" s="32"/>
      <c r="F301" s="162"/>
      <c r="G301" s="90"/>
      <c r="H301" s="13"/>
      <c r="I301" s="13"/>
      <c r="J301" s="56"/>
      <c r="K301" s="56"/>
      <c r="L301" s="66"/>
      <c r="M301" s="13"/>
      <c r="N301" s="13"/>
      <c r="O301" s="13"/>
      <c r="P301" s="13"/>
      <c r="Q301" s="56"/>
      <c r="R301" s="56"/>
      <c r="S301" s="13"/>
      <c r="T301" s="13"/>
      <c r="U301" s="13"/>
      <c r="V301" s="13"/>
      <c r="W301" s="13"/>
      <c r="X301" s="56"/>
      <c r="Y301" s="56"/>
      <c r="Z301" s="13"/>
      <c r="AA301" s="13"/>
      <c r="AB301" s="13"/>
      <c r="AC301" s="13"/>
      <c r="AD301" s="13"/>
      <c r="AE301" s="56"/>
      <c r="AF301" s="56"/>
      <c r="AG301" s="13"/>
      <c r="AH301" s="13"/>
      <c r="AI301" s="13"/>
      <c r="AJ301" s="13"/>
      <c r="AK301" s="113">
        <f t="shared" si="16"/>
        <v>0</v>
      </c>
      <c r="AL301" s="43">
        <f t="shared" si="18"/>
        <v>0</v>
      </c>
      <c r="AM301" s="43">
        <f t="shared" si="17"/>
        <v>0</v>
      </c>
    </row>
    <row r="302" spans="1:39" ht="13.5" thickBot="1" x14ac:dyDescent="0.25">
      <c r="A302" s="157"/>
      <c r="B302" s="160"/>
      <c r="C302" s="94" t="s">
        <v>11</v>
      </c>
      <c r="D302" s="24"/>
      <c r="E302" s="71"/>
      <c r="F302" s="163"/>
      <c r="G302" s="91"/>
      <c r="H302" s="20"/>
      <c r="I302" s="20"/>
      <c r="J302" s="57"/>
      <c r="K302" s="57"/>
      <c r="L302" s="67"/>
      <c r="M302" s="20"/>
      <c r="N302" s="20"/>
      <c r="O302" s="20"/>
      <c r="P302" s="20"/>
      <c r="Q302" s="57"/>
      <c r="R302" s="57"/>
      <c r="S302" s="20"/>
      <c r="T302" s="20"/>
      <c r="U302" s="20"/>
      <c r="V302" s="20"/>
      <c r="W302" s="20"/>
      <c r="X302" s="57"/>
      <c r="Y302" s="57"/>
      <c r="Z302" s="20"/>
      <c r="AA302" s="20"/>
      <c r="AB302" s="20"/>
      <c r="AC302" s="20"/>
      <c r="AD302" s="20"/>
      <c r="AE302" s="57"/>
      <c r="AF302" s="57"/>
      <c r="AG302" s="20"/>
      <c r="AH302" s="20"/>
      <c r="AI302" s="20"/>
      <c r="AJ302" s="20"/>
      <c r="AK302" s="114">
        <f t="shared" si="16"/>
        <v>0</v>
      </c>
      <c r="AL302" s="44">
        <f t="shared" si="18"/>
        <v>0</v>
      </c>
      <c r="AM302" s="44">
        <f t="shared" si="17"/>
        <v>0</v>
      </c>
    </row>
    <row r="303" spans="1:39" x14ac:dyDescent="0.2">
      <c r="A303" s="155" t="s">
        <v>90</v>
      </c>
      <c r="B303" s="158">
        <v>1</v>
      </c>
      <c r="C303" s="92" t="s">
        <v>4</v>
      </c>
      <c r="D303" s="69"/>
      <c r="E303" s="70">
        <v>30</v>
      </c>
      <c r="F303" s="164" t="s">
        <v>9</v>
      </c>
      <c r="G303" s="88"/>
      <c r="H303" s="19"/>
      <c r="I303" s="19"/>
      <c r="J303" s="54"/>
      <c r="K303" s="54"/>
      <c r="L303" s="64"/>
      <c r="M303" s="19"/>
      <c r="N303" s="19"/>
      <c r="O303" s="19"/>
      <c r="P303" s="19"/>
      <c r="Q303" s="54"/>
      <c r="R303" s="54"/>
      <c r="S303" s="19"/>
      <c r="T303" s="19"/>
      <c r="U303" s="19"/>
      <c r="V303" s="19"/>
      <c r="W303" s="19"/>
      <c r="X303" s="54"/>
      <c r="Y303" s="54"/>
      <c r="Z303" s="19"/>
      <c r="AA303" s="19"/>
      <c r="AB303" s="19"/>
      <c r="AC303" s="19"/>
      <c r="AD303" s="19"/>
      <c r="AE303" s="54"/>
      <c r="AF303" s="54"/>
      <c r="AG303" s="19"/>
      <c r="AH303" s="19"/>
      <c r="AI303" s="19"/>
      <c r="AJ303" s="19"/>
      <c r="AK303" s="112">
        <f t="shared" si="16"/>
        <v>0</v>
      </c>
      <c r="AL303" s="46">
        <f t="shared" si="18"/>
        <v>0</v>
      </c>
      <c r="AM303" s="46">
        <f t="shared" si="17"/>
        <v>0</v>
      </c>
    </row>
    <row r="304" spans="1:39" x14ac:dyDescent="0.2">
      <c r="A304" s="156"/>
      <c r="B304" s="159"/>
      <c r="C304" s="93" t="s">
        <v>10</v>
      </c>
      <c r="D304" s="9"/>
      <c r="E304" s="31"/>
      <c r="F304" s="162"/>
      <c r="G304" s="90"/>
      <c r="H304" s="13"/>
      <c r="I304" s="13"/>
      <c r="J304" s="56"/>
      <c r="K304" s="56"/>
      <c r="L304" s="66"/>
      <c r="M304" s="13"/>
      <c r="N304" s="13"/>
      <c r="O304" s="13"/>
      <c r="P304" s="13"/>
      <c r="Q304" s="56"/>
      <c r="R304" s="56"/>
      <c r="S304" s="13"/>
      <c r="T304" s="13"/>
      <c r="U304" s="13"/>
      <c r="V304" s="13"/>
      <c r="W304" s="13"/>
      <c r="X304" s="56"/>
      <c r="Y304" s="56"/>
      <c r="Z304" s="13"/>
      <c r="AA304" s="13"/>
      <c r="AB304" s="13"/>
      <c r="AC304" s="13"/>
      <c r="AD304" s="13"/>
      <c r="AE304" s="56"/>
      <c r="AF304" s="56"/>
      <c r="AG304" s="13"/>
      <c r="AH304" s="13"/>
      <c r="AI304" s="13"/>
      <c r="AJ304" s="13"/>
      <c r="AK304" s="113">
        <f t="shared" si="16"/>
        <v>0</v>
      </c>
      <c r="AL304" s="43">
        <f t="shared" si="18"/>
        <v>0</v>
      </c>
      <c r="AM304" s="43">
        <f t="shared" si="17"/>
        <v>0</v>
      </c>
    </row>
    <row r="305" spans="1:39" x14ac:dyDescent="0.2">
      <c r="A305" s="156"/>
      <c r="B305" s="159"/>
      <c r="C305" s="93" t="s">
        <v>13</v>
      </c>
      <c r="D305" s="9"/>
      <c r="E305" s="32"/>
      <c r="F305" s="162"/>
      <c r="G305" s="90"/>
      <c r="H305" s="13"/>
      <c r="I305" s="13"/>
      <c r="J305" s="56"/>
      <c r="K305" s="56"/>
      <c r="L305" s="66"/>
      <c r="M305" s="13"/>
      <c r="N305" s="13"/>
      <c r="O305" s="13"/>
      <c r="P305" s="13"/>
      <c r="Q305" s="56"/>
      <c r="R305" s="56"/>
      <c r="S305" s="13"/>
      <c r="T305" s="13"/>
      <c r="U305" s="13"/>
      <c r="V305" s="13"/>
      <c r="W305" s="13"/>
      <c r="X305" s="56"/>
      <c r="Y305" s="56"/>
      <c r="Z305" s="13"/>
      <c r="AA305" s="13"/>
      <c r="AB305" s="13"/>
      <c r="AC305" s="13"/>
      <c r="AD305" s="13"/>
      <c r="AE305" s="56"/>
      <c r="AF305" s="56"/>
      <c r="AG305" s="13"/>
      <c r="AH305" s="13"/>
      <c r="AI305" s="13"/>
      <c r="AJ305" s="13"/>
      <c r="AK305" s="113">
        <f t="shared" si="16"/>
        <v>0</v>
      </c>
      <c r="AL305" s="43">
        <f t="shared" si="18"/>
        <v>0</v>
      </c>
      <c r="AM305" s="43">
        <f t="shared" si="17"/>
        <v>0</v>
      </c>
    </row>
    <row r="306" spans="1:39" ht="13.5" thickBot="1" x14ac:dyDescent="0.25">
      <c r="A306" s="157"/>
      <c r="B306" s="160"/>
      <c r="C306" s="94" t="s">
        <v>11</v>
      </c>
      <c r="D306" s="24"/>
      <c r="E306" s="71"/>
      <c r="F306" s="163"/>
      <c r="G306" s="91"/>
      <c r="H306" s="20"/>
      <c r="I306" s="20"/>
      <c r="J306" s="57"/>
      <c r="K306" s="57"/>
      <c r="L306" s="67"/>
      <c r="M306" s="20"/>
      <c r="N306" s="20"/>
      <c r="O306" s="20"/>
      <c r="P306" s="20"/>
      <c r="Q306" s="57"/>
      <c r="R306" s="57"/>
      <c r="S306" s="20"/>
      <c r="T306" s="20"/>
      <c r="U306" s="20"/>
      <c r="V306" s="20"/>
      <c r="W306" s="20"/>
      <c r="X306" s="57"/>
      <c r="Y306" s="57"/>
      <c r="Z306" s="20"/>
      <c r="AA306" s="20"/>
      <c r="AB306" s="20"/>
      <c r="AC306" s="20"/>
      <c r="AD306" s="20"/>
      <c r="AE306" s="57"/>
      <c r="AF306" s="57"/>
      <c r="AG306" s="20"/>
      <c r="AH306" s="20"/>
      <c r="AI306" s="20"/>
      <c r="AJ306" s="20"/>
      <c r="AK306" s="114">
        <f t="shared" si="16"/>
        <v>0</v>
      </c>
      <c r="AL306" s="44">
        <f t="shared" si="18"/>
        <v>0</v>
      </c>
      <c r="AM306" s="44">
        <f t="shared" si="17"/>
        <v>0</v>
      </c>
    </row>
    <row r="307" spans="1:39" x14ac:dyDescent="0.2">
      <c r="A307" s="155" t="s">
        <v>91</v>
      </c>
      <c r="B307" s="158">
        <v>1</v>
      </c>
      <c r="C307" s="92" t="s">
        <v>4</v>
      </c>
      <c r="D307" s="69"/>
      <c r="E307" s="70">
        <v>30</v>
      </c>
      <c r="F307" s="161" t="s">
        <v>9</v>
      </c>
      <c r="G307" s="88"/>
      <c r="H307" s="19"/>
      <c r="I307" s="19"/>
      <c r="J307" s="54"/>
      <c r="K307" s="54"/>
      <c r="L307" s="64"/>
      <c r="M307" s="19"/>
      <c r="N307" s="19"/>
      <c r="O307" s="19"/>
      <c r="P307" s="19"/>
      <c r="Q307" s="54"/>
      <c r="R307" s="54"/>
      <c r="S307" s="19"/>
      <c r="T307" s="19"/>
      <c r="U307" s="19"/>
      <c r="V307" s="19"/>
      <c r="W307" s="19"/>
      <c r="X307" s="54"/>
      <c r="Y307" s="54"/>
      <c r="Z307" s="19"/>
      <c r="AA307" s="19"/>
      <c r="AB307" s="19"/>
      <c r="AC307" s="19"/>
      <c r="AD307" s="19"/>
      <c r="AE307" s="54"/>
      <c r="AF307" s="54"/>
      <c r="AG307" s="19"/>
      <c r="AH307" s="19"/>
      <c r="AI307" s="19"/>
      <c r="AJ307" s="19"/>
      <c r="AK307" s="112">
        <f t="shared" si="16"/>
        <v>0</v>
      </c>
      <c r="AL307" s="46">
        <f t="shared" si="18"/>
        <v>0</v>
      </c>
      <c r="AM307" s="46">
        <f t="shared" si="17"/>
        <v>0</v>
      </c>
    </row>
    <row r="308" spans="1:39" x14ac:dyDescent="0.2">
      <c r="A308" s="156"/>
      <c r="B308" s="159"/>
      <c r="C308" s="93" t="s">
        <v>10</v>
      </c>
      <c r="D308" s="9"/>
      <c r="E308" s="31"/>
      <c r="F308" s="162"/>
      <c r="G308" s="90"/>
      <c r="H308" s="13"/>
      <c r="I308" s="13"/>
      <c r="J308" s="56"/>
      <c r="K308" s="56"/>
      <c r="L308" s="66"/>
      <c r="M308" s="13"/>
      <c r="N308" s="13"/>
      <c r="O308" s="13"/>
      <c r="P308" s="13"/>
      <c r="Q308" s="56"/>
      <c r="R308" s="56"/>
      <c r="S308" s="13"/>
      <c r="T308" s="13"/>
      <c r="U308" s="13"/>
      <c r="V308" s="13"/>
      <c r="W308" s="13"/>
      <c r="X308" s="56"/>
      <c r="Y308" s="56"/>
      <c r="Z308" s="13"/>
      <c r="AA308" s="13"/>
      <c r="AB308" s="13"/>
      <c r="AC308" s="13"/>
      <c r="AD308" s="13"/>
      <c r="AE308" s="56"/>
      <c r="AF308" s="56"/>
      <c r="AG308" s="13"/>
      <c r="AH308" s="13"/>
      <c r="AI308" s="13"/>
      <c r="AJ308" s="13"/>
      <c r="AK308" s="113">
        <f t="shared" si="16"/>
        <v>0</v>
      </c>
      <c r="AL308" s="43">
        <f t="shared" si="18"/>
        <v>0</v>
      </c>
      <c r="AM308" s="43">
        <f t="shared" si="17"/>
        <v>0</v>
      </c>
    </row>
    <row r="309" spans="1:39" x14ac:dyDescent="0.2">
      <c r="A309" s="156"/>
      <c r="B309" s="159"/>
      <c r="C309" s="93" t="s">
        <v>13</v>
      </c>
      <c r="D309" s="9"/>
      <c r="E309" s="32"/>
      <c r="F309" s="162"/>
      <c r="G309" s="90"/>
      <c r="H309" s="13"/>
      <c r="I309" s="13"/>
      <c r="J309" s="56"/>
      <c r="K309" s="56"/>
      <c r="L309" s="66"/>
      <c r="M309" s="13"/>
      <c r="N309" s="13"/>
      <c r="O309" s="13"/>
      <c r="P309" s="13"/>
      <c r="Q309" s="56"/>
      <c r="R309" s="56"/>
      <c r="S309" s="13"/>
      <c r="T309" s="13"/>
      <c r="U309" s="13"/>
      <c r="V309" s="13"/>
      <c r="W309" s="13"/>
      <c r="X309" s="56"/>
      <c r="Y309" s="56"/>
      <c r="Z309" s="13"/>
      <c r="AA309" s="13"/>
      <c r="AB309" s="13"/>
      <c r="AC309" s="13"/>
      <c r="AD309" s="13"/>
      <c r="AE309" s="56"/>
      <c r="AF309" s="56"/>
      <c r="AG309" s="13"/>
      <c r="AH309" s="13"/>
      <c r="AI309" s="13"/>
      <c r="AJ309" s="13"/>
      <c r="AK309" s="113">
        <f t="shared" si="16"/>
        <v>0</v>
      </c>
      <c r="AL309" s="43">
        <f t="shared" si="18"/>
        <v>0</v>
      </c>
      <c r="AM309" s="43">
        <f t="shared" si="17"/>
        <v>0</v>
      </c>
    </row>
    <row r="310" spans="1:39" ht="13.5" thickBot="1" x14ac:dyDescent="0.25">
      <c r="A310" s="157"/>
      <c r="B310" s="160"/>
      <c r="C310" s="94" t="s">
        <v>11</v>
      </c>
      <c r="D310" s="24"/>
      <c r="E310" s="71"/>
      <c r="F310" s="163"/>
      <c r="G310" s="91"/>
      <c r="H310" s="20"/>
      <c r="I310" s="20"/>
      <c r="J310" s="57"/>
      <c r="K310" s="57"/>
      <c r="L310" s="67"/>
      <c r="M310" s="20"/>
      <c r="N310" s="20"/>
      <c r="O310" s="20"/>
      <c r="P310" s="20"/>
      <c r="Q310" s="57"/>
      <c r="R310" s="57"/>
      <c r="S310" s="20"/>
      <c r="T310" s="20"/>
      <c r="U310" s="20"/>
      <c r="V310" s="20"/>
      <c r="W310" s="20"/>
      <c r="X310" s="57"/>
      <c r="Y310" s="57"/>
      <c r="Z310" s="20"/>
      <c r="AA310" s="20"/>
      <c r="AB310" s="20"/>
      <c r="AC310" s="20"/>
      <c r="AD310" s="20"/>
      <c r="AE310" s="57"/>
      <c r="AF310" s="57"/>
      <c r="AG310" s="20"/>
      <c r="AH310" s="20"/>
      <c r="AI310" s="20"/>
      <c r="AJ310" s="20"/>
      <c r="AK310" s="114">
        <f t="shared" si="16"/>
        <v>0</v>
      </c>
      <c r="AL310" s="44">
        <f t="shared" si="18"/>
        <v>0</v>
      </c>
      <c r="AM310" s="44">
        <f t="shared" si="17"/>
        <v>0</v>
      </c>
    </row>
    <row r="311" spans="1:39" x14ac:dyDescent="0.2">
      <c r="A311" s="155" t="s">
        <v>92</v>
      </c>
      <c r="B311" s="158">
        <v>1</v>
      </c>
      <c r="C311" s="92" t="s">
        <v>4</v>
      </c>
      <c r="D311" s="69"/>
      <c r="E311" s="70"/>
      <c r="F311" s="161" t="s">
        <v>110</v>
      </c>
      <c r="G311" s="88"/>
      <c r="H311" s="19"/>
      <c r="I311" s="19"/>
      <c r="J311" s="54"/>
      <c r="K311" s="54"/>
      <c r="L311" s="64"/>
      <c r="M311" s="19"/>
      <c r="N311" s="19"/>
      <c r="O311" s="19"/>
      <c r="P311" s="19"/>
      <c r="Q311" s="54"/>
      <c r="R311" s="54"/>
      <c r="S311" s="19"/>
      <c r="T311" s="19"/>
      <c r="U311" s="19"/>
      <c r="V311" s="19"/>
      <c r="W311" s="19"/>
      <c r="X311" s="54"/>
      <c r="Y311" s="54"/>
      <c r="Z311" s="19"/>
      <c r="AA311" s="19"/>
      <c r="AB311" s="19"/>
      <c r="AC311" s="19"/>
      <c r="AD311" s="19"/>
      <c r="AE311" s="54"/>
      <c r="AF311" s="54"/>
      <c r="AG311" s="19"/>
      <c r="AH311" s="19"/>
      <c r="AI311" s="19"/>
      <c r="AJ311" s="19"/>
      <c r="AK311" s="112">
        <f t="shared" si="16"/>
        <v>0</v>
      </c>
      <c r="AL311" s="46">
        <f t="shared" si="18"/>
        <v>0</v>
      </c>
      <c r="AM311" s="46">
        <f t="shared" si="17"/>
        <v>0</v>
      </c>
    </row>
    <row r="312" spans="1:39" x14ac:dyDescent="0.2">
      <c r="A312" s="156"/>
      <c r="B312" s="159"/>
      <c r="C312" s="93" t="s">
        <v>10</v>
      </c>
      <c r="D312" s="9"/>
      <c r="E312" s="31"/>
      <c r="F312" s="162"/>
      <c r="G312" s="90"/>
      <c r="H312" s="13"/>
      <c r="I312" s="13"/>
      <c r="J312" s="56"/>
      <c r="K312" s="56"/>
      <c r="L312" s="66"/>
      <c r="M312" s="13"/>
      <c r="N312" s="13"/>
      <c r="O312" s="13"/>
      <c r="P312" s="13"/>
      <c r="Q312" s="56"/>
      <c r="R312" s="56"/>
      <c r="S312" s="13"/>
      <c r="T312" s="13"/>
      <c r="U312" s="13"/>
      <c r="V312" s="13"/>
      <c r="W312" s="13"/>
      <c r="X312" s="56"/>
      <c r="Y312" s="56"/>
      <c r="Z312" s="13"/>
      <c r="AA312" s="13"/>
      <c r="AB312" s="13"/>
      <c r="AC312" s="13"/>
      <c r="AD312" s="13"/>
      <c r="AE312" s="56"/>
      <c r="AF312" s="56"/>
      <c r="AG312" s="13"/>
      <c r="AH312" s="13"/>
      <c r="AI312" s="13"/>
      <c r="AJ312" s="13"/>
      <c r="AK312" s="113">
        <f t="shared" si="16"/>
        <v>0</v>
      </c>
      <c r="AL312" s="43">
        <f t="shared" si="18"/>
        <v>0</v>
      </c>
      <c r="AM312" s="43">
        <f t="shared" si="17"/>
        <v>0</v>
      </c>
    </row>
    <row r="313" spans="1:39" x14ac:dyDescent="0.2">
      <c r="A313" s="156"/>
      <c r="B313" s="159"/>
      <c r="C313" s="93" t="s">
        <v>13</v>
      </c>
      <c r="D313" s="9"/>
      <c r="E313" s="32"/>
      <c r="F313" s="162"/>
      <c r="G313" s="90"/>
      <c r="H313" s="13"/>
      <c r="I313" s="13"/>
      <c r="J313" s="56"/>
      <c r="K313" s="56"/>
      <c r="L313" s="66"/>
      <c r="M313" s="13"/>
      <c r="N313" s="13"/>
      <c r="O313" s="13"/>
      <c r="P313" s="13"/>
      <c r="Q313" s="56"/>
      <c r="R313" s="56"/>
      <c r="S313" s="13"/>
      <c r="T313" s="13"/>
      <c r="U313" s="13"/>
      <c r="V313" s="13"/>
      <c r="W313" s="13"/>
      <c r="X313" s="56"/>
      <c r="Y313" s="56"/>
      <c r="Z313" s="13"/>
      <c r="AA313" s="13"/>
      <c r="AB313" s="13"/>
      <c r="AC313" s="13"/>
      <c r="AD313" s="13"/>
      <c r="AE313" s="56"/>
      <c r="AF313" s="56"/>
      <c r="AG313" s="13"/>
      <c r="AH313" s="13"/>
      <c r="AI313" s="13"/>
      <c r="AJ313" s="13"/>
      <c r="AK313" s="113">
        <f t="shared" si="16"/>
        <v>0</v>
      </c>
      <c r="AL313" s="43">
        <f t="shared" si="18"/>
        <v>0</v>
      </c>
      <c r="AM313" s="43">
        <f t="shared" si="17"/>
        <v>0</v>
      </c>
    </row>
    <row r="314" spans="1:39" ht="13.5" thickBot="1" x14ac:dyDescent="0.25">
      <c r="A314" s="157"/>
      <c r="B314" s="160"/>
      <c r="C314" s="94" t="s">
        <v>11</v>
      </c>
      <c r="D314" s="24"/>
      <c r="E314" s="71"/>
      <c r="F314" s="163"/>
      <c r="G314" s="91"/>
      <c r="H314" s="20"/>
      <c r="I314" s="20"/>
      <c r="J314" s="57"/>
      <c r="K314" s="57"/>
      <c r="L314" s="67"/>
      <c r="M314" s="20"/>
      <c r="N314" s="20"/>
      <c r="O314" s="20"/>
      <c r="P314" s="20"/>
      <c r="Q314" s="57"/>
      <c r="R314" s="57"/>
      <c r="S314" s="20"/>
      <c r="T314" s="20"/>
      <c r="U314" s="20"/>
      <c r="V314" s="20"/>
      <c r="W314" s="20"/>
      <c r="X314" s="57"/>
      <c r="Y314" s="57"/>
      <c r="Z314" s="20"/>
      <c r="AA314" s="20"/>
      <c r="AB314" s="20"/>
      <c r="AC314" s="20"/>
      <c r="AD314" s="20"/>
      <c r="AE314" s="57"/>
      <c r="AF314" s="57"/>
      <c r="AG314" s="20"/>
      <c r="AH314" s="20"/>
      <c r="AI314" s="20"/>
      <c r="AJ314" s="20"/>
      <c r="AK314" s="114">
        <f t="shared" si="16"/>
        <v>0</v>
      </c>
      <c r="AL314" s="44">
        <f t="shared" si="18"/>
        <v>0</v>
      </c>
      <c r="AM314" s="44">
        <f t="shared" si="17"/>
        <v>0</v>
      </c>
    </row>
    <row r="315" spans="1:39" x14ac:dyDescent="0.2">
      <c r="A315" s="155" t="s">
        <v>93</v>
      </c>
      <c r="B315" s="158">
        <v>1</v>
      </c>
      <c r="C315" s="92" t="s">
        <v>4</v>
      </c>
      <c r="D315" s="69"/>
      <c r="E315" s="70">
        <v>30</v>
      </c>
      <c r="F315" s="161" t="s">
        <v>9</v>
      </c>
      <c r="G315" s="88"/>
      <c r="H315" s="19"/>
      <c r="I315" s="19"/>
      <c r="J315" s="54"/>
      <c r="K315" s="54"/>
      <c r="L315" s="64"/>
      <c r="M315" s="19"/>
      <c r="N315" s="19"/>
      <c r="O315" s="19"/>
      <c r="P315" s="19"/>
      <c r="Q315" s="54"/>
      <c r="R315" s="54"/>
      <c r="S315" s="19"/>
      <c r="T315" s="19"/>
      <c r="U315" s="19"/>
      <c r="V315" s="19"/>
      <c r="W315" s="19"/>
      <c r="X315" s="54"/>
      <c r="Y315" s="54"/>
      <c r="Z315" s="19"/>
      <c r="AA315" s="19"/>
      <c r="AB315" s="19"/>
      <c r="AC315" s="19"/>
      <c r="AD315" s="19"/>
      <c r="AE315" s="54"/>
      <c r="AF315" s="54"/>
      <c r="AG315" s="19"/>
      <c r="AH315" s="19"/>
      <c r="AI315" s="19"/>
      <c r="AJ315" s="19"/>
      <c r="AK315" s="112">
        <f t="shared" si="16"/>
        <v>0</v>
      </c>
      <c r="AL315" s="46">
        <f t="shared" si="18"/>
        <v>0</v>
      </c>
      <c r="AM315" s="46">
        <f t="shared" si="17"/>
        <v>0</v>
      </c>
    </row>
    <row r="316" spans="1:39" x14ac:dyDescent="0.2">
      <c r="A316" s="156"/>
      <c r="B316" s="159"/>
      <c r="C316" s="93" t="s">
        <v>10</v>
      </c>
      <c r="D316" s="9"/>
      <c r="E316" s="31"/>
      <c r="F316" s="162"/>
      <c r="G316" s="90"/>
      <c r="H316" s="13"/>
      <c r="I316" s="13"/>
      <c r="J316" s="56"/>
      <c r="K316" s="56"/>
      <c r="L316" s="66"/>
      <c r="M316" s="13"/>
      <c r="N316" s="13"/>
      <c r="O316" s="13"/>
      <c r="P316" s="13"/>
      <c r="Q316" s="56"/>
      <c r="R316" s="56"/>
      <c r="S316" s="13"/>
      <c r="T316" s="13"/>
      <c r="U316" s="13"/>
      <c r="V316" s="13"/>
      <c r="W316" s="13"/>
      <c r="X316" s="56"/>
      <c r="Y316" s="56"/>
      <c r="Z316" s="13"/>
      <c r="AA316" s="13"/>
      <c r="AB316" s="13"/>
      <c r="AC316" s="13"/>
      <c r="AD316" s="13"/>
      <c r="AE316" s="56"/>
      <c r="AF316" s="56"/>
      <c r="AG316" s="13"/>
      <c r="AH316" s="13"/>
      <c r="AI316" s="13"/>
      <c r="AJ316" s="13"/>
      <c r="AK316" s="113">
        <f t="shared" si="16"/>
        <v>0</v>
      </c>
      <c r="AL316" s="43">
        <f t="shared" si="18"/>
        <v>0</v>
      </c>
      <c r="AM316" s="43">
        <f t="shared" si="17"/>
        <v>0</v>
      </c>
    </row>
    <row r="317" spans="1:39" x14ac:dyDescent="0.2">
      <c r="A317" s="156"/>
      <c r="B317" s="159"/>
      <c r="C317" s="93" t="s">
        <v>13</v>
      </c>
      <c r="D317" s="9"/>
      <c r="E317" s="32"/>
      <c r="F317" s="162"/>
      <c r="G317" s="90"/>
      <c r="H317" s="13"/>
      <c r="I317" s="13"/>
      <c r="J317" s="56"/>
      <c r="K317" s="56"/>
      <c r="L317" s="66"/>
      <c r="M317" s="13"/>
      <c r="N317" s="13"/>
      <c r="O317" s="13"/>
      <c r="P317" s="13"/>
      <c r="Q317" s="56"/>
      <c r="R317" s="56"/>
      <c r="S317" s="13"/>
      <c r="T317" s="13"/>
      <c r="U317" s="13"/>
      <c r="V317" s="13"/>
      <c r="W317" s="13"/>
      <c r="X317" s="56"/>
      <c r="Y317" s="56"/>
      <c r="Z317" s="13"/>
      <c r="AA317" s="13"/>
      <c r="AB317" s="13"/>
      <c r="AC317" s="13"/>
      <c r="AD317" s="13"/>
      <c r="AE317" s="56"/>
      <c r="AF317" s="56"/>
      <c r="AG317" s="13"/>
      <c r="AH317" s="13"/>
      <c r="AI317" s="13"/>
      <c r="AJ317" s="13"/>
      <c r="AK317" s="113">
        <f t="shared" si="16"/>
        <v>0</v>
      </c>
      <c r="AL317" s="43">
        <f t="shared" si="18"/>
        <v>0</v>
      </c>
      <c r="AM317" s="43">
        <f t="shared" si="17"/>
        <v>0</v>
      </c>
    </row>
    <row r="318" spans="1:39" ht="13.5" thickBot="1" x14ac:dyDescent="0.25">
      <c r="A318" s="157"/>
      <c r="B318" s="160"/>
      <c r="C318" s="94" t="s">
        <v>11</v>
      </c>
      <c r="D318" s="24"/>
      <c r="E318" s="71"/>
      <c r="F318" s="163"/>
      <c r="G318" s="91"/>
      <c r="H318" s="20"/>
      <c r="I318" s="20"/>
      <c r="J318" s="57"/>
      <c r="K318" s="57"/>
      <c r="L318" s="67"/>
      <c r="M318" s="20"/>
      <c r="N318" s="20"/>
      <c r="O318" s="20"/>
      <c r="P318" s="20"/>
      <c r="Q318" s="57"/>
      <c r="R318" s="57"/>
      <c r="S318" s="20"/>
      <c r="T318" s="20"/>
      <c r="U318" s="20"/>
      <c r="V318" s="20"/>
      <c r="W318" s="20"/>
      <c r="X318" s="57"/>
      <c r="Y318" s="57"/>
      <c r="Z318" s="20"/>
      <c r="AA318" s="20"/>
      <c r="AB318" s="20"/>
      <c r="AC318" s="20"/>
      <c r="AD318" s="20"/>
      <c r="AE318" s="57"/>
      <c r="AF318" s="57"/>
      <c r="AG318" s="20"/>
      <c r="AH318" s="20"/>
      <c r="AI318" s="20"/>
      <c r="AJ318" s="20"/>
      <c r="AK318" s="114">
        <f t="shared" si="16"/>
        <v>0</v>
      </c>
      <c r="AL318" s="44">
        <f t="shared" si="18"/>
        <v>0</v>
      </c>
      <c r="AM318" s="44">
        <f t="shared" si="17"/>
        <v>0</v>
      </c>
    </row>
    <row r="319" spans="1:39" x14ac:dyDescent="0.2">
      <c r="A319" s="155" t="s">
        <v>94</v>
      </c>
      <c r="B319" s="158">
        <v>0.5</v>
      </c>
      <c r="C319" s="92" t="s">
        <v>4</v>
      </c>
      <c r="D319" s="69"/>
      <c r="E319" s="70">
        <v>30</v>
      </c>
      <c r="F319" s="164" t="s">
        <v>9</v>
      </c>
      <c r="G319" s="88"/>
      <c r="H319" s="19"/>
      <c r="I319" s="19"/>
      <c r="J319" s="54"/>
      <c r="K319" s="54"/>
      <c r="L319" s="64"/>
      <c r="M319" s="19"/>
      <c r="N319" s="19"/>
      <c r="O319" s="19"/>
      <c r="P319" s="19"/>
      <c r="Q319" s="54"/>
      <c r="R319" s="54"/>
      <c r="S319" s="19"/>
      <c r="T319" s="19"/>
      <c r="U319" s="19"/>
      <c r="V319" s="19"/>
      <c r="W319" s="19"/>
      <c r="X319" s="54"/>
      <c r="Y319" s="54"/>
      <c r="Z319" s="19"/>
      <c r="AA319" s="19"/>
      <c r="AB319" s="19"/>
      <c r="AC319" s="19"/>
      <c r="AD319" s="19"/>
      <c r="AE319" s="54"/>
      <c r="AF319" s="54"/>
      <c r="AG319" s="19"/>
      <c r="AH319" s="19"/>
      <c r="AI319" s="19"/>
      <c r="AJ319" s="19"/>
      <c r="AK319" s="112">
        <f t="shared" si="16"/>
        <v>0</v>
      </c>
      <c r="AL319" s="46">
        <f t="shared" si="18"/>
        <v>0</v>
      </c>
      <c r="AM319" s="46">
        <f t="shared" si="17"/>
        <v>0</v>
      </c>
    </row>
    <row r="320" spans="1:39" x14ac:dyDescent="0.2">
      <c r="A320" s="156"/>
      <c r="B320" s="159"/>
      <c r="C320" s="93" t="s">
        <v>10</v>
      </c>
      <c r="D320" s="9"/>
      <c r="E320" s="31"/>
      <c r="F320" s="162"/>
      <c r="G320" s="90"/>
      <c r="H320" s="13"/>
      <c r="I320" s="13"/>
      <c r="J320" s="56"/>
      <c r="K320" s="56"/>
      <c r="L320" s="66"/>
      <c r="M320" s="13"/>
      <c r="N320" s="13"/>
      <c r="O320" s="13"/>
      <c r="P320" s="13"/>
      <c r="Q320" s="56"/>
      <c r="R320" s="56"/>
      <c r="S320" s="13"/>
      <c r="T320" s="13"/>
      <c r="U320" s="13"/>
      <c r="V320" s="13"/>
      <c r="W320" s="13"/>
      <c r="X320" s="56"/>
      <c r="Y320" s="56"/>
      <c r="Z320" s="13"/>
      <c r="AA320" s="13"/>
      <c r="AB320" s="13"/>
      <c r="AC320" s="13"/>
      <c r="AD320" s="13"/>
      <c r="AE320" s="56"/>
      <c r="AF320" s="56"/>
      <c r="AG320" s="13"/>
      <c r="AH320" s="13"/>
      <c r="AI320" s="13"/>
      <c r="AJ320" s="13"/>
      <c r="AK320" s="113">
        <f t="shared" si="16"/>
        <v>0</v>
      </c>
      <c r="AL320" s="43">
        <f t="shared" si="18"/>
        <v>0</v>
      </c>
      <c r="AM320" s="43">
        <f t="shared" si="17"/>
        <v>0</v>
      </c>
    </row>
    <row r="321" spans="1:39" x14ac:dyDescent="0.2">
      <c r="A321" s="156"/>
      <c r="B321" s="159"/>
      <c r="C321" s="93" t="s">
        <v>13</v>
      </c>
      <c r="D321" s="9"/>
      <c r="E321" s="32"/>
      <c r="F321" s="162"/>
      <c r="G321" s="90"/>
      <c r="H321" s="13"/>
      <c r="I321" s="13"/>
      <c r="J321" s="56"/>
      <c r="K321" s="56"/>
      <c r="L321" s="66"/>
      <c r="M321" s="13"/>
      <c r="N321" s="13"/>
      <c r="O321" s="13"/>
      <c r="P321" s="13"/>
      <c r="Q321" s="56"/>
      <c r="R321" s="56"/>
      <c r="S321" s="13"/>
      <c r="T321" s="13"/>
      <c r="U321" s="13"/>
      <c r="V321" s="13"/>
      <c r="W321" s="13"/>
      <c r="X321" s="56"/>
      <c r="Y321" s="56"/>
      <c r="Z321" s="13"/>
      <c r="AA321" s="13"/>
      <c r="AB321" s="13"/>
      <c r="AC321" s="13"/>
      <c r="AD321" s="13"/>
      <c r="AE321" s="56"/>
      <c r="AF321" s="56"/>
      <c r="AG321" s="13"/>
      <c r="AH321" s="13"/>
      <c r="AI321" s="13"/>
      <c r="AJ321" s="13"/>
      <c r="AK321" s="113">
        <f t="shared" si="16"/>
        <v>0</v>
      </c>
      <c r="AL321" s="43">
        <f t="shared" si="18"/>
        <v>0</v>
      </c>
      <c r="AM321" s="43">
        <f t="shared" si="17"/>
        <v>0</v>
      </c>
    </row>
    <row r="322" spans="1:39" ht="13.5" thickBot="1" x14ac:dyDescent="0.25">
      <c r="A322" s="157"/>
      <c r="B322" s="160"/>
      <c r="C322" s="94" t="s">
        <v>11</v>
      </c>
      <c r="D322" s="24"/>
      <c r="E322" s="71"/>
      <c r="F322" s="163"/>
      <c r="G322" s="91"/>
      <c r="H322" s="20"/>
      <c r="I322" s="20"/>
      <c r="J322" s="57"/>
      <c r="K322" s="57"/>
      <c r="L322" s="67"/>
      <c r="M322" s="20"/>
      <c r="N322" s="20"/>
      <c r="O322" s="20"/>
      <c r="P322" s="20"/>
      <c r="Q322" s="57"/>
      <c r="R322" s="57"/>
      <c r="S322" s="20"/>
      <c r="T322" s="20"/>
      <c r="U322" s="20"/>
      <c r="V322" s="20"/>
      <c r="W322" s="20"/>
      <c r="X322" s="57"/>
      <c r="Y322" s="57"/>
      <c r="Z322" s="20"/>
      <c r="AA322" s="20"/>
      <c r="AB322" s="20"/>
      <c r="AC322" s="20"/>
      <c r="AD322" s="20"/>
      <c r="AE322" s="57"/>
      <c r="AF322" s="57"/>
      <c r="AG322" s="20"/>
      <c r="AH322" s="20"/>
      <c r="AI322" s="20"/>
      <c r="AJ322" s="20"/>
      <c r="AK322" s="114">
        <f t="shared" si="16"/>
        <v>0</v>
      </c>
      <c r="AL322" s="44">
        <f t="shared" si="18"/>
        <v>0</v>
      </c>
      <c r="AM322" s="44">
        <f t="shared" si="17"/>
        <v>0</v>
      </c>
    </row>
    <row r="323" spans="1:39" x14ac:dyDescent="0.2">
      <c r="A323" s="155" t="s">
        <v>95</v>
      </c>
      <c r="B323" s="158">
        <v>1</v>
      </c>
      <c r="C323" s="92" t="s">
        <v>4</v>
      </c>
      <c r="D323" s="69"/>
      <c r="E323" s="70"/>
      <c r="F323" s="161" t="s">
        <v>39</v>
      </c>
      <c r="G323" s="88"/>
      <c r="H323" s="19"/>
      <c r="I323" s="19"/>
      <c r="J323" s="54"/>
      <c r="K323" s="54"/>
      <c r="L323" s="64"/>
      <c r="M323" s="19"/>
      <c r="N323" s="19"/>
      <c r="O323" s="19"/>
      <c r="P323" s="19"/>
      <c r="Q323" s="54"/>
      <c r="R323" s="54"/>
      <c r="S323" s="19"/>
      <c r="T323" s="19"/>
      <c r="U323" s="19"/>
      <c r="V323" s="19"/>
      <c r="W323" s="19"/>
      <c r="X323" s="54"/>
      <c r="Y323" s="54"/>
      <c r="Z323" s="19"/>
      <c r="AA323" s="19"/>
      <c r="AB323" s="19"/>
      <c r="AC323" s="19"/>
      <c r="AD323" s="19"/>
      <c r="AE323" s="54"/>
      <c r="AF323" s="54"/>
      <c r="AG323" s="19"/>
      <c r="AH323" s="19"/>
      <c r="AI323" s="19"/>
      <c r="AJ323" s="19"/>
      <c r="AK323" s="112">
        <f t="shared" ref="AK323:AK382" si="19">SUM(G323:AJ323)</f>
        <v>0</v>
      </c>
      <c r="AL323" s="46">
        <f t="shared" si="18"/>
        <v>0</v>
      </c>
      <c r="AM323" s="46">
        <f t="shared" si="17"/>
        <v>0</v>
      </c>
    </row>
    <row r="324" spans="1:39" x14ac:dyDescent="0.2">
      <c r="A324" s="156"/>
      <c r="B324" s="159"/>
      <c r="C324" s="93" t="s">
        <v>10</v>
      </c>
      <c r="D324" s="9"/>
      <c r="E324" s="31"/>
      <c r="F324" s="162"/>
      <c r="G324" s="90"/>
      <c r="H324" s="13"/>
      <c r="I324" s="13"/>
      <c r="J324" s="56"/>
      <c r="K324" s="56"/>
      <c r="L324" s="66"/>
      <c r="M324" s="13"/>
      <c r="N324" s="13"/>
      <c r="O324" s="13"/>
      <c r="P324" s="13"/>
      <c r="Q324" s="56"/>
      <c r="R324" s="56"/>
      <c r="S324" s="13"/>
      <c r="T324" s="13"/>
      <c r="U324" s="13"/>
      <c r="V324" s="13"/>
      <c r="W324" s="13"/>
      <c r="X324" s="56"/>
      <c r="Y324" s="56"/>
      <c r="Z324" s="13"/>
      <c r="AA324" s="13"/>
      <c r="AB324" s="13"/>
      <c r="AC324" s="13"/>
      <c r="AD324" s="13"/>
      <c r="AE324" s="56"/>
      <c r="AF324" s="56"/>
      <c r="AG324" s="13"/>
      <c r="AH324" s="13"/>
      <c r="AI324" s="13"/>
      <c r="AJ324" s="13"/>
      <c r="AK324" s="113">
        <f t="shared" si="19"/>
        <v>0</v>
      </c>
      <c r="AL324" s="43">
        <f t="shared" si="18"/>
        <v>0</v>
      </c>
      <c r="AM324" s="43">
        <f t="shared" ref="AM324:AM382" si="20">AL324</f>
        <v>0</v>
      </c>
    </row>
    <row r="325" spans="1:39" x14ac:dyDescent="0.2">
      <c r="A325" s="156"/>
      <c r="B325" s="159"/>
      <c r="C325" s="93" t="s">
        <v>13</v>
      </c>
      <c r="D325" s="9"/>
      <c r="E325" s="32"/>
      <c r="F325" s="162"/>
      <c r="G325" s="90"/>
      <c r="H325" s="13"/>
      <c r="I325" s="13"/>
      <c r="J325" s="56"/>
      <c r="K325" s="56"/>
      <c r="L325" s="66"/>
      <c r="M325" s="13"/>
      <c r="N325" s="13"/>
      <c r="O325" s="13"/>
      <c r="P325" s="13"/>
      <c r="Q325" s="56"/>
      <c r="R325" s="56"/>
      <c r="S325" s="13"/>
      <c r="T325" s="13"/>
      <c r="U325" s="13"/>
      <c r="V325" s="13"/>
      <c r="W325" s="13"/>
      <c r="X325" s="56"/>
      <c r="Y325" s="56"/>
      <c r="Z325" s="13"/>
      <c r="AA325" s="13"/>
      <c r="AB325" s="13"/>
      <c r="AC325" s="13"/>
      <c r="AD325" s="13"/>
      <c r="AE325" s="56"/>
      <c r="AF325" s="56"/>
      <c r="AG325" s="13"/>
      <c r="AH325" s="13"/>
      <c r="AI325" s="13"/>
      <c r="AJ325" s="13"/>
      <c r="AK325" s="113">
        <f t="shared" si="19"/>
        <v>0</v>
      </c>
      <c r="AL325" s="43">
        <f t="shared" si="18"/>
        <v>0</v>
      </c>
      <c r="AM325" s="43">
        <f t="shared" si="20"/>
        <v>0</v>
      </c>
    </row>
    <row r="326" spans="1:39" ht="13.5" thickBot="1" x14ac:dyDescent="0.25">
      <c r="A326" s="157"/>
      <c r="B326" s="160"/>
      <c r="C326" s="94" t="s">
        <v>11</v>
      </c>
      <c r="D326" s="24"/>
      <c r="E326" s="71"/>
      <c r="F326" s="163"/>
      <c r="G326" s="91"/>
      <c r="H326" s="20"/>
      <c r="I326" s="20"/>
      <c r="J326" s="57"/>
      <c r="K326" s="57"/>
      <c r="L326" s="67"/>
      <c r="M326" s="20"/>
      <c r="N326" s="20"/>
      <c r="O326" s="20"/>
      <c r="P326" s="20"/>
      <c r="Q326" s="57"/>
      <c r="R326" s="57"/>
      <c r="S326" s="20"/>
      <c r="T326" s="20"/>
      <c r="U326" s="20"/>
      <c r="V326" s="20"/>
      <c r="W326" s="20"/>
      <c r="X326" s="57"/>
      <c r="Y326" s="57"/>
      <c r="Z326" s="20"/>
      <c r="AA326" s="20"/>
      <c r="AB326" s="20"/>
      <c r="AC326" s="20"/>
      <c r="AD326" s="20"/>
      <c r="AE326" s="57"/>
      <c r="AF326" s="57"/>
      <c r="AG326" s="20"/>
      <c r="AH326" s="20"/>
      <c r="AI326" s="20"/>
      <c r="AJ326" s="20"/>
      <c r="AK326" s="114">
        <f t="shared" si="19"/>
        <v>0</v>
      </c>
      <c r="AL326" s="44">
        <f t="shared" si="18"/>
        <v>0</v>
      </c>
      <c r="AM326" s="44">
        <f t="shared" si="20"/>
        <v>0</v>
      </c>
    </row>
    <row r="327" spans="1:39" x14ac:dyDescent="0.2">
      <c r="A327" s="155" t="s">
        <v>96</v>
      </c>
      <c r="B327" s="158">
        <v>1</v>
      </c>
      <c r="C327" s="92" t="s">
        <v>4</v>
      </c>
      <c r="D327" s="69"/>
      <c r="E327" s="70">
        <v>30</v>
      </c>
      <c r="F327" s="161" t="s">
        <v>21</v>
      </c>
      <c r="G327" s="88"/>
      <c r="H327" s="19"/>
      <c r="I327" s="19"/>
      <c r="J327" s="54"/>
      <c r="K327" s="54"/>
      <c r="L327" s="64"/>
      <c r="M327" s="19"/>
      <c r="N327" s="19"/>
      <c r="O327" s="19"/>
      <c r="P327" s="19"/>
      <c r="Q327" s="54"/>
      <c r="R327" s="54"/>
      <c r="S327" s="19"/>
      <c r="T327" s="19"/>
      <c r="U327" s="19"/>
      <c r="V327" s="19"/>
      <c r="W327" s="19"/>
      <c r="X327" s="54"/>
      <c r="Y327" s="54"/>
      <c r="Z327" s="19"/>
      <c r="AA327" s="19"/>
      <c r="AB327" s="19"/>
      <c r="AC327" s="19"/>
      <c r="AD327" s="19"/>
      <c r="AE327" s="54"/>
      <c r="AF327" s="54"/>
      <c r="AG327" s="19"/>
      <c r="AH327" s="19"/>
      <c r="AI327" s="19"/>
      <c r="AJ327" s="19"/>
      <c r="AK327" s="112">
        <f t="shared" si="19"/>
        <v>0</v>
      </c>
      <c r="AL327" s="46">
        <f t="shared" si="18"/>
        <v>0</v>
      </c>
      <c r="AM327" s="46">
        <f t="shared" si="20"/>
        <v>0</v>
      </c>
    </row>
    <row r="328" spans="1:39" x14ac:dyDescent="0.2">
      <c r="A328" s="156"/>
      <c r="B328" s="159"/>
      <c r="C328" s="93" t="s">
        <v>10</v>
      </c>
      <c r="D328" s="9"/>
      <c r="E328" s="31"/>
      <c r="F328" s="162"/>
      <c r="G328" s="90"/>
      <c r="H328" s="13"/>
      <c r="I328" s="13"/>
      <c r="J328" s="56"/>
      <c r="K328" s="56"/>
      <c r="L328" s="66"/>
      <c r="M328" s="13"/>
      <c r="N328" s="13"/>
      <c r="O328" s="13"/>
      <c r="P328" s="13"/>
      <c r="Q328" s="56"/>
      <c r="R328" s="56"/>
      <c r="S328" s="13"/>
      <c r="T328" s="13"/>
      <c r="U328" s="13"/>
      <c r="V328" s="13"/>
      <c r="W328" s="13"/>
      <c r="X328" s="56"/>
      <c r="Y328" s="56"/>
      <c r="Z328" s="13"/>
      <c r="AA328" s="13"/>
      <c r="AB328" s="13"/>
      <c r="AC328" s="13"/>
      <c r="AD328" s="13"/>
      <c r="AE328" s="56"/>
      <c r="AF328" s="56"/>
      <c r="AG328" s="13"/>
      <c r="AH328" s="13"/>
      <c r="AI328" s="13"/>
      <c r="AJ328" s="13"/>
      <c r="AK328" s="113">
        <f t="shared" si="19"/>
        <v>0</v>
      </c>
      <c r="AL328" s="43">
        <f t="shared" si="18"/>
        <v>0</v>
      </c>
      <c r="AM328" s="43">
        <f t="shared" si="20"/>
        <v>0</v>
      </c>
    </row>
    <row r="329" spans="1:39" x14ac:dyDescent="0.2">
      <c r="A329" s="156"/>
      <c r="B329" s="159"/>
      <c r="C329" s="93" t="s">
        <v>13</v>
      </c>
      <c r="D329" s="9"/>
      <c r="E329" s="32"/>
      <c r="F329" s="162"/>
      <c r="G329" s="90"/>
      <c r="H329" s="13"/>
      <c r="I329" s="13"/>
      <c r="J329" s="56"/>
      <c r="K329" s="56"/>
      <c r="L329" s="66"/>
      <c r="M329" s="13"/>
      <c r="N329" s="13"/>
      <c r="O329" s="13"/>
      <c r="P329" s="13"/>
      <c r="Q329" s="56"/>
      <c r="R329" s="56"/>
      <c r="S329" s="13"/>
      <c r="T329" s="13"/>
      <c r="U329" s="13"/>
      <c r="V329" s="13"/>
      <c r="W329" s="13"/>
      <c r="X329" s="56"/>
      <c r="Y329" s="56"/>
      <c r="Z329" s="13"/>
      <c r="AA329" s="13"/>
      <c r="AB329" s="13"/>
      <c r="AC329" s="13"/>
      <c r="AD329" s="13"/>
      <c r="AE329" s="56"/>
      <c r="AF329" s="56"/>
      <c r="AG329" s="13"/>
      <c r="AH329" s="13"/>
      <c r="AI329" s="13"/>
      <c r="AJ329" s="13"/>
      <c r="AK329" s="113">
        <f t="shared" si="19"/>
        <v>0</v>
      </c>
      <c r="AL329" s="43">
        <f t="shared" si="18"/>
        <v>0</v>
      </c>
      <c r="AM329" s="43">
        <f t="shared" si="20"/>
        <v>0</v>
      </c>
    </row>
    <row r="330" spans="1:39" ht="13.5" thickBot="1" x14ac:dyDescent="0.25">
      <c r="A330" s="157"/>
      <c r="B330" s="160"/>
      <c r="C330" s="94" t="s">
        <v>11</v>
      </c>
      <c r="D330" s="24"/>
      <c r="E330" s="71"/>
      <c r="F330" s="163"/>
      <c r="G330" s="91"/>
      <c r="H330" s="20"/>
      <c r="I330" s="20"/>
      <c r="J330" s="57"/>
      <c r="K330" s="57"/>
      <c r="L330" s="67"/>
      <c r="M330" s="20"/>
      <c r="N330" s="20"/>
      <c r="O330" s="20"/>
      <c r="P330" s="20"/>
      <c r="Q330" s="57"/>
      <c r="R330" s="57"/>
      <c r="S330" s="20"/>
      <c r="T330" s="20"/>
      <c r="U330" s="20"/>
      <c r="V330" s="20"/>
      <c r="W330" s="20"/>
      <c r="X330" s="57"/>
      <c r="Y330" s="57"/>
      <c r="Z330" s="20"/>
      <c r="AA330" s="20"/>
      <c r="AB330" s="20"/>
      <c r="AC330" s="20"/>
      <c r="AD330" s="20"/>
      <c r="AE330" s="57"/>
      <c r="AF330" s="57"/>
      <c r="AG330" s="20"/>
      <c r="AH330" s="20"/>
      <c r="AI330" s="20"/>
      <c r="AJ330" s="20"/>
      <c r="AK330" s="114">
        <f t="shared" si="19"/>
        <v>0</v>
      </c>
      <c r="AL330" s="44">
        <f t="shared" si="18"/>
        <v>0</v>
      </c>
      <c r="AM330" s="44">
        <f t="shared" si="20"/>
        <v>0</v>
      </c>
    </row>
    <row r="331" spans="1:39" x14ac:dyDescent="0.2">
      <c r="A331" s="155" t="s">
        <v>113</v>
      </c>
      <c r="B331" s="158">
        <v>1</v>
      </c>
      <c r="C331" s="92" t="s">
        <v>4</v>
      </c>
      <c r="D331" s="69"/>
      <c r="E331" s="70"/>
      <c r="F331" s="164" t="s">
        <v>70</v>
      </c>
      <c r="G331" s="88"/>
      <c r="H331" s="19"/>
      <c r="I331" s="19"/>
      <c r="J331" s="54"/>
      <c r="K331" s="54"/>
      <c r="L331" s="64"/>
      <c r="M331" s="19"/>
      <c r="N331" s="19"/>
      <c r="O331" s="19"/>
      <c r="P331" s="19"/>
      <c r="Q331" s="54"/>
      <c r="R331" s="54"/>
      <c r="S331" s="19"/>
      <c r="T331" s="19"/>
      <c r="U331" s="19"/>
      <c r="V331" s="19"/>
      <c r="W331" s="19"/>
      <c r="X331" s="54"/>
      <c r="Y331" s="54"/>
      <c r="Z331" s="19"/>
      <c r="AA331" s="19"/>
      <c r="AB331" s="19"/>
      <c r="AC331" s="19"/>
      <c r="AD331" s="19"/>
      <c r="AE331" s="54"/>
      <c r="AF331" s="54"/>
      <c r="AG331" s="19"/>
      <c r="AH331" s="19"/>
      <c r="AI331" s="19"/>
      <c r="AJ331" s="19"/>
      <c r="AK331" s="112">
        <f t="shared" si="19"/>
        <v>0</v>
      </c>
      <c r="AL331" s="46">
        <f>J331+Q331+X331+AE331</f>
        <v>0</v>
      </c>
      <c r="AM331" s="46">
        <f t="shared" si="20"/>
        <v>0</v>
      </c>
    </row>
    <row r="332" spans="1:39" x14ac:dyDescent="0.2">
      <c r="A332" s="156"/>
      <c r="B332" s="159"/>
      <c r="C332" s="93" t="s">
        <v>10</v>
      </c>
      <c r="D332" s="9"/>
      <c r="E332" s="31"/>
      <c r="F332" s="162"/>
      <c r="G332" s="90"/>
      <c r="H332" s="13"/>
      <c r="I332" s="13"/>
      <c r="J332" s="56"/>
      <c r="K332" s="56"/>
      <c r="L332" s="66"/>
      <c r="M332" s="13"/>
      <c r="N332" s="13"/>
      <c r="O332" s="13"/>
      <c r="P332" s="13"/>
      <c r="Q332" s="56"/>
      <c r="R332" s="56"/>
      <c r="S332" s="13"/>
      <c r="T332" s="13"/>
      <c r="U332" s="13"/>
      <c r="V332" s="13"/>
      <c r="W332" s="13"/>
      <c r="X332" s="56"/>
      <c r="Y332" s="56"/>
      <c r="Z332" s="13"/>
      <c r="AA332" s="13"/>
      <c r="AB332" s="13"/>
      <c r="AC332" s="13"/>
      <c r="AD332" s="13"/>
      <c r="AE332" s="56"/>
      <c r="AF332" s="56"/>
      <c r="AG332" s="13"/>
      <c r="AH332" s="13"/>
      <c r="AI332" s="13"/>
      <c r="AJ332" s="13"/>
      <c r="AK332" s="113">
        <f t="shared" si="19"/>
        <v>0</v>
      </c>
      <c r="AL332" s="43">
        <f>J332+Q332+X332+AE332</f>
        <v>0</v>
      </c>
      <c r="AM332" s="43">
        <f t="shared" si="20"/>
        <v>0</v>
      </c>
    </row>
    <row r="333" spans="1:39" x14ac:dyDescent="0.2">
      <c r="A333" s="156"/>
      <c r="B333" s="159"/>
      <c r="C333" s="93" t="s">
        <v>13</v>
      </c>
      <c r="D333" s="9"/>
      <c r="E333" s="32"/>
      <c r="F333" s="162"/>
      <c r="G333" s="90"/>
      <c r="H333" s="13"/>
      <c r="I333" s="13"/>
      <c r="J333" s="56"/>
      <c r="K333" s="56"/>
      <c r="L333" s="66"/>
      <c r="M333" s="13"/>
      <c r="N333" s="13"/>
      <c r="O333" s="13"/>
      <c r="P333" s="13"/>
      <c r="Q333" s="56"/>
      <c r="R333" s="56"/>
      <c r="S333" s="13"/>
      <c r="T333" s="13"/>
      <c r="U333" s="13"/>
      <c r="V333" s="13"/>
      <c r="W333" s="13"/>
      <c r="X333" s="56"/>
      <c r="Y333" s="56"/>
      <c r="Z333" s="13"/>
      <c r="AA333" s="13"/>
      <c r="AB333" s="13"/>
      <c r="AC333" s="13"/>
      <c r="AD333" s="13"/>
      <c r="AE333" s="56"/>
      <c r="AF333" s="56"/>
      <c r="AG333" s="13"/>
      <c r="AH333" s="13"/>
      <c r="AI333" s="13"/>
      <c r="AJ333" s="13"/>
      <c r="AK333" s="113">
        <f t="shared" si="19"/>
        <v>0</v>
      </c>
      <c r="AL333" s="43">
        <f>J333+Q333+X333+AE333</f>
        <v>0</v>
      </c>
      <c r="AM333" s="43">
        <f t="shared" si="20"/>
        <v>0</v>
      </c>
    </row>
    <row r="334" spans="1:39" ht="13.5" thickBot="1" x14ac:dyDescent="0.25">
      <c r="A334" s="157"/>
      <c r="B334" s="160"/>
      <c r="C334" s="94" t="s">
        <v>11</v>
      </c>
      <c r="D334" s="24"/>
      <c r="E334" s="71"/>
      <c r="F334" s="163"/>
      <c r="G334" s="91"/>
      <c r="H334" s="20"/>
      <c r="I334" s="20"/>
      <c r="J334" s="57"/>
      <c r="K334" s="57"/>
      <c r="L334" s="67"/>
      <c r="M334" s="20"/>
      <c r="N334" s="20"/>
      <c r="O334" s="20"/>
      <c r="P334" s="20"/>
      <c r="Q334" s="57"/>
      <c r="R334" s="57"/>
      <c r="S334" s="20"/>
      <c r="T334" s="20"/>
      <c r="U334" s="20"/>
      <c r="V334" s="20"/>
      <c r="W334" s="20"/>
      <c r="X334" s="57"/>
      <c r="Y334" s="57"/>
      <c r="Z334" s="20"/>
      <c r="AA334" s="20"/>
      <c r="AB334" s="20"/>
      <c r="AC334" s="20"/>
      <c r="AD334" s="20"/>
      <c r="AE334" s="57"/>
      <c r="AF334" s="57"/>
      <c r="AG334" s="20"/>
      <c r="AH334" s="20"/>
      <c r="AI334" s="20"/>
      <c r="AJ334" s="20"/>
      <c r="AK334" s="114">
        <f t="shared" si="19"/>
        <v>0</v>
      </c>
      <c r="AL334" s="44">
        <f>J334+Q334+X334+AE334</f>
        <v>0</v>
      </c>
      <c r="AM334" s="44">
        <f t="shared" si="20"/>
        <v>0</v>
      </c>
    </row>
    <row r="335" spans="1:39" x14ac:dyDescent="0.2">
      <c r="A335" s="155" t="s">
        <v>97</v>
      </c>
      <c r="B335" s="158">
        <v>1</v>
      </c>
      <c r="C335" s="92" t="s">
        <v>4</v>
      </c>
      <c r="D335" s="69"/>
      <c r="E335" s="70">
        <v>30</v>
      </c>
      <c r="F335" s="164" t="s">
        <v>9</v>
      </c>
      <c r="G335" s="88"/>
      <c r="H335" s="19"/>
      <c r="I335" s="19"/>
      <c r="J335" s="54"/>
      <c r="K335" s="54"/>
      <c r="L335" s="64"/>
      <c r="M335" s="19"/>
      <c r="N335" s="19"/>
      <c r="O335" s="19"/>
      <c r="P335" s="19"/>
      <c r="Q335" s="54"/>
      <c r="R335" s="54"/>
      <c r="S335" s="19"/>
      <c r="T335" s="19"/>
      <c r="U335" s="19"/>
      <c r="V335" s="19"/>
      <c r="W335" s="19"/>
      <c r="X335" s="54"/>
      <c r="Y335" s="54"/>
      <c r="Z335" s="19"/>
      <c r="AA335" s="19"/>
      <c r="AB335" s="19"/>
      <c r="AC335" s="19"/>
      <c r="AD335" s="19"/>
      <c r="AE335" s="54"/>
      <c r="AF335" s="54"/>
      <c r="AG335" s="19"/>
      <c r="AH335" s="19"/>
      <c r="AI335" s="19"/>
      <c r="AJ335" s="19"/>
      <c r="AK335" s="112">
        <f t="shared" si="19"/>
        <v>0</v>
      </c>
      <c r="AL335" s="46">
        <f t="shared" ref="AL335:AL342" si="21">J335+Q335+X335+AE335</f>
        <v>0</v>
      </c>
      <c r="AM335" s="46">
        <f t="shared" si="20"/>
        <v>0</v>
      </c>
    </row>
    <row r="336" spans="1:39" x14ac:dyDescent="0.2">
      <c r="A336" s="156"/>
      <c r="B336" s="159"/>
      <c r="C336" s="93" t="s">
        <v>10</v>
      </c>
      <c r="D336" s="9"/>
      <c r="E336" s="31"/>
      <c r="F336" s="162"/>
      <c r="G336" s="90"/>
      <c r="H336" s="13"/>
      <c r="I336" s="13"/>
      <c r="J336" s="56"/>
      <c r="K336" s="56"/>
      <c r="L336" s="66"/>
      <c r="M336" s="13"/>
      <c r="N336" s="13"/>
      <c r="O336" s="13"/>
      <c r="P336" s="13"/>
      <c r="Q336" s="56"/>
      <c r="R336" s="56"/>
      <c r="S336" s="13"/>
      <c r="T336" s="13"/>
      <c r="U336" s="13"/>
      <c r="V336" s="13"/>
      <c r="W336" s="13"/>
      <c r="X336" s="56"/>
      <c r="Y336" s="56"/>
      <c r="Z336" s="13"/>
      <c r="AA336" s="13"/>
      <c r="AB336" s="13"/>
      <c r="AC336" s="13"/>
      <c r="AD336" s="13"/>
      <c r="AE336" s="56"/>
      <c r="AF336" s="56"/>
      <c r="AG336" s="13"/>
      <c r="AH336" s="13"/>
      <c r="AI336" s="13"/>
      <c r="AJ336" s="13"/>
      <c r="AK336" s="113">
        <f t="shared" si="19"/>
        <v>0</v>
      </c>
      <c r="AL336" s="43">
        <f t="shared" si="21"/>
        <v>0</v>
      </c>
      <c r="AM336" s="43">
        <f t="shared" si="20"/>
        <v>0</v>
      </c>
    </row>
    <row r="337" spans="1:39" x14ac:dyDescent="0.2">
      <c r="A337" s="156"/>
      <c r="B337" s="159"/>
      <c r="C337" s="93" t="s">
        <v>13</v>
      </c>
      <c r="D337" s="9"/>
      <c r="E337" s="32"/>
      <c r="F337" s="162"/>
      <c r="G337" s="90"/>
      <c r="H337" s="13"/>
      <c r="I337" s="13"/>
      <c r="J337" s="56"/>
      <c r="K337" s="56"/>
      <c r="L337" s="66"/>
      <c r="M337" s="13"/>
      <c r="N337" s="13"/>
      <c r="O337" s="13"/>
      <c r="P337" s="13"/>
      <c r="Q337" s="56"/>
      <c r="R337" s="56"/>
      <c r="S337" s="13"/>
      <c r="T337" s="13"/>
      <c r="U337" s="13"/>
      <c r="V337" s="13"/>
      <c r="W337" s="13"/>
      <c r="X337" s="56"/>
      <c r="Y337" s="56"/>
      <c r="Z337" s="13"/>
      <c r="AA337" s="13"/>
      <c r="AB337" s="13"/>
      <c r="AC337" s="13"/>
      <c r="AD337" s="13"/>
      <c r="AE337" s="56"/>
      <c r="AF337" s="56"/>
      <c r="AG337" s="13"/>
      <c r="AH337" s="13"/>
      <c r="AI337" s="13"/>
      <c r="AJ337" s="13"/>
      <c r="AK337" s="113">
        <f t="shared" si="19"/>
        <v>0</v>
      </c>
      <c r="AL337" s="43">
        <f t="shared" si="21"/>
        <v>0</v>
      </c>
      <c r="AM337" s="43">
        <f t="shared" si="20"/>
        <v>0</v>
      </c>
    </row>
    <row r="338" spans="1:39" ht="13.5" thickBot="1" x14ac:dyDescent="0.25">
      <c r="A338" s="157"/>
      <c r="B338" s="160"/>
      <c r="C338" s="94" t="s">
        <v>11</v>
      </c>
      <c r="D338" s="24"/>
      <c r="E338" s="71"/>
      <c r="F338" s="163"/>
      <c r="G338" s="91"/>
      <c r="H338" s="20"/>
      <c r="I338" s="20"/>
      <c r="J338" s="57"/>
      <c r="K338" s="57"/>
      <c r="L338" s="67"/>
      <c r="M338" s="20"/>
      <c r="N338" s="20"/>
      <c r="O338" s="20"/>
      <c r="P338" s="20"/>
      <c r="Q338" s="57"/>
      <c r="R338" s="57"/>
      <c r="S338" s="20"/>
      <c r="T338" s="20"/>
      <c r="U338" s="20"/>
      <c r="V338" s="20"/>
      <c r="W338" s="20"/>
      <c r="X338" s="57"/>
      <c r="Y338" s="57"/>
      <c r="Z338" s="20"/>
      <c r="AA338" s="20"/>
      <c r="AB338" s="20"/>
      <c r="AC338" s="20"/>
      <c r="AD338" s="20"/>
      <c r="AE338" s="57"/>
      <c r="AF338" s="57"/>
      <c r="AG338" s="20"/>
      <c r="AH338" s="20"/>
      <c r="AI338" s="20"/>
      <c r="AJ338" s="20"/>
      <c r="AK338" s="114">
        <f t="shared" si="19"/>
        <v>0</v>
      </c>
      <c r="AL338" s="44">
        <f t="shared" si="21"/>
        <v>0</v>
      </c>
      <c r="AM338" s="44">
        <f t="shared" si="20"/>
        <v>0</v>
      </c>
    </row>
    <row r="339" spans="1:39" x14ac:dyDescent="0.2">
      <c r="A339" s="155" t="s">
        <v>98</v>
      </c>
      <c r="B339" s="158">
        <v>1</v>
      </c>
      <c r="C339" s="92" t="s">
        <v>4</v>
      </c>
      <c r="D339" s="69"/>
      <c r="E339" s="70">
        <v>30</v>
      </c>
      <c r="F339" s="164" t="s">
        <v>9</v>
      </c>
      <c r="G339" s="88"/>
      <c r="H339" s="19"/>
      <c r="I339" s="19"/>
      <c r="J339" s="54"/>
      <c r="K339" s="54"/>
      <c r="L339" s="64"/>
      <c r="M339" s="19"/>
      <c r="N339" s="19"/>
      <c r="O339" s="19"/>
      <c r="P339" s="19"/>
      <c r="Q339" s="54"/>
      <c r="R339" s="54"/>
      <c r="S339" s="19"/>
      <c r="T339" s="19"/>
      <c r="U339" s="19"/>
      <c r="V339" s="19"/>
      <c r="W339" s="19"/>
      <c r="X339" s="54"/>
      <c r="Y339" s="54"/>
      <c r="Z339" s="19"/>
      <c r="AA339" s="19"/>
      <c r="AB339" s="19"/>
      <c r="AC339" s="19"/>
      <c r="AD339" s="19"/>
      <c r="AE339" s="54"/>
      <c r="AF339" s="54"/>
      <c r="AG339" s="19"/>
      <c r="AH339" s="19"/>
      <c r="AI339" s="19"/>
      <c r="AJ339" s="19"/>
      <c r="AK339" s="112">
        <f t="shared" si="19"/>
        <v>0</v>
      </c>
      <c r="AL339" s="46">
        <f t="shared" si="21"/>
        <v>0</v>
      </c>
      <c r="AM339" s="46">
        <f t="shared" si="20"/>
        <v>0</v>
      </c>
    </row>
    <row r="340" spans="1:39" x14ac:dyDescent="0.2">
      <c r="A340" s="156"/>
      <c r="B340" s="159"/>
      <c r="C340" s="93" t="s">
        <v>10</v>
      </c>
      <c r="D340" s="9"/>
      <c r="E340" s="31"/>
      <c r="F340" s="162"/>
      <c r="G340" s="90"/>
      <c r="H340" s="13"/>
      <c r="I340" s="13"/>
      <c r="J340" s="56"/>
      <c r="K340" s="56"/>
      <c r="L340" s="66"/>
      <c r="M340" s="13"/>
      <c r="N340" s="13"/>
      <c r="O340" s="13"/>
      <c r="P340" s="13"/>
      <c r="Q340" s="56"/>
      <c r="R340" s="56"/>
      <c r="S340" s="13"/>
      <c r="T340" s="13"/>
      <c r="U340" s="13"/>
      <c r="V340" s="13"/>
      <c r="W340" s="13"/>
      <c r="X340" s="56"/>
      <c r="Y340" s="56"/>
      <c r="Z340" s="13"/>
      <c r="AA340" s="13"/>
      <c r="AB340" s="13"/>
      <c r="AC340" s="13"/>
      <c r="AD340" s="13"/>
      <c r="AE340" s="56"/>
      <c r="AF340" s="56"/>
      <c r="AG340" s="13"/>
      <c r="AH340" s="13"/>
      <c r="AI340" s="13"/>
      <c r="AJ340" s="13"/>
      <c r="AK340" s="113">
        <f t="shared" si="19"/>
        <v>0</v>
      </c>
      <c r="AL340" s="43">
        <f t="shared" si="21"/>
        <v>0</v>
      </c>
      <c r="AM340" s="43">
        <f t="shared" si="20"/>
        <v>0</v>
      </c>
    </row>
    <row r="341" spans="1:39" x14ac:dyDescent="0.2">
      <c r="A341" s="156"/>
      <c r="B341" s="159"/>
      <c r="C341" s="93" t="s">
        <v>13</v>
      </c>
      <c r="D341" s="9"/>
      <c r="E341" s="32"/>
      <c r="F341" s="162"/>
      <c r="G341" s="90"/>
      <c r="H341" s="13"/>
      <c r="I341" s="13"/>
      <c r="J341" s="56"/>
      <c r="K341" s="56"/>
      <c r="L341" s="66"/>
      <c r="M341" s="13"/>
      <c r="N341" s="13"/>
      <c r="O341" s="13"/>
      <c r="P341" s="13"/>
      <c r="Q341" s="56"/>
      <c r="R341" s="56"/>
      <c r="S341" s="13"/>
      <c r="T341" s="13"/>
      <c r="U341" s="13"/>
      <c r="V341" s="13"/>
      <c r="W341" s="13"/>
      <c r="X341" s="56"/>
      <c r="Y341" s="56"/>
      <c r="Z341" s="13"/>
      <c r="AA341" s="13"/>
      <c r="AB341" s="13"/>
      <c r="AC341" s="13"/>
      <c r="AD341" s="13"/>
      <c r="AE341" s="56"/>
      <c r="AF341" s="56"/>
      <c r="AG341" s="13"/>
      <c r="AH341" s="13"/>
      <c r="AI341" s="13"/>
      <c r="AJ341" s="13"/>
      <c r="AK341" s="113">
        <f t="shared" si="19"/>
        <v>0</v>
      </c>
      <c r="AL341" s="43">
        <f t="shared" si="21"/>
        <v>0</v>
      </c>
      <c r="AM341" s="43">
        <f t="shared" si="20"/>
        <v>0</v>
      </c>
    </row>
    <row r="342" spans="1:39" ht="13.5" thickBot="1" x14ac:dyDescent="0.25">
      <c r="A342" s="157"/>
      <c r="B342" s="160"/>
      <c r="C342" s="94" t="s">
        <v>11</v>
      </c>
      <c r="D342" s="24"/>
      <c r="E342" s="71"/>
      <c r="F342" s="163"/>
      <c r="G342" s="91"/>
      <c r="H342" s="20"/>
      <c r="I342" s="20"/>
      <c r="J342" s="57"/>
      <c r="K342" s="57"/>
      <c r="L342" s="67"/>
      <c r="M342" s="20"/>
      <c r="N342" s="20"/>
      <c r="O342" s="20"/>
      <c r="P342" s="20"/>
      <c r="Q342" s="57"/>
      <c r="R342" s="57"/>
      <c r="S342" s="20"/>
      <c r="T342" s="20"/>
      <c r="U342" s="20"/>
      <c r="V342" s="20"/>
      <c r="W342" s="20"/>
      <c r="X342" s="57"/>
      <c r="Y342" s="57"/>
      <c r="Z342" s="20"/>
      <c r="AA342" s="20"/>
      <c r="AB342" s="20"/>
      <c r="AC342" s="20"/>
      <c r="AD342" s="20"/>
      <c r="AE342" s="57"/>
      <c r="AF342" s="57"/>
      <c r="AG342" s="20"/>
      <c r="AH342" s="20"/>
      <c r="AI342" s="20"/>
      <c r="AJ342" s="20"/>
      <c r="AK342" s="114">
        <f t="shared" si="19"/>
        <v>0</v>
      </c>
      <c r="AL342" s="44">
        <f t="shared" si="21"/>
        <v>0</v>
      </c>
      <c r="AM342" s="44">
        <f t="shared" si="20"/>
        <v>0</v>
      </c>
    </row>
    <row r="343" spans="1:39" x14ac:dyDescent="0.2">
      <c r="A343" s="155" t="s">
        <v>99</v>
      </c>
      <c r="B343" s="158">
        <v>1</v>
      </c>
      <c r="C343" s="92" t="s">
        <v>4</v>
      </c>
      <c r="D343" s="69"/>
      <c r="E343" s="70"/>
      <c r="F343" s="164" t="s">
        <v>39</v>
      </c>
      <c r="G343" s="88"/>
      <c r="H343" s="19"/>
      <c r="I343" s="19"/>
      <c r="J343" s="54"/>
      <c r="K343" s="54"/>
      <c r="L343" s="64"/>
      <c r="M343" s="19"/>
      <c r="N343" s="19"/>
      <c r="O343" s="19"/>
      <c r="P343" s="19"/>
      <c r="Q343" s="54"/>
      <c r="R343" s="54"/>
      <c r="S343" s="19"/>
      <c r="T343" s="19"/>
      <c r="U343" s="19"/>
      <c r="V343" s="19"/>
      <c r="W343" s="19"/>
      <c r="X343" s="54"/>
      <c r="Y343" s="54"/>
      <c r="Z343" s="19"/>
      <c r="AA343" s="19"/>
      <c r="AB343" s="19"/>
      <c r="AC343" s="19"/>
      <c r="AD343" s="19"/>
      <c r="AE343" s="54"/>
      <c r="AF343" s="54"/>
      <c r="AG343" s="19"/>
      <c r="AH343" s="19"/>
      <c r="AI343" s="19"/>
      <c r="AJ343" s="19"/>
      <c r="AK343" s="112">
        <f t="shared" si="19"/>
        <v>0</v>
      </c>
      <c r="AL343" s="46">
        <f t="shared" ref="AL343:AL370" si="22">J343+Q343+X343+AE343</f>
        <v>0</v>
      </c>
      <c r="AM343" s="46">
        <f t="shared" si="20"/>
        <v>0</v>
      </c>
    </row>
    <row r="344" spans="1:39" x14ac:dyDescent="0.2">
      <c r="A344" s="156"/>
      <c r="B344" s="159"/>
      <c r="C344" s="93" t="s">
        <v>10</v>
      </c>
      <c r="D344" s="9"/>
      <c r="E344" s="31"/>
      <c r="F344" s="162"/>
      <c r="G344" s="90"/>
      <c r="H344" s="13"/>
      <c r="I344" s="13"/>
      <c r="J344" s="56"/>
      <c r="K344" s="56"/>
      <c r="L344" s="66"/>
      <c r="M344" s="13"/>
      <c r="N344" s="13"/>
      <c r="O344" s="13"/>
      <c r="P344" s="13"/>
      <c r="Q344" s="56"/>
      <c r="R344" s="56"/>
      <c r="S344" s="13"/>
      <c r="T344" s="13"/>
      <c r="U344" s="13"/>
      <c r="V344" s="13"/>
      <c r="W344" s="13"/>
      <c r="X344" s="56"/>
      <c r="Y344" s="56"/>
      <c r="Z344" s="13"/>
      <c r="AA344" s="13"/>
      <c r="AB344" s="13"/>
      <c r="AC344" s="13"/>
      <c r="AD344" s="13"/>
      <c r="AE344" s="56"/>
      <c r="AF344" s="56"/>
      <c r="AG344" s="13"/>
      <c r="AH344" s="13"/>
      <c r="AI344" s="13"/>
      <c r="AJ344" s="13"/>
      <c r="AK344" s="113">
        <f t="shared" si="19"/>
        <v>0</v>
      </c>
      <c r="AL344" s="43">
        <f t="shared" si="22"/>
        <v>0</v>
      </c>
      <c r="AM344" s="43">
        <f t="shared" si="20"/>
        <v>0</v>
      </c>
    </row>
    <row r="345" spans="1:39" x14ac:dyDescent="0.2">
      <c r="A345" s="156"/>
      <c r="B345" s="159"/>
      <c r="C345" s="93" t="s">
        <v>13</v>
      </c>
      <c r="D345" s="9"/>
      <c r="E345" s="32"/>
      <c r="F345" s="162"/>
      <c r="G345" s="90"/>
      <c r="H345" s="13"/>
      <c r="I345" s="13"/>
      <c r="J345" s="56"/>
      <c r="K345" s="56"/>
      <c r="L345" s="66"/>
      <c r="M345" s="13"/>
      <c r="N345" s="13"/>
      <c r="O345" s="13"/>
      <c r="P345" s="13"/>
      <c r="Q345" s="56"/>
      <c r="R345" s="56"/>
      <c r="S345" s="13"/>
      <c r="T345" s="13"/>
      <c r="U345" s="13"/>
      <c r="V345" s="13"/>
      <c r="W345" s="13"/>
      <c r="X345" s="56"/>
      <c r="Y345" s="56"/>
      <c r="Z345" s="13"/>
      <c r="AA345" s="13"/>
      <c r="AB345" s="13"/>
      <c r="AC345" s="13"/>
      <c r="AD345" s="13"/>
      <c r="AE345" s="56"/>
      <c r="AF345" s="56"/>
      <c r="AG345" s="13"/>
      <c r="AH345" s="13"/>
      <c r="AI345" s="13"/>
      <c r="AJ345" s="13"/>
      <c r="AK345" s="113">
        <f t="shared" si="19"/>
        <v>0</v>
      </c>
      <c r="AL345" s="43">
        <f t="shared" si="22"/>
        <v>0</v>
      </c>
      <c r="AM345" s="43">
        <f t="shared" si="20"/>
        <v>0</v>
      </c>
    </row>
    <row r="346" spans="1:39" ht="13.5" thickBot="1" x14ac:dyDescent="0.25">
      <c r="A346" s="157"/>
      <c r="B346" s="160"/>
      <c r="C346" s="94" t="s">
        <v>11</v>
      </c>
      <c r="D346" s="24"/>
      <c r="E346" s="71"/>
      <c r="F346" s="163"/>
      <c r="G346" s="91"/>
      <c r="H346" s="20"/>
      <c r="I346" s="20"/>
      <c r="J346" s="57"/>
      <c r="K346" s="57"/>
      <c r="L346" s="67"/>
      <c r="M346" s="20"/>
      <c r="N346" s="20"/>
      <c r="O346" s="20"/>
      <c r="P346" s="20"/>
      <c r="Q346" s="57"/>
      <c r="R346" s="57"/>
      <c r="S346" s="20"/>
      <c r="T346" s="20"/>
      <c r="U346" s="20"/>
      <c r="V346" s="20"/>
      <c r="W346" s="20"/>
      <c r="X346" s="57"/>
      <c r="Y346" s="57"/>
      <c r="Z346" s="20"/>
      <c r="AA346" s="20"/>
      <c r="AB346" s="20"/>
      <c r="AC346" s="20"/>
      <c r="AD346" s="20"/>
      <c r="AE346" s="57"/>
      <c r="AF346" s="57"/>
      <c r="AG346" s="20"/>
      <c r="AH346" s="20"/>
      <c r="AI346" s="20"/>
      <c r="AJ346" s="20"/>
      <c r="AK346" s="114">
        <f t="shared" si="19"/>
        <v>0</v>
      </c>
      <c r="AL346" s="44">
        <f t="shared" si="22"/>
        <v>0</v>
      </c>
      <c r="AM346" s="44">
        <f t="shared" si="20"/>
        <v>0</v>
      </c>
    </row>
    <row r="347" spans="1:39" x14ac:dyDescent="0.2">
      <c r="A347" s="155" t="s">
        <v>100</v>
      </c>
      <c r="B347" s="158">
        <v>1</v>
      </c>
      <c r="C347" s="92" t="s">
        <v>4</v>
      </c>
      <c r="D347" s="69"/>
      <c r="E347" s="70">
        <v>30</v>
      </c>
      <c r="F347" s="161" t="s">
        <v>9</v>
      </c>
      <c r="G347" s="88"/>
      <c r="H347" s="19"/>
      <c r="I347" s="19"/>
      <c r="J347" s="54"/>
      <c r="K347" s="54"/>
      <c r="L347" s="64"/>
      <c r="M347" s="19"/>
      <c r="N347" s="19"/>
      <c r="O347" s="19"/>
      <c r="P347" s="19"/>
      <c r="Q347" s="54"/>
      <c r="R347" s="54"/>
      <c r="S347" s="19"/>
      <c r="T347" s="19"/>
      <c r="U347" s="19"/>
      <c r="V347" s="19"/>
      <c r="W347" s="19"/>
      <c r="X347" s="54"/>
      <c r="Y347" s="54"/>
      <c r="Z347" s="19"/>
      <c r="AA347" s="19"/>
      <c r="AB347" s="19"/>
      <c r="AC347" s="19"/>
      <c r="AD347" s="19"/>
      <c r="AE347" s="54"/>
      <c r="AF347" s="54"/>
      <c r="AG347" s="19"/>
      <c r="AH347" s="19"/>
      <c r="AI347" s="19"/>
      <c r="AJ347" s="19"/>
      <c r="AK347" s="112">
        <f t="shared" si="19"/>
        <v>0</v>
      </c>
      <c r="AL347" s="46">
        <f t="shared" si="22"/>
        <v>0</v>
      </c>
      <c r="AM347" s="46">
        <f t="shared" si="20"/>
        <v>0</v>
      </c>
    </row>
    <row r="348" spans="1:39" x14ac:dyDescent="0.2">
      <c r="A348" s="156"/>
      <c r="B348" s="159"/>
      <c r="C348" s="93" t="s">
        <v>10</v>
      </c>
      <c r="D348" s="9"/>
      <c r="E348" s="31"/>
      <c r="F348" s="162"/>
      <c r="G348" s="90"/>
      <c r="H348" s="13"/>
      <c r="I348" s="13"/>
      <c r="J348" s="56"/>
      <c r="K348" s="56"/>
      <c r="L348" s="66"/>
      <c r="M348" s="13"/>
      <c r="N348" s="13"/>
      <c r="O348" s="13"/>
      <c r="P348" s="13"/>
      <c r="Q348" s="56"/>
      <c r="R348" s="56"/>
      <c r="S348" s="13"/>
      <c r="T348" s="13"/>
      <c r="U348" s="13"/>
      <c r="V348" s="13"/>
      <c r="W348" s="13"/>
      <c r="X348" s="56"/>
      <c r="Y348" s="56"/>
      <c r="Z348" s="13"/>
      <c r="AA348" s="13"/>
      <c r="AB348" s="13"/>
      <c r="AC348" s="13"/>
      <c r="AD348" s="13"/>
      <c r="AE348" s="56"/>
      <c r="AF348" s="56"/>
      <c r="AG348" s="13"/>
      <c r="AH348" s="13"/>
      <c r="AI348" s="13"/>
      <c r="AJ348" s="13"/>
      <c r="AK348" s="113">
        <f t="shared" si="19"/>
        <v>0</v>
      </c>
      <c r="AL348" s="43">
        <f t="shared" si="22"/>
        <v>0</v>
      </c>
      <c r="AM348" s="43">
        <f t="shared" si="20"/>
        <v>0</v>
      </c>
    </row>
    <row r="349" spans="1:39" x14ac:dyDescent="0.2">
      <c r="A349" s="156"/>
      <c r="B349" s="159"/>
      <c r="C349" s="93" t="s">
        <v>13</v>
      </c>
      <c r="D349" s="9"/>
      <c r="E349" s="32"/>
      <c r="F349" s="162"/>
      <c r="G349" s="90"/>
      <c r="H349" s="13"/>
      <c r="I349" s="13"/>
      <c r="J349" s="56"/>
      <c r="K349" s="56"/>
      <c r="L349" s="66"/>
      <c r="M349" s="13"/>
      <c r="N349" s="13"/>
      <c r="O349" s="13"/>
      <c r="P349" s="13"/>
      <c r="Q349" s="56"/>
      <c r="R349" s="56"/>
      <c r="S349" s="13"/>
      <c r="T349" s="13"/>
      <c r="U349" s="13"/>
      <c r="V349" s="13"/>
      <c r="W349" s="13"/>
      <c r="X349" s="56"/>
      <c r="Y349" s="56"/>
      <c r="Z349" s="13"/>
      <c r="AA349" s="13"/>
      <c r="AB349" s="13"/>
      <c r="AC349" s="13"/>
      <c r="AD349" s="13"/>
      <c r="AE349" s="56"/>
      <c r="AF349" s="56"/>
      <c r="AG349" s="13"/>
      <c r="AH349" s="13"/>
      <c r="AI349" s="13"/>
      <c r="AJ349" s="13"/>
      <c r="AK349" s="113">
        <f t="shared" si="19"/>
        <v>0</v>
      </c>
      <c r="AL349" s="43">
        <f t="shared" si="22"/>
        <v>0</v>
      </c>
      <c r="AM349" s="43">
        <f t="shared" si="20"/>
        <v>0</v>
      </c>
    </row>
    <row r="350" spans="1:39" ht="13.5" thickBot="1" x14ac:dyDescent="0.25">
      <c r="A350" s="157"/>
      <c r="B350" s="160"/>
      <c r="C350" s="94" t="s">
        <v>11</v>
      </c>
      <c r="D350" s="24"/>
      <c r="E350" s="71"/>
      <c r="F350" s="163"/>
      <c r="G350" s="91"/>
      <c r="H350" s="20"/>
      <c r="I350" s="20"/>
      <c r="J350" s="57"/>
      <c r="K350" s="57"/>
      <c r="L350" s="67"/>
      <c r="M350" s="20"/>
      <c r="N350" s="20"/>
      <c r="O350" s="20"/>
      <c r="P350" s="20"/>
      <c r="Q350" s="57"/>
      <c r="R350" s="57"/>
      <c r="S350" s="20"/>
      <c r="T350" s="20"/>
      <c r="U350" s="20"/>
      <c r="V350" s="20"/>
      <c r="W350" s="20"/>
      <c r="X350" s="57"/>
      <c r="Y350" s="57"/>
      <c r="Z350" s="20"/>
      <c r="AA350" s="20"/>
      <c r="AB350" s="20"/>
      <c r="AC350" s="20"/>
      <c r="AD350" s="20"/>
      <c r="AE350" s="57"/>
      <c r="AF350" s="57"/>
      <c r="AG350" s="20"/>
      <c r="AH350" s="20"/>
      <c r="AI350" s="20"/>
      <c r="AJ350" s="20"/>
      <c r="AK350" s="114">
        <f t="shared" si="19"/>
        <v>0</v>
      </c>
      <c r="AL350" s="44">
        <f t="shared" si="22"/>
        <v>0</v>
      </c>
      <c r="AM350" s="44">
        <f t="shared" si="20"/>
        <v>0</v>
      </c>
    </row>
    <row r="351" spans="1:39" x14ac:dyDescent="0.2">
      <c r="A351" s="155" t="s">
        <v>101</v>
      </c>
      <c r="B351" s="158">
        <v>1</v>
      </c>
      <c r="C351" s="92" t="s">
        <v>4</v>
      </c>
      <c r="D351" s="69"/>
      <c r="E351" s="70"/>
      <c r="F351" s="164" t="s">
        <v>70</v>
      </c>
      <c r="G351" s="88"/>
      <c r="H351" s="19"/>
      <c r="I351" s="19"/>
      <c r="J351" s="54"/>
      <c r="K351" s="54"/>
      <c r="L351" s="64"/>
      <c r="M351" s="19"/>
      <c r="N351" s="19"/>
      <c r="O351" s="19"/>
      <c r="P351" s="19"/>
      <c r="Q351" s="54"/>
      <c r="R351" s="54"/>
      <c r="S351" s="19"/>
      <c r="T351" s="19"/>
      <c r="U351" s="19"/>
      <c r="V351" s="19"/>
      <c r="W351" s="19"/>
      <c r="X351" s="54"/>
      <c r="Y351" s="54"/>
      <c r="Z351" s="19"/>
      <c r="AA351" s="19"/>
      <c r="AB351" s="19"/>
      <c r="AC351" s="19"/>
      <c r="AD351" s="19"/>
      <c r="AE351" s="54"/>
      <c r="AF351" s="54"/>
      <c r="AG351" s="19"/>
      <c r="AH351" s="19"/>
      <c r="AI351" s="19"/>
      <c r="AJ351" s="19"/>
      <c r="AK351" s="112">
        <f t="shared" si="19"/>
        <v>0</v>
      </c>
      <c r="AL351" s="46">
        <f t="shared" si="22"/>
        <v>0</v>
      </c>
      <c r="AM351" s="46">
        <f t="shared" si="20"/>
        <v>0</v>
      </c>
    </row>
    <row r="352" spans="1:39" x14ac:dyDescent="0.2">
      <c r="A352" s="156"/>
      <c r="B352" s="159"/>
      <c r="C352" s="93" t="s">
        <v>10</v>
      </c>
      <c r="D352" s="9"/>
      <c r="E352" s="31"/>
      <c r="F352" s="162"/>
      <c r="G352" s="90"/>
      <c r="H352" s="13"/>
      <c r="I352" s="13"/>
      <c r="J352" s="56"/>
      <c r="K352" s="56"/>
      <c r="L352" s="66"/>
      <c r="M352" s="13"/>
      <c r="N352" s="13"/>
      <c r="O352" s="13"/>
      <c r="P352" s="13"/>
      <c r="Q352" s="56"/>
      <c r="R352" s="56"/>
      <c r="S352" s="13"/>
      <c r="T352" s="13"/>
      <c r="U352" s="13"/>
      <c r="V352" s="13"/>
      <c r="W352" s="13"/>
      <c r="X352" s="56"/>
      <c r="Y352" s="56"/>
      <c r="Z352" s="13"/>
      <c r="AA352" s="13"/>
      <c r="AB352" s="13"/>
      <c r="AC352" s="13"/>
      <c r="AD352" s="13"/>
      <c r="AE352" s="56"/>
      <c r="AF352" s="56"/>
      <c r="AG352" s="13"/>
      <c r="AH352" s="13"/>
      <c r="AI352" s="13"/>
      <c r="AJ352" s="13"/>
      <c r="AK352" s="113">
        <f t="shared" si="19"/>
        <v>0</v>
      </c>
      <c r="AL352" s="43">
        <f t="shared" si="22"/>
        <v>0</v>
      </c>
      <c r="AM352" s="43">
        <f t="shared" si="20"/>
        <v>0</v>
      </c>
    </row>
    <row r="353" spans="1:39" x14ac:dyDescent="0.2">
      <c r="A353" s="156"/>
      <c r="B353" s="159"/>
      <c r="C353" s="93" t="s">
        <v>13</v>
      </c>
      <c r="D353" s="9"/>
      <c r="E353" s="32"/>
      <c r="F353" s="162"/>
      <c r="G353" s="90"/>
      <c r="H353" s="13"/>
      <c r="I353" s="13"/>
      <c r="J353" s="56"/>
      <c r="K353" s="56"/>
      <c r="L353" s="66"/>
      <c r="M353" s="13"/>
      <c r="N353" s="13"/>
      <c r="O353" s="13"/>
      <c r="P353" s="13"/>
      <c r="Q353" s="56"/>
      <c r="R353" s="56"/>
      <c r="S353" s="13"/>
      <c r="T353" s="13"/>
      <c r="U353" s="13"/>
      <c r="V353" s="13"/>
      <c r="W353" s="13"/>
      <c r="X353" s="56"/>
      <c r="Y353" s="56"/>
      <c r="Z353" s="13"/>
      <c r="AA353" s="13"/>
      <c r="AB353" s="13"/>
      <c r="AC353" s="13"/>
      <c r="AD353" s="13"/>
      <c r="AE353" s="56"/>
      <c r="AF353" s="56"/>
      <c r="AG353" s="13"/>
      <c r="AH353" s="13"/>
      <c r="AI353" s="13"/>
      <c r="AJ353" s="13"/>
      <c r="AK353" s="113">
        <f t="shared" si="19"/>
        <v>0</v>
      </c>
      <c r="AL353" s="43">
        <f t="shared" si="22"/>
        <v>0</v>
      </c>
      <c r="AM353" s="43">
        <f t="shared" si="20"/>
        <v>0</v>
      </c>
    </row>
    <row r="354" spans="1:39" ht="13.5" thickBot="1" x14ac:dyDescent="0.25">
      <c r="A354" s="157"/>
      <c r="B354" s="160"/>
      <c r="C354" s="94" t="s">
        <v>11</v>
      </c>
      <c r="D354" s="24"/>
      <c r="E354" s="71"/>
      <c r="F354" s="163"/>
      <c r="G354" s="91"/>
      <c r="H354" s="20"/>
      <c r="I354" s="20"/>
      <c r="J354" s="57"/>
      <c r="K354" s="57"/>
      <c r="L354" s="67"/>
      <c r="M354" s="20"/>
      <c r="N354" s="20"/>
      <c r="O354" s="20"/>
      <c r="P354" s="20"/>
      <c r="Q354" s="57"/>
      <c r="R354" s="57"/>
      <c r="S354" s="20"/>
      <c r="T354" s="20"/>
      <c r="U354" s="20"/>
      <c r="V354" s="20"/>
      <c r="W354" s="20"/>
      <c r="X354" s="57"/>
      <c r="Y354" s="57"/>
      <c r="Z354" s="20"/>
      <c r="AA354" s="20"/>
      <c r="AB354" s="20"/>
      <c r="AC354" s="20"/>
      <c r="AD354" s="20"/>
      <c r="AE354" s="57"/>
      <c r="AF354" s="57"/>
      <c r="AG354" s="20"/>
      <c r="AH354" s="20"/>
      <c r="AI354" s="20"/>
      <c r="AJ354" s="20"/>
      <c r="AK354" s="114">
        <f t="shared" si="19"/>
        <v>0</v>
      </c>
      <c r="AL354" s="44">
        <f t="shared" si="22"/>
        <v>0</v>
      </c>
      <c r="AM354" s="44">
        <f t="shared" si="20"/>
        <v>0</v>
      </c>
    </row>
    <row r="355" spans="1:39" x14ac:dyDescent="0.2">
      <c r="A355" s="165" t="s">
        <v>118</v>
      </c>
      <c r="B355" s="158">
        <v>1</v>
      </c>
      <c r="C355" s="92" t="s">
        <v>4</v>
      </c>
      <c r="D355" s="69"/>
      <c r="E355" s="70">
        <v>30</v>
      </c>
      <c r="F355" s="164" t="s">
        <v>9</v>
      </c>
      <c r="G355" s="88"/>
      <c r="H355" s="19"/>
      <c r="I355" s="19"/>
      <c r="J355" s="54"/>
      <c r="K355" s="54"/>
      <c r="L355" s="64"/>
      <c r="M355" s="19"/>
      <c r="N355" s="19"/>
      <c r="O355" s="19"/>
      <c r="P355" s="19"/>
      <c r="Q355" s="54"/>
      <c r="R355" s="54"/>
      <c r="S355" s="19"/>
      <c r="T355" s="19"/>
      <c r="U355" s="19"/>
      <c r="V355" s="19"/>
      <c r="W355" s="19"/>
      <c r="X355" s="54"/>
      <c r="Y355" s="54"/>
      <c r="Z355" s="19"/>
      <c r="AA355" s="19"/>
      <c r="AB355" s="19"/>
      <c r="AC355" s="19"/>
      <c r="AD355" s="19"/>
      <c r="AE355" s="54"/>
      <c r="AF355" s="54"/>
      <c r="AG355" s="19"/>
      <c r="AH355" s="19"/>
      <c r="AI355" s="19"/>
      <c r="AJ355" s="19"/>
      <c r="AK355" s="112">
        <f t="shared" si="19"/>
        <v>0</v>
      </c>
      <c r="AL355" s="46">
        <f t="shared" si="22"/>
        <v>0</v>
      </c>
      <c r="AM355" s="46">
        <f t="shared" si="20"/>
        <v>0</v>
      </c>
    </row>
    <row r="356" spans="1:39" x14ac:dyDescent="0.2">
      <c r="A356" s="166"/>
      <c r="B356" s="159"/>
      <c r="C356" s="93" t="s">
        <v>10</v>
      </c>
      <c r="D356" s="9"/>
      <c r="E356" s="31"/>
      <c r="F356" s="162"/>
      <c r="G356" s="90"/>
      <c r="H356" s="13"/>
      <c r="I356" s="13"/>
      <c r="J356" s="56"/>
      <c r="K356" s="56"/>
      <c r="L356" s="66"/>
      <c r="M356" s="13"/>
      <c r="N356" s="13"/>
      <c r="O356" s="13"/>
      <c r="P356" s="13"/>
      <c r="Q356" s="56"/>
      <c r="R356" s="56"/>
      <c r="S356" s="13"/>
      <c r="T356" s="13"/>
      <c r="U356" s="13"/>
      <c r="V356" s="13"/>
      <c r="W356" s="13"/>
      <c r="X356" s="56"/>
      <c r="Y356" s="56"/>
      <c r="Z356" s="13"/>
      <c r="AA356" s="13"/>
      <c r="AB356" s="13"/>
      <c r="AC356" s="13"/>
      <c r="AD356" s="13"/>
      <c r="AE356" s="56"/>
      <c r="AF356" s="56"/>
      <c r="AG356" s="13"/>
      <c r="AH356" s="13"/>
      <c r="AI356" s="13"/>
      <c r="AJ356" s="13"/>
      <c r="AK356" s="113">
        <f t="shared" si="19"/>
        <v>0</v>
      </c>
      <c r="AL356" s="43">
        <f t="shared" si="22"/>
        <v>0</v>
      </c>
      <c r="AM356" s="43">
        <f t="shared" si="20"/>
        <v>0</v>
      </c>
    </row>
    <row r="357" spans="1:39" x14ac:dyDescent="0.2">
      <c r="A357" s="166"/>
      <c r="B357" s="159"/>
      <c r="C357" s="93" t="s">
        <v>13</v>
      </c>
      <c r="D357" s="9"/>
      <c r="E357" s="32"/>
      <c r="F357" s="162"/>
      <c r="G357" s="90"/>
      <c r="H357" s="13"/>
      <c r="I357" s="13"/>
      <c r="J357" s="56"/>
      <c r="K357" s="56"/>
      <c r="L357" s="66"/>
      <c r="M357" s="13"/>
      <c r="N357" s="13"/>
      <c r="O357" s="13"/>
      <c r="P357" s="13"/>
      <c r="Q357" s="56"/>
      <c r="R357" s="56"/>
      <c r="S357" s="13"/>
      <c r="T357" s="13"/>
      <c r="U357" s="13"/>
      <c r="V357" s="13"/>
      <c r="W357" s="13"/>
      <c r="X357" s="56"/>
      <c r="Y357" s="56"/>
      <c r="Z357" s="13"/>
      <c r="AA357" s="13"/>
      <c r="AB357" s="13"/>
      <c r="AC357" s="13"/>
      <c r="AD357" s="13"/>
      <c r="AE357" s="56"/>
      <c r="AF357" s="56"/>
      <c r="AG357" s="13"/>
      <c r="AH357" s="13"/>
      <c r="AI357" s="13"/>
      <c r="AJ357" s="13"/>
      <c r="AK357" s="113">
        <f t="shared" si="19"/>
        <v>0</v>
      </c>
      <c r="AL357" s="43">
        <f t="shared" si="22"/>
        <v>0</v>
      </c>
      <c r="AM357" s="43">
        <f t="shared" si="20"/>
        <v>0</v>
      </c>
    </row>
    <row r="358" spans="1:39" ht="13.5" thickBot="1" x14ac:dyDescent="0.25">
      <c r="A358" s="167"/>
      <c r="B358" s="160"/>
      <c r="C358" s="94" t="s">
        <v>11</v>
      </c>
      <c r="D358" s="24"/>
      <c r="E358" s="71"/>
      <c r="F358" s="163"/>
      <c r="G358" s="91"/>
      <c r="H358" s="20"/>
      <c r="I358" s="20"/>
      <c r="J358" s="57"/>
      <c r="K358" s="57"/>
      <c r="L358" s="67"/>
      <c r="M358" s="20"/>
      <c r="N358" s="20"/>
      <c r="O358" s="20"/>
      <c r="P358" s="20"/>
      <c r="Q358" s="57"/>
      <c r="R358" s="57"/>
      <c r="S358" s="20"/>
      <c r="T358" s="20"/>
      <c r="U358" s="20"/>
      <c r="V358" s="20"/>
      <c r="W358" s="20"/>
      <c r="X358" s="57"/>
      <c r="Y358" s="57"/>
      <c r="Z358" s="20"/>
      <c r="AA358" s="20"/>
      <c r="AB358" s="20"/>
      <c r="AC358" s="20"/>
      <c r="AD358" s="20"/>
      <c r="AE358" s="57"/>
      <c r="AF358" s="57"/>
      <c r="AG358" s="20"/>
      <c r="AH358" s="20"/>
      <c r="AI358" s="20"/>
      <c r="AJ358" s="20"/>
      <c r="AK358" s="114">
        <f t="shared" si="19"/>
        <v>0</v>
      </c>
      <c r="AL358" s="44">
        <f t="shared" si="22"/>
        <v>0</v>
      </c>
      <c r="AM358" s="44">
        <f t="shared" si="20"/>
        <v>0</v>
      </c>
    </row>
    <row r="359" spans="1:39" x14ac:dyDescent="0.2">
      <c r="A359" s="155" t="s">
        <v>102</v>
      </c>
      <c r="B359" s="158">
        <v>1</v>
      </c>
      <c r="C359" s="92" t="s">
        <v>4</v>
      </c>
      <c r="D359" s="69"/>
      <c r="E359" s="70"/>
      <c r="F359" s="164" t="s">
        <v>38</v>
      </c>
      <c r="G359" s="88"/>
      <c r="H359" s="19"/>
      <c r="I359" s="19"/>
      <c r="J359" s="54"/>
      <c r="K359" s="54"/>
      <c r="L359" s="64"/>
      <c r="M359" s="19"/>
      <c r="N359" s="19"/>
      <c r="O359" s="19"/>
      <c r="P359" s="19"/>
      <c r="Q359" s="54"/>
      <c r="R359" s="54"/>
      <c r="S359" s="19"/>
      <c r="T359" s="19"/>
      <c r="U359" s="19"/>
      <c r="V359" s="19"/>
      <c r="W359" s="19"/>
      <c r="X359" s="54"/>
      <c r="Y359" s="54"/>
      <c r="Z359" s="19"/>
      <c r="AA359" s="19"/>
      <c r="AB359" s="19"/>
      <c r="AC359" s="19"/>
      <c r="AD359" s="19"/>
      <c r="AE359" s="54"/>
      <c r="AF359" s="54"/>
      <c r="AG359" s="19"/>
      <c r="AH359" s="19"/>
      <c r="AI359" s="19"/>
      <c r="AJ359" s="19"/>
      <c r="AK359" s="112">
        <f t="shared" si="19"/>
        <v>0</v>
      </c>
      <c r="AL359" s="46">
        <f t="shared" si="22"/>
        <v>0</v>
      </c>
      <c r="AM359" s="46">
        <f t="shared" si="20"/>
        <v>0</v>
      </c>
    </row>
    <row r="360" spans="1:39" x14ac:dyDescent="0.2">
      <c r="A360" s="156"/>
      <c r="B360" s="159"/>
      <c r="C360" s="93" t="s">
        <v>10</v>
      </c>
      <c r="D360" s="9"/>
      <c r="E360" s="31"/>
      <c r="F360" s="162"/>
      <c r="G360" s="90"/>
      <c r="H360" s="13"/>
      <c r="I360" s="13"/>
      <c r="J360" s="56"/>
      <c r="K360" s="56"/>
      <c r="L360" s="66"/>
      <c r="M360" s="13"/>
      <c r="N360" s="13"/>
      <c r="O360" s="13"/>
      <c r="P360" s="13"/>
      <c r="Q360" s="56"/>
      <c r="R360" s="56"/>
      <c r="S360" s="13"/>
      <c r="T360" s="13"/>
      <c r="U360" s="13"/>
      <c r="V360" s="13"/>
      <c r="W360" s="13"/>
      <c r="X360" s="56"/>
      <c r="Y360" s="56"/>
      <c r="Z360" s="13"/>
      <c r="AA360" s="13"/>
      <c r="AB360" s="13"/>
      <c r="AC360" s="13"/>
      <c r="AD360" s="13"/>
      <c r="AE360" s="56"/>
      <c r="AF360" s="56"/>
      <c r="AG360" s="13"/>
      <c r="AH360" s="13"/>
      <c r="AI360" s="13"/>
      <c r="AJ360" s="13"/>
      <c r="AK360" s="113">
        <f t="shared" si="19"/>
        <v>0</v>
      </c>
      <c r="AL360" s="43">
        <f t="shared" si="22"/>
        <v>0</v>
      </c>
      <c r="AM360" s="43">
        <f t="shared" si="20"/>
        <v>0</v>
      </c>
    </row>
    <row r="361" spans="1:39" x14ac:dyDescent="0.2">
      <c r="A361" s="156"/>
      <c r="B361" s="159"/>
      <c r="C361" s="93" t="s">
        <v>13</v>
      </c>
      <c r="D361" s="9"/>
      <c r="E361" s="32"/>
      <c r="F361" s="162"/>
      <c r="G361" s="90"/>
      <c r="H361" s="13"/>
      <c r="I361" s="13"/>
      <c r="J361" s="56"/>
      <c r="K361" s="56"/>
      <c r="L361" s="66"/>
      <c r="M361" s="13"/>
      <c r="N361" s="13"/>
      <c r="O361" s="13"/>
      <c r="P361" s="13"/>
      <c r="Q361" s="56"/>
      <c r="R361" s="56"/>
      <c r="S361" s="13"/>
      <c r="T361" s="13"/>
      <c r="U361" s="13"/>
      <c r="V361" s="13"/>
      <c r="W361" s="13"/>
      <c r="X361" s="56"/>
      <c r="Y361" s="56"/>
      <c r="Z361" s="13"/>
      <c r="AA361" s="13"/>
      <c r="AB361" s="13"/>
      <c r="AC361" s="13"/>
      <c r="AD361" s="13"/>
      <c r="AE361" s="56"/>
      <c r="AF361" s="56"/>
      <c r="AG361" s="13"/>
      <c r="AH361" s="13"/>
      <c r="AI361" s="13"/>
      <c r="AJ361" s="13"/>
      <c r="AK361" s="113">
        <f t="shared" si="19"/>
        <v>0</v>
      </c>
      <c r="AL361" s="43">
        <f t="shared" si="22"/>
        <v>0</v>
      </c>
      <c r="AM361" s="43">
        <f t="shared" si="20"/>
        <v>0</v>
      </c>
    </row>
    <row r="362" spans="1:39" ht="13.5" thickBot="1" x14ac:dyDescent="0.25">
      <c r="A362" s="157"/>
      <c r="B362" s="160"/>
      <c r="C362" s="94" t="s">
        <v>11</v>
      </c>
      <c r="D362" s="24"/>
      <c r="E362" s="71"/>
      <c r="F362" s="163"/>
      <c r="G362" s="91"/>
      <c r="H362" s="20"/>
      <c r="I362" s="20"/>
      <c r="J362" s="57"/>
      <c r="K362" s="57"/>
      <c r="L362" s="67"/>
      <c r="M362" s="20"/>
      <c r="N362" s="20"/>
      <c r="O362" s="20"/>
      <c r="P362" s="20"/>
      <c r="Q362" s="57"/>
      <c r="R362" s="57"/>
      <c r="S362" s="20"/>
      <c r="T362" s="20"/>
      <c r="U362" s="20"/>
      <c r="V362" s="20"/>
      <c r="W362" s="20"/>
      <c r="X362" s="57"/>
      <c r="Y362" s="57"/>
      <c r="Z362" s="20"/>
      <c r="AA362" s="20"/>
      <c r="AB362" s="20"/>
      <c r="AC362" s="20"/>
      <c r="AD362" s="20"/>
      <c r="AE362" s="57"/>
      <c r="AF362" s="57"/>
      <c r="AG362" s="20"/>
      <c r="AH362" s="20"/>
      <c r="AI362" s="20"/>
      <c r="AJ362" s="20"/>
      <c r="AK362" s="114">
        <f t="shared" si="19"/>
        <v>0</v>
      </c>
      <c r="AL362" s="44">
        <f t="shared" si="22"/>
        <v>0</v>
      </c>
      <c r="AM362" s="44">
        <f t="shared" si="20"/>
        <v>0</v>
      </c>
    </row>
    <row r="363" spans="1:39" x14ac:dyDescent="0.2">
      <c r="A363" s="155" t="s">
        <v>103</v>
      </c>
      <c r="B363" s="158">
        <v>0.5</v>
      </c>
      <c r="C363" s="92" t="s">
        <v>4</v>
      </c>
      <c r="D363" s="69"/>
      <c r="E363" s="70">
        <v>30</v>
      </c>
      <c r="F363" s="164" t="s">
        <v>9</v>
      </c>
      <c r="G363" s="88"/>
      <c r="H363" s="19"/>
      <c r="I363" s="19"/>
      <c r="J363" s="54"/>
      <c r="K363" s="54"/>
      <c r="L363" s="64"/>
      <c r="M363" s="19"/>
      <c r="N363" s="19"/>
      <c r="O363" s="19"/>
      <c r="P363" s="19"/>
      <c r="Q363" s="54"/>
      <c r="R363" s="54"/>
      <c r="S363" s="19"/>
      <c r="T363" s="19"/>
      <c r="U363" s="19"/>
      <c r="V363" s="19"/>
      <c r="W363" s="19"/>
      <c r="X363" s="54"/>
      <c r="Y363" s="54"/>
      <c r="Z363" s="19"/>
      <c r="AA363" s="19"/>
      <c r="AB363" s="19"/>
      <c r="AC363" s="19"/>
      <c r="AD363" s="19"/>
      <c r="AE363" s="54"/>
      <c r="AF363" s="54"/>
      <c r="AG363" s="19"/>
      <c r="AH363" s="19"/>
      <c r="AI363" s="19"/>
      <c r="AJ363" s="19"/>
      <c r="AK363" s="112">
        <f t="shared" si="19"/>
        <v>0</v>
      </c>
      <c r="AL363" s="46">
        <f t="shared" si="22"/>
        <v>0</v>
      </c>
      <c r="AM363" s="46">
        <f t="shared" si="20"/>
        <v>0</v>
      </c>
    </row>
    <row r="364" spans="1:39" x14ac:dyDescent="0.2">
      <c r="A364" s="156"/>
      <c r="B364" s="159"/>
      <c r="C364" s="93" t="s">
        <v>10</v>
      </c>
      <c r="D364" s="9"/>
      <c r="E364" s="31"/>
      <c r="F364" s="162"/>
      <c r="G364" s="90"/>
      <c r="H364" s="13"/>
      <c r="I364" s="13"/>
      <c r="J364" s="56"/>
      <c r="K364" s="56"/>
      <c r="L364" s="66"/>
      <c r="M364" s="13"/>
      <c r="N364" s="13"/>
      <c r="O364" s="13"/>
      <c r="P364" s="13"/>
      <c r="Q364" s="56"/>
      <c r="R364" s="56"/>
      <c r="S364" s="13"/>
      <c r="T364" s="13"/>
      <c r="U364" s="13"/>
      <c r="V364" s="13"/>
      <c r="W364" s="13"/>
      <c r="X364" s="56"/>
      <c r="Y364" s="56"/>
      <c r="Z364" s="13"/>
      <c r="AA364" s="13"/>
      <c r="AB364" s="13"/>
      <c r="AC364" s="13"/>
      <c r="AD364" s="13"/>
      <c r="AE364" s="56"/>
      <c r="AF364" s="56"/>
      <c r="AG364" s="13"/>
      <c r="AH364" s="13"/>
      <c r="AI364" s="13"/>
      <c r="AJ364" s="13"/>
      <c r="AK364" s="113">
        <f t="shared" si="19"/>
        <v>0</v>
      </c>
      <c r="AL364" s="43">
        <f t="shared" si="22"/>
        <v>0</v>
      </c>
      <c r="AM364" s="43">
        <f t="shared" si="20"/>
        <v>0</v>
      </c>
    </row>
    <row r="365" spans="1:39" x14ac:dyDescent="0.2">
      <c r="A365" s="156"/>
      <c r="B365" s="159"/>
      <c r="C365" s="93" t="s">
        <v>13</v>
      </c>
      <c r="D365" s="9"/>
      <c r="E365" s="32"/>
      <c r="F365" s="162"/>
      <c r="G365" s="90"/>
      <c r="H365" s="13"/>
      <c r="I365" s="13"/>
      <c r="J365" s="56"/>
      <c r="K365" s="56"/>
      <c r="L365" s="66"/>
      <c r="M365" s="13"/>
      <c r="N365" s="13"/>
      <c r="O365" s="13"/>
      <c r="P365" s="13"/>
      <c r="Q365" s="56"/>
      <c r="R365" s="56"/>
      <c r="S365" s="13"/>
      <c r="T365" s="13"/>
      <c r="U365" s="13"/>
      <c r="V365" s="13"/>
      <c r="W365" s="13"/>
      <c r="X365" s="56"/>
      <c r="Y365" s="56"/>
      <c r="Z365" s="13"/>
      <c r="AA365" s="13"/>
      <c r="AB365" s="13"/>
      <c r="AC365" s="13"/>
      <c r="AD365" s="13"/>
      <c r="AE365" s="56"/>
      <c r="AF365" s="56"/>
      <c r="AG365" s="13"/>
      <c r="AH365" s="13"/>
      <c r="AI365" s="13"/>
      <c r="AJ365" s="13"/>
      <c r="AK365" s="113">
        <f t="shared" si="19"/>
        <v>0</v>
      </c>
      <c r="AL365" s="43">
        <f t="shared" si="22"/>
        <v>0</v>
      </c>
      <c r="AM365" s="43">
        <f t="shared" si="20"/>
        <v>0</v>
      </c>
    </row>
    <row r="366" spans="1:39" ht="13.5" thickBot="1" x14ac:dyDescent="0.25">
      <c r="A366" s="157"/>
      <c r="B366" s="160"/>
      <c r="C366" s="94" t="s">
        <v>11</v>
      </c>
      <c r="D366" s="24"/>
      <c r="E366" s="71"/>
      <c r="F366" s="163"/>
      <c r="G366" s="91"/>
      <c r="H366" s="20"/>
      <c r="I366" s="20"/>
      <c r="J366" s="57"/>
      <c r="K366" s="57"/>
      <c r="L366" s="67"/>
      <c r="M366" s="20"/>
      <c r="N366" s="20"/>
      <c r="O366" s="20"/>
      <c r="P366" s="20"/>
      <c r="Q366" s="57"/>
      <c r="R366" s="57"/>
      <c r="S366" s="20"/>
      <c r="T366" s="20"/>
      <c r="U366" s="20"/>
      <c r="V366" s="20"/>
      <c r="W366" s="20"/>
      <c r="X366" s="57"/>
      <c r="Y366" s="57"/>
      <c r="Z366" s="20"/>
      <c r="AA366" s="20"/>
      <c r="AB366" s="20"/>
      <c r="AC366" s="20"/>
      <c r="AD366" s="20"/>
      <c r="AE366" s="57"/>
      <c r="AF366" s="57"/>
      <c r="AG366" s="20"/>
      <c r="AH366" s="20"/>
      <c r="AI366" s="20"/>
      <c r="AJ366" s="20"/>
      <c r="AK366" s="114">
        <f t="shared" si="19"/>
        <v>0</v>
      </c>
      <c r="AL366" s="44">
        <f t="shared" si="22"/>
        <v>0</v>
      </c>
      <c r="AM366" s="44">
        <f t="shared" si="20"/>
        <v>0</v>
      </c>
    </row>
    <row r="367" spans="1:39" x14ac:dyDescent="0.2">
      <c r="A367" s="155" t="s">
        <v>104</v>
      </c>
      <c r="B367" s="158">
        <v>1</v>
      </c>
      <c r="C367" s="92" t="s">
        <v>4</v>
      </c>
      <c r="D367" s="69"/>
      <c r="E367" s="70">
        <v>38</v>
      </c>
      <c r="F367" s="161" t="s">
        <v>9</v>
      </c>
      <c r="G367" s="88"/>
      <c r="H367" s="19"/>
      <c r="I367" s="19"/>
      <c r="J367" s="54"/>
      <c r="K367" s="54"/>
      <c r="L367" s="64"/>
      <c r="M367" s="19"/>
      <c r="N367" s="19"/>
      <c r="O367" s="19"/>
      <c r="P367" s="19"/>
      <c r="Q367" s="54"/>
      <c r="R367" s="54"/>
      <c r="S367" s="19"/>
      <c r="T367" s="19"/>
      <c r="U367" s="19"/>
      <c r="V367" s="19"/>
      <c r="W367" s="19"/>
      <c r="X367" s="54"/>
      <c r="Y367" s="54"/>
      <c r="Z367" s="19"/>
      <c r="AA367" s="19"/>
      <c r="AB367" s="19"/>
      <c r="AC367" s="19"/>
      <c r="AD367" s="19"/>
      <c r="AE367" s="54"/>
      <c r="AF367" s="54"/>
      <c r="AG367" s="19"/>
      <c r="AH367" s="19"/>
      <c r="AI367" s="19"/>
      <c r="AJ367" s="19"/>
      <c r="AK367" s="112">
        <f t="shared" si="19"/>
        <v>0</v>
      </c>
      <c r="AL367" s="46">
        <f t="shared" si="22"/>
        <v>0</v>
      </c>
      <c r="AM367" s="46">
        <f t="shared" si="20"/>
        <v>0</v>
      </c>
    </row>
    <row r="368" spans="1:39" x14ac:dyDescent="0.2">
      <c r="A368" s="156"/>
      <c r="B368" s="159"/>
      <c r="C368" s="93" t="s">
        <v>10</v>
      </c>
      <c r="D368" s="9"/>
      <c r="E368" s="31"/>
      <c r="F368" s="162"/>
      <c r="G368" s="90"/>
      <c r="H368" s="13"/>
      <c r="I368" s="13"/>
      <c r="J368" s="56"/>
      <c r="K368" s="56"/>
      <c r="L368" s="66"/>
      <c r="M368" s="13"/>
      <c r="N368" s="13"/>
      <c r="O368" s="13"/>
      <c r="P368" s="13"/>
      <c r="Q368" s="56"/>
      <c r="R368" s="56"/>
      <c r="S368" s="13"/>
      <c r="T368" s="13"/>
      <c r="U368" s="13"/>
      <c r="V368" s="13"/>
      <c r="W368" s="13"/>
      <c r="X368" s="56"/>
      <c r="Y368" s="56"/>
      <c r="Z368" s="13"/>
      <c r="AA368" s="13"/>
      <c r="AB368" s="13"/>
      <c r="AC368" s="13"/>
      <c r="AD368" s="13"/>
      <c r="AE368" s="56"/>
      <c r="AF368" s="56"/>
      <c r="AG368" s="13"/>
      <c r="AH368" s="13"/>
      <c r="AI368" s="13"/>
      <c r="AJ368" s="13"/>
      <c r="AK368" s="113">
        <f t="shared" si="19"/>
        <v>0</v>
      </c>
      <c r="AL368" s="43">
        <f t="shared" si="22"/>
        <v>0</v>
      </c>
      <c r="AM368" s="43">
        <f t="shared" si="20"/>
        <v>0</v>
      </c>
    </row>
    <row r="369" spans="1:39" x14ac:dyDescent="0.2">
      <c r="A369" s="156"/>
      <c r="B369" s="159"/>
      <c r="C369" s="93" t="s">
        <v>13</v>
      </c>
      <c r="D369" s="9"/>
      <c r="E369" s="32"/>
      <c r="F369" s="162"/>
      <c r="G369" s="90"/>
      <c r="H369" s="13"/>
      <c r="I369" s="13"/>
      <c r="J369" s="56"/>
      <c r="K369" s="56"/>
      <c r="L369" s="66"/>
      <c r="M369" s="13"/>
      <c r="N369" s="13"/>
      <c r="O369" s="13"/>
      <c r="P369" s="13"/>
      <c r="Q369" s="56"/>
      <c r="R369" s="56"/>
      <c r="S369" s="13"/>
      <c r="T369" s="13"/>
      <c r="U369" s="13"/>
      <c r="V369" s="13"/>
      <c r="W369" s="13"/>
      <c r="X369" s="56"/>
      <c r="Y369" s="56"/>
      <c r="Z369" s="13"/>
      <c r="AA369" s="13"/>
      <c r="AB369" s="13"/>
      <c r="AC369" s="13"/>
      <c r="AD369" s="13"/>
      <c r="AE369" s="56"/>
      <c r="AF369" s="56"/>
      <c r="AG369" s="13"/>
      <c r="AH369" s="13"/>
      <c r="AI369" s="13"/>
      <c r="AJ369" s="13"/>
      <c r="AK369" s="113">
        <f t="shared" si="19"/>
        <v>0</v>
      </c>
      <c r="AL369" s="43">
        <f t="shared" si="22"/>
        <v>0</v>
      </c>
      <c r="AM369" s="43">
        <f t="shared" si="20"/>
        <v>0</v>
      </c>
    </row>
    <row r="370" spans="1:39" ht="13.5" thickBot="1" x14ac:dyDescent="0.25">
      <c r="A370" s="157"/>
      <c r="B370" s="160"/>
      <c r="C370" s="94" t="s">
        <v>11</v>
      </c>
      <c r="D370" s="24"/>
      <c r="E370" s="71"/>
      <c r="F370" s="163"/>
      <c r="G370" s="91"/>
      <c r="H370" s="20"/>
      <c r="I370" s="20"/>
      <c r="J370" s="57"/>
      <c r="K370" s="57"/>
      <c r="L370" s="67"/>
      <c r="M370" s="20"/>
      <c r="N370" s="20"/>
      <c r="O370" s="20"/>
      <c r="P370" s="20"/>
      <c r="Q370" s="57"/>
      <c r="R370" s="57"/>
      <c r="S370" s="20"/>
      <c r="T370" s="20"/>
      <c r="U370" s="20"/>
      <c r="V370" s="20"/>
      <c r="W370" s="20"/>
      <c r="X370" s="57"/>
      <c r="Y370" s="57"/>
      <c r="Z370" s="20"/>
      <c r="AA370" s="20"/>
      <c r="AB370" s="20"/>
      <c r="AC370" s="20"/>
      <c r="AD370" s="20"/>
      <c r="AE370" s="57"/>
      <c r="AF370" s="57"/>
      <c r="AG370" s="20"/>
      <c r="AH370" s="20"/>
      <c r="AI370" s="20"/>
      <c r="AJ370" s="20"/>
      <c r="AK370" s="114">
        <f t="shared" si="19"/>
        <v>0</v>
      </c>
      <c r="AL370" s="44">
        <f t="shared" si="22"/>
        <v>0</v>
      </c>
      <c r="AM370" s="44">
        <f t="shared" si="20"/>
        <v>0</v>
      </c>
    </row>
    <row r="371" spans="1:39" x14ac:dyDescent="0.2">
      <c r="A371" s="155" t="s">
        <v>105</v>
      </c>
      <c r="B371" s="158">
        <v>1</v>
      </c>
      <c r="C371" s="92" t="s">
        <v>4</v>
      </c>
      <c r="D371" s="69"/>
      <c r="E371" s="70">
        <v>30</v>
      </c>
      <c r="F371" s="161" t="s">
        <v>9</v>
      </c>
      <c r="G371" s="88"/>
      <c r="H371" s="19"/>
      <c r="I371" s="19"/>
      <c r="J371" s="54"/>
      <c r="K371" s="54"/>
      <c r="L371" s="64"/>
      <c r="M371" s="19"/>
      <c r="N371" s="19"/>
      <c r="O371" s="19"/>
      <c r="P371" s="19"/>
      <c r="Q371" s="54"/>
      <c r="R371" s="54"/>
      <c r="S371" s="19"/>
      <c r="T371" s="19"/>
      <c r="U371" s="19"/>
      <c r="V371" s="19"/>
      <c r="W371" s="19"/>
      <c r="X371" s="54"/>
      <c r="Y371" s="54"/>
      <c r="Z371" s="19"/>
      <c r="AA371" s="19"/>
      <c r="AB371" s="19"/>
      <c r="AC371" s="19"/>
      <c r="AD371" s="19"/>
      <c r="AE371" s="54"/>
      <c r="AF371" s="54"/>
      <c r="AG371" s="19"/>
      <c r="AH371" s="19"/>
      <c r="AI371" s="19"/>
      <c r="AJ371" s="19"/>
      <c r="AK371" s="112">
        <f t="shared" si="19"/>
        <v>0</v>
      </c>
      <c r="AL371" s="46">
        <f t="shared" ref="AL371:AL382" si="23">J371+Q371+X371+AE371</f>
        <v>0</v>
      </c>
      <c r="AM371" s="46">
        <f t="shared" si="20"/>
        <v>0</v>
      </c>
    </row>
    <row r="372" spans="1:39" x14ac:dyDescent="0.2">
      <c r="A372" s="156"/>
      <c r="B372" s="159"/>
      <c r="C372" s="93" t="s">
        <v>10</v>
      </c>
      <c r="D372" s="9"/>
      <c r="E372" s="31"/>
      <c r="F372" s="162"/>
      <c r="G372" s="90"/>
      <c r="H372" s="13"/>
      <c r="I372" s="13"/>
      <c r="J372" s="56"/>
      <c r="K372" s="56"/>
      <c r="L372" s="66"/>
      <c r="M372" s="13"/>
      <c r="N372" s="13"/>
      <c r="O372" s="13"/>
      <c r="P372" s="13"/>
      <c r="Q372" s="56"/>
      <c r="R372" s="56"/>
      <c r="S372" s="13"/>
      <c r="T372" s="13"/>
      <c r="U372" s="13"/>
      <c r="V372" s="13"/>
      <c r="W372" s="13"/>
      <c r="X372" s="56"/>
      <c r="Y372" s="56"/>
      <c r="Z372" s="13"/>
      <c r="AA372" s="13"/>
      <c r="AB372" s="13"/>
      <c r="AC372" s="13"/>
      <c r="AD372" s="13"/>
      <c r="AE372" s="56"/>
      <c r="AF372" s="56"/>
      <c r="AG372" s="13"/>
      <c r="AH372" s="13"/>
      <c r="AI372" s="13"/>
      <c r="AJ372" s="13"/>
      <c r="AK372" s="113">
        <f t="shared" si="19"/>
        <v>0</v>
      </c>
      <c r="AL372" s="43">
        <f t="shared" si="23"/>
        <v>0</v>
      </c>
      <c r="AM372" s="43">
        <f t="shared" si="20"/>
        <v>0</v>
      </c>
    </row>
    <row r="373" spans="1:39" x14ac:dyDescent="0.2">
      <c r="A373" s="156"/>
      <c r="B373" s="159"/>
      <c r="C373" s="93" t="s">
        <v>13</v>
      </c>
      <c r="D373" s="9"/>
      <c r="E373" s="32"/>
      <c r="F373" s="162"/>
      <c r="G373" s="90"/>
      <c r="H373" s="13"/>
      <c r="I373" s="13"/>
      <c r="J373" s="56"/>
      <c r="K373" s="56"/>
      <c r="L373" s="66"/>
      <c r="M373" s="13"/>
      <c r="N373" s="13"/>
      <c r="O373" s="13"/>
      <c r="P373" s="13"/>
      <c r="Q373" s="56"/>
      <c r="R373" s="56"/>
      <c r="S373" s="13"/>
      <c r="T373" s="13"/>
      <c r="U373" s="13"/>
      <c r="V373" s="13"/>
      <c r="W373" s="13"/>
      <c r="X373" s="56"/>
      <c r="Y373" s="56"/>
      <c r="Z373" s="13"/>
      <c r="AA373" s="13"/>
      <c r="AB373" s="13"/>
      <c r="AC373" s="13"/>
      <c r="AD373" s="13"/>
      <c r="AE373" s="56"/>
      <c r="AF373" s="56"/>
      <c r="AG373" s="13"/>
      <c r="AH373" s="13"/>
      <c r="AI373" s="13"/>
      <c r="AJ373" s="13"/>
      <c r="AK373" s="113">
        <f t="shared" si="19"/>
        <v>0</v>
      </c>
      <c r="AL373" s="43">
        <f t="shared" si="23"/>
        <v>0</v>
      </c>
      <c r="AM373" s="43">
        <f t="shared" si="20"/>
        <v>0</v>
      </c>
    </row>
    <row r="374" spans="1:39" ht="13.5" thickBot="1" x14ac:dyDescent="0.25">
      <c r="A374" s="157"/>
      <c r="B374" s="160"/>
      <c r="C374" s="94" t="s">
        <v>11</v>
      </c>
      <c r="D374" s="24"/>
      <c r="E374" s="71"/>
      <c r="F374" s="163"/>
      <c r="G374" s="91"/>
      <c r="H374" s="20"/>
      <c r="I374" s="20"/>
      <c r="J374" s="57"/>
      <c r="K374" s="57"/>
      <c r="L374" s="67"/>
      <c r="M374" s="20"/>
      <c r="N374" s="20"/>
      <c r="O374" s="20"/>
      <c r="P374" s="20"/>
      <c r="Q374" s="57"/>
      <c r="R374" s="57"/>
      <c r="S374" s="20"/>
      <c r="T374" s="20"/>
      <c r="U374" s="20"/>
      <c r="V374" s="20"/>
      <c r="W374" s="20"/>
      <c r="X374" s="57"/>
      <c r="Y374" s="57"/>
      <c r="Z374" s="20"/>
      <c r="AA374" s="20"/>
      <c r="AB374" s="20"/>
      <c r="AC374" s="20"/>
      <c r="AD374" s="20"/>
      <c r="AE374" s="57"/>
      <c r="AF374" s="57"/>
      <c r="AG374" s="20"/>
      <c r="AH374" s="20"/>
      <c r="AI374" s="20"/>
      <c r="AJ374" s="20"/>
      <c r="AK374" s="114">
        <f t="shared" si="19"/>
        <v>0</v>
      </c>
      <c r="AL374" s="44">
        <f t="shared" si="23"/>
        <v>0</v>
      </c>
      <c r="AM374" s="44">
        <f t="shared" si="20"/>
        <v>0</v>
      </c>
    </row>
    <row r="375" spans="1:39" x14ac:dyDescent="0.2">
      <c r="A375" s="155" t="s">
        <v>106</v>
      </c>
      <c r="B375" s="158">
        <v>0.45</v>
      </c>
      <c r="C375" s="92" t="s">
        <v>4</v>
      </c>
      <c r="D375" s="69"/>
      <c r="E375" s="70"/>
      <c r="F375" s="161" t="s">
        <v>70</v>
      </c>
      <c r="G375" s="88"/>
      <c r="H375" s="19"/>
      <c r="I375" s="19"/>
      <c r="J375" s="54"/>
      <c r="K375" s="54"/>
      <c r="L375" s="64"/>
      <c r="M375" s="19"/>
      <c r="N375" s="19"/>
      <c r="O375" s="19"/>
      <c r="P375" s="19"/>
      <c r="Q375" s="54"/>
      <c r="R375" s="54"/>
      <c r="S375" s="19"/>
      <c r="T375" s="19"/>
      <c r="U375" s="19"/>
      <c r="V375" s="19"/>
      <c r="W375" s="19"/>
      <c r="X375" s="54"/>
      <c r="Y375" s="54"/>
      <c r="Z375" s="19"/>
      <c r="AA375" s="19"/>
      <c r="AB375" s="19"/>
      <c r="AC375" s="19"/>
      <c r="AD375" s="19"/>
      <c r="AE375" s="54"/>
      <c r="AF375" s="54"/>
      <c r="AG375" s="19"/>
      <c r="AH375" s="19"/>
      <c r="AI375" s="19"/>
      <c r="AJ375" s="19"/>
      <c r="AK375" s="112">
        <f t="shared" si="19"/>
        <v>0</v>
      </c>
      <c r="AL375" s="46">
        <f t="shared" si="23"/>
        <v>0</v>
      </c>
      <c r="AM375" s="46">
        <f t="shared" si="20"/>
        <v>0</v>
      </c>
    </row>
    <row r="376" spans="1:39" x14ac:dyDescent="0.2">
      <c r="A376" s="156"/>
      <c r="B376" s="159"/>
      <c r="C376" s="93" t="s">
        <v>10</v>
      </c>
      <c r="D376" s="9"/>
      <c r="E376" s="31"/>
      <c r="F376" s="162"/>
      <c r="G376" s="90"/>
      <c r="H376" s="13"/>
      <c r="I376" s="13"/>
      <c r="J376" s="56"/>
      <c r="K376" s="56"/>
      <c r="L376" s="66"/>
      <c r="M376" s="13"/>
      <c r="N376" s="13"/>
      <c r="O376" s="13"/>
      <c r="P376" s="13"/>
      <c r="Q376" s="56"/>
      <c r="R376" s="56"/>
      <c r="S376" s="13"/>
      <c r="T376" s="13"/>
      <c r="U376" s="13"/>
      <c r="V376" s="13"/>
      <c r="W376" s="13"/>
      <c r="X376" s="56"/>
      <c r="Y376" s="56"/>
      <c r="Z376" s="13"/>
      <c r="AA376" s="13"/>
      <c r="AB376" s="13"/>
      <c r="AC376" s="13"/>
      <c r="AD376" s="13"/>
      <c r="AE376" s="56"/>
      <c r="AF376" s="56"/>
      <c r="AG376" s="13"/>
      <c r="AH376" s="13"/>
      <c r="AI376" s="13"/>
      <c r="AJ376" s="13"/>
      <c r="AK376" s="113">
        <f t="shared" si="19"/>
        <v>0</v>
      </c>
      <c r="AL376" s="43">
        <f t="shared" si="23"/>
        <v>0</v>
      </c>
      <c r="AM376" s="43">
        <f t="shared" si="20"/>
        <v>0</v>
      </c>
    </row>
    <row r="377" spans="1:39" x14ac:dyDescent="0.2">
      <c r="A377" s="156"/>
      <c r="B377" s="159"/>
      <c r="C377" s="93" t="s">
        <v>13</v>
      </c>
      <c r="D377" s="9"/>
      <c r="E377" s="32"/>
      <c r="F377" s="162"/>
      <c r="G377" s="90"/>
      <c r="H377" s="13"/>
      <c r="I377" s="13"/>
      <c r="J377" s="56"/>
      <c r="K377" s="56"/>
      <c r="L377" s="66"/>
      <c r="M377" s="13"/>
      <c r="N377" s="13"/>
      <c r="O377" s="13"/>
      <c r="P377" s="13"/>
      <c r="Q377" s="56"/>
      <c r="R377" s="56"/>
      <c r="S377" s="13"/>
      <c r="T377" s="13"/>
      <c r="U377" s="13"/>
      <c r="V377" s="13"/>
      <c r="W377" s="13"/>
      <c r="X377" s="56"/>
      <c r="Y377" s="56"/>
      <c r="Z377" s="13"/>
      <c r="AA377" s="13"/>
      <c r="AB377" s="13"/>
      <c r="AC377" s="13"/>
      <c r="AD377" s="13"/>
      <c r="AE377" s="56"/>
      <c r="AF377" s="56"/>
      <c r="AG377" s="13"/>
      <c r="AH377" s="13"/>
      <c r="AI377" s="13"/>
      <c r="AJ377" s="13"/>
      <c r="AK377" s="113">
        <f t="shared" si="19"/>
        <v>0</v>
      </c>
      <c r="AL377" s="43">
        <f t="shared" si="23"/>
        <v>0</v>
      </c>
      <c r="AM377" s="43">
        <f t="shared" si="20"/>
        <v>0</v>
      </c>
    </row>
    <row r="378" spans="1:39" ht="13.5" thickBot="1" x14ac:dyDescent="0.25">
      <c r="A378" s="157"/>
      <c r="B378" s="160"/>
      <c r="C378" s="94" t="s">
        <v>11</v>
      </c>
      <c r="D378" s="24"/>
      <c r="E378" s="71"/>
      <c r="F378" s="163"/>
      <c r="G378" s="91"/>
      <c r="H378" s="20"/>
      <c r="I378" s="20"/>
      <c r="J378" s="57"/>
      <c r="K378" s="57"/>
      <c r="L378" s="67"/>
      <c r="M378" s="20"/>
      <c r="N378" s="20"/>
      <c r="O378" s="20"/>
      <c r="P378" s="20"/>
      <c r="Q378" s="57"/>
      <c r="R378" s="57"/>
      <c r="S378" s="20"/>
      <c r="T378" s="20"/>
      <c r="U378" s="20"/>
      <c r="V378" s="20"/>
      <c r="W378" s="20"/>
      <c r="X378" s="57"/>
      <c r="Y378" s="57"/>
      <c r="Z378" s="20"/>
      <c r="AA378" s="20"/>
      <c r="AB378" s="20"/>
      <c r="AC378" s="20"/>
      <c r="AD378" s="20"/>
      <c r="AE378" s="57"/>
      <c r="AF378" s="57"/>
      <c r="AG378" s="20"/>
      <c r="AH378" s="20"/>
      <c r="AI378" s="20"/>
      <c r="AJ378" s="20"/>
      <c r="AK378" s="114">
        <f t="shared" si="19"/>
        <v>0</v>
      </c>
      <c r="AL378" s="44">
        <f t="shared" si="23"/>
        <v>0</v>
      </c>
      <c r="AM378" s="44">
        <f t="shared" si="20"/>
        <v>0</v>
      </c>
    </row>
    <row r="379" spans="1:39" x14ac:dyDescent="0.2">
      <c r="A379" s="155" t="s">
        <v>107</v>
      </c>
      <c r="B379" s="158">
        <v>1</v>
      </c>
      <c r="C379" s="92" t="s">
        <v>4</v>
      </c>
      <c r="D379" s="69"/>
      <c r="E379" s="70">
        <v>30</v>
      </c>
      <c r="F379" s="161" t="s">
        <v>9</v>
      </c>
      <c r="G379" s="88"/>
      <c r="H379" s="19"/>
      <c r="I379" s="19"/>
      <c r="J379" s="54"/>
      <c r="K379" s="54"/>
      <c r="L379" s="64"/>
      <c r="M379" s="19"/>
      <c r="N379" s="19"/>
      <c r="O379" s="19"/>
      <c r="P379" s="19"/>
      <c r="Q379" s="54"/>
      <c r="R379" s="54"/>
      <c r="S379" s="19"/>
      <c r="T379" s="19"/>
      <c r="U379" s="19"/>
      <c r="V379" s="19"/>
      <c r="W379" s="19"/>
      <c r="X379" s="54"/>
      <c r="Y379" s="54"/>
      <c r="Z379" s="19"/>
      <c r="AA379" s="19"/>
      <c r="AB379" s="19"/>
      <c r="AC379" s="19"/>
      <c r="AD379" s="19"/>
      <c r="AE379" s="54"/>
      <c r="AF379" s="54"/>
      <c r="AG379" s="19"/>
      <c r="AH379" s="19"/>
      <c r="AI379" s="19"/>
      <c r="AJ379" s="19"/>
      <c r="AK379" s="112">
        <f t="shared" si="19"/>
        <v>0</v>
      </c>
      <c r="AL379" s="46">
        <f t="shared" si="23"/>
        <v>0</v>
      </c>
      <c r="AM379" s="46">
        <f t="shared" si="20"/>
        <v>0</v>
      </c>
    </row>
    <row r="380" spans="1:39" x14ac:dyDescent="0.2">
      <c r="A380" s="156"/>
      <c r="B380" s="159"/>
      <c r="C380" s="93" t="s">
        <v>10</v>
      </c>
      <c r="D380" s="9"/>
      <c r="E380" s="31"/>
      <c r="F380" s="162"/>
      <c r="G380" s="90"/>
      <c r="H380" s="13"/>
      <c r="I380" s="13"/>
      <c r="J380" s="56"/>
      <c r="K380" s="56"/>
      <c r="L380" s="66"/>
      <c r="M380" s="13"/>
      <c r="N380" s="13"/>
      <c r="O380" s="13"/>
      <c r="P380" s="13"/>
      <c r="Q380" s="56"/>
      <c r="R380" s="56"/>
      <c r="S380" s="13"/>
      <c r="T380" s="13"/>
      <c r="U380" s="13"/>
      <c r="V380" s="13"/>
      <c r="W380" s="13"/>
      <c r="X380" s="56"/>
      <c r="Y380" s="56"/>
      <c r="Z380" s="13"/>
      <c r="AA380" s="13"/>
      <c r="AB380" s="13"/>
      <c r="AC380" s="13"/>
      <c r="AD380" s="13"/>
      <c r="AE380" s="56"/>
      <c r="AF380" s="56"/>
      <c r="AG380" s="13"/>
      <c r="AH380" s="13"/>
      <c r="AI380" s="13"/>
      <c r="AJ380" s="13"/>
      <c r="AK380" s="113">
        <f t="shared" si="19"/>
        <v>0</v>
      </c>
      <c r="AL380" s="43">
        <f t="shared" si="23"/>
        <v>0</v>
      </c>
      <c r="AM380" s="43">
        <f t="shared" si="20"/>
        <v>0</v>
      </c>
    </row>
    <row r="381" spans="1:39" x14ac:dyDescent="0.2">
      <c r="A381" s="156"/>
      <c r="B381" s="159"/>
      <c r="C381" s="93" t="s">
        <v>13</v>
      </c>
      <c r="D381" s="9"/>
      <c r="E381" s="32"/>
      <c r="F381" s="162"/>
      <c r="G381" s="90"/>
      <c r="H381" s="13"/>
      <c r="I381" s="13"/>
      <c r="J381" s="56"/>
      <c r="K381" s="56"/>
      <c r="L381" s="66"/>
      <c r="M381" s="13"/>
      <c r="N381" s="13"/>
      <c r="O381" s="13"/>
      <c r="P381" s="13"/>
      <c r="Q381" s="56"/>
      <c r="R381" s="56"/>
      <c r="S381" s="13"/>
      <c r="T381" s="13"/>
      <c r="U381" s="13"/>
      <c r="V381" s="13"/>
      <c r="W381" s="13"/>
      <c r="X381" s="56"/>
      <c r="Y381" s="56"/>
      <c r="Z381" s="13"/>
      <c r="AA381" s="13"/>
      <c r="AB381" s="13"/>
      <c r="AC381" s="13"/>
      <c r="AD381" s="13"/>
      <c r="AE381" s="56"/>
      <c r="AF381" s="56"/>
      <c r="AG381" s="13"/>
      <c r="AH381" s="13"/>
      <c r="AI381" s="13"/>
      <c r="AJ381" s="13"/>
      <c r="AK381" s="113">
        <f t="shared" si="19"/>
        <v>0</v>
      </c>
      <c r="AL381" s="43">
        <f t="shared" si="23"/>
        <v>0</v>
      </c>
      <c r="AM381" s="43">
        <f t="shared" si="20"/>
        <v>0</v>
      </c>
    </row>
    <row r="382" spans="1:39" ht="13.5" thickBot="1" x14ac:dyDescent="0.25">
      <c r="A382" s="157"/>
      <c r="B382" s="160"/>
      <c r="C382" s="94" t="s">
        <v>11</v>
      </c>
      <c r="D382" s="24"/>
      <c r="E382" s="71"/>
      <c r="F382" s="163"/>
      <c r="G382" s="91"/>
      <c r="H382" s="20"/>
      <c r="I382" s="20"/>
      <c r="J382" s="57"/>
      <c r="K382" s="57"/>
      <c r="L382" s="67"/>
      <c r="M382" s="20"/>
      <c r="N382" s="20"/>
      <c r="O382" s="20"/>
      <c r="P382" s="20"/>
      <c r="Q382" s="57"/>
      <c r="R382" s="57"/>
      <c r="S382" s="20"/>
      <c r="T382" s="20"/>
      <c r="U382" s="20"/>
      <c r="V382" s="20"/>
      <c r="W382" s="20"/>
      <c r="X382" s="57"/>
      <c r="Y382" s="57"/>
      <c r="Z382" s="20"/>
      <c r="AA382" s="20"/>
      <c r="AB382" s="20"/>
      <c r="AC382" s="20"/>
      <c r="AD382" s="20"/>
      <c r="AE382" s="57"/>
      <c r="AF382" s="57"/>
      <c r="AG382" s="20"/>
      <c r="AH382" s="20"/>
      <c r="AI382" s="20"/>
      <c r="AJ382" s="20"/>
      <c r="AK382" s="114">
        <f t="shared" si="19"/>
        <v>0</v>
      </c>
      <c r="AL382" s="44">
        <f t="shared" si="23"/>
        <v>0</v>
      </c>
      <c r="AM382" s="44">
        <f t="shared" si="20"/>
        <v>0</v>
      </c>
    </row>
  </sheetData>
  <autoFilter ref="F2:F34"/>
  <customSheetViews>
    <customSheetView guid="{330BBB32-7411-4C6E-80FE-1E234315B723}" scale="110" showPageBreaks="1" showGridLines="0" zeroValues="0" showAutoFilter="1" topLeftCell="B1">
      <selection activeCell="U12" sqref="U12"/>
      <pageMargins left="0.39370078740157483" right="0.15748031496062992" top="0.38" bottom="0.28999999999999998" header="0.23622047244094491" footer="0.15748031496062992"/>
      <printOptions horizontalCentered="1"/>
      <pageSetup paperSize="9" scale="75" fitToHeight="3" orientation="landscape" horizontalDpi="300" verticalDpi="300" r:id="rId1"/>
      <headerFooter alignWithMargins="0">
        <oddHeader>&amp;L&amp;"Arial,Gras"C.A.T de l'Estuaire&amp;C&amp;"Arial Rounded MT Bold,Gras"&amp;12Détail des congés&amp;R&amp;D</oddHeader>
        <oddFooter>&amp;C&amp;P/&amp;N</oddFooter>
      </headerFooter>
      <autoFilter ref="E2:E71"/>
    </customSheetView>
  </customSheetViews>
  <mergeCells count="285">
    <mergeCell ref="F3:F6"/>
    <mergeCell ref="F7:F10"/>
    <mergeCell ref="F15:F18"/>
    <mergeCell ref="F11:F14"/>
    <mergeCell ref="A7:A10"/>
    <mergeCell ref="A11:A14"/>
    <mergeCell ref="A15:A18"/>
    <mergeCell ref="A3:A6"/>
    <mergeCell ref="F75:F78"/>
    <mergeCell ref="F63:F66"/>
    <mergeCell ref="F67:F70"/>
    <mergeCell ref="F71:F74"/>
    <mergeCell ref="A67:A70"/>
    <mergeCell ref="A71:A74"/>
    <mergeCell ref="A75:A78"/>
    <mergeCell ref="B67:B70"/>
    <mergeCell ref="B71:B74"/>
    <mergeCell ref="B75:B78"/>
    <mergeCell ref="F39:F42"/>
    <mergeCell ref="A43:A46"/>
    <mergeCell ref="A39:A42"/>
    <mergeCell ref="A19:A22"/>
    <mergeCell ref="A23:A26"/>
    <mergeCell ref="F31:F34"/>
    <mergeCell ref="F27:F30"/>
    <mergeCell ref="A27:A30"/>
    <mergeCell ref="A31:A34"/>
    <mergeCell ref="F23:F26"/>
    <mergeCell ref="F19:F22"/>
    <mergeCell ref="A35:A38"/>
    <mergeCell ref="F35:F38"/>
    <mergeCell ref="F43:F46"/>
    <mergeCell ref="F59:F62"/>
    <mergeCell ref="F51:F54"/>
    <mergeCell ref="F47:F50"/>
    <mergeCell ref="A47:A50"/>
    <mergeCell ref="A51:A54"/>
    <mergeCell ref="A59:A62"/>
    <mergeCell ref="B39:B42"/>
    <mergeCell ref="B43:B46"/>
    <mergeCell ref="B47:B50"/>
    <mergeCell ref="B51:B54"/>
    <mergeCell ref="A63:A66"/>
    <mergeCell ref="B63:B66"/>
    <mergeCell ref="A55:A58"/>
    <mergeCell ref="B55:B58"/>
    <mergeCell ref="F55:F58"/>
    <mergeCell ref="A83:A86"/>
    <mergeCell ref="A87:A90"/>
    <mergeCell ref="A91:A94"/>
    <mergeCell ref="A95:A98"/>
    <mergeCell ref="F79:F82"/>
    <mergeCell ref="F83:F86"/>
    <mergeCell ref="F87:F90"/>
    <mergeCell ref="F91:F94"/>
    <mergeCell ref="F95:F98"/>
    <mergeCell ref="B79:B82"/>
    <mergeCell ref="B83:B86"/>
    <mergeCell ref="B87:B90"/>
    <mergeCell ref="B91:B94"/>
    <mergeCell ref="B95:B98"/>
    <mergeCell ref="A79:A82"/>
    <mergeCell ref="B59:B62"/>
    <mergeCell ref="A99:A102"/>
    <mergeCell ref="F99:F102"/>
    <mergeCell ref="A103:A106"/>
    <mergeCell ref="F103:F106"/>
    <mergeCell ref="A107:A110"/>
    <mergeCell ref="F107:F110"/>
    <mergeCell ref="B99:B102"/>
    <mergeCell ref="B103:B106"/>
    <mergeCell ref="B107:B110"/>
    <mergeCell ref="A111:A114"/>
    <mergeCell ref="F111:F114"/>
    <mergeCell ref="A115:A118"/>
    <mergeCell ref="F115:F118"/>
    <mergeCell ref="A119:A122"/>
    <mergeCell ref="F119:F122"/>
    <mergeCell ref="B111:B114"/>
    <mergeCell ref="B115:B118"/>
    <mergeCell ref="B119:B122"/>
    <mergeCell ref="A123:A126"/>
    <mergeCell ref="F123:F126"/>
    <mergeCell ref="A127:A130"/>
    <mergeCell ref="F127:F130"/>
    <mergeCell ref="A131:A134"/>
    <mergeCell ref="F131:F134"/>
    <mergeCell ref="B123:B126"/>
    <mergeCell ref="B127:B130"/>
    <mergeCell ref="B131:B134"/>
    <mergeCell ref="A135:A138"/>
    <mergeCell ref="F135:F138"/>
    <mergeCell ref="A139:A142"/>
    <mergeCell ref="F139:F142"/>
    <mergeCell ref="A143:A146"/>
    <mergeCell ref="F143:F146"/>
    <mergeCell ref="B135:B138"/>
    <mergeCell ref="B139:B142"/>
    <mergeCell ref="B143:B146"/>
    <mergeCell ref="B163:B166"/>
    <mergeCell ref="B167:B170"/>
    <mergeCell ref="B171:B174"/>
    <mergeCell ref="A147:A150"/>
    <mergeCell ref="F147:F150"/>
    <mergeCell ref="A151:A154"/>
    <mergeCell ref="F151:F154"/>
    <mergeCell ref="A155:A158"/>
    <mergeCell ref="F155:F158"/>
    <mergeCell ref="B147:B150"/>
    <mergeCell ref="B151:B154"/>
    <mergeCell ref="B155:B158"/>
    <mergeCell ref="A163:A166"/>
    <mergeCell ref="F163:F166"/>
    <mergeCell ref="A167:A170"/>
    <mergeCell ref="F167:F170"/>
    <mergeCell ref="A171:A174"/>
    <mergeCell ref="F171:F174"/>
    <mergeCell ref="A159:A162"/>
    <mergeCell ref="B159:B162"/>
    <mergeCell ref="F159:F162"/>
    <mergeCell ref="A207:A210"/>
    <mergeCell ref="F207:F210"/>
    <mergeCell ref="B199:B202"/>
    <mergeCell ref="B203:B206"/>
    <mergeCell ref="B207:B210"/>
    <mergeCell ref="A187:A190"/>
    <mergeCell ref="F187:F190"/>
    <mergeCell ref="A191:A194"/>
    <mergeCell ref="F191:F194"/>
    <mergeCell ref="A195:A198"/>
    <mergeCell ref="F195:F198"/>
    <mergeCell ref="B187:B190"/>
    <mergeCell ref="B191:B194"/>
    <mergeCell ref="B195:B198"/>
    <mergeCell ref="A199:A202"/>
    <mergeCell ref="F199:F202"/>
    <mergeCell ref="A203:A206"/>
    <mergeCell ref="F203:F206"/>
    <mergeCell ref="A175:A178"/>
    <mergeCell ref="F175:F178"/>
    <mergeCell ref="A179:A182"/>
    <mergeCell ref="F179:F182"/>
    <mergeCell ref="A183:A186"/>
    <mergeCell ref="F183:F186"/>
    <mergeCell ref="B175:B178"/>
    <mergeCell ref="B179:B182"/>
    <mergeCell ref="B183:B18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211:B214"/>
    <mergeCell ref="A215:A218"/>
    <mergeCell ref="B215:B218"/>
    <mergeCell ref="F215:F218"/>
    <mergeCell ref="A219:A222"/>
    <mergeCell ref="B219:B222"/>
    <mergeCell ref="F219:F222"/>
    <mergeCell ref="A211:A214"/>
    <mergeCell ref="F211:F214"/>
    <mergeCell ref="A331:A334"/>
    <mergeCell ref="B331:B334"/>
    <mergeCell ref="F331:F334"/>
    <mergeCell ref="A231:A234"/>
    <mergeCell ref="B231:B234"/>
    <mergeCell ref="F231:F234"/>
    <mergeCell ref="A223:A226"/>
    <mergeCell ref="B223:B226"/>
    <mergeCell ref="F223:F226"/>
    <mergeCell ref="A227:A230"/>
    <mergeCell ref="B227:B230"/>
    <mergeCell ref="F227:F230"/>
    <mergeCell ref="A243:A246"/>
    <mergeCell ref="B243:B246"/>
    <mergeCell ref="F243:F246"/>
    <mergeCell ref="A247:A250"/>
    <mergeCell ref="B247:B250"/>
    <mergeCell ref="F247:F250"/>
    <mergeCell ref="A235:A238"/>
    <mergeCell ref="B235:B238"/>
    <mergeCell ref="F235:F238"/>
    <mergeCell ref="A239:A242"/>
    <mergeCell ref="B239:B242"/>
    <mergeCell ref="F239:F242"/>
    <mergeCell ref="A259:A262"/>
    <mergeCell ref="B259:B262"/>
    <mergeCell ref="F259:F262"/>
    <mergeCell ref="A263:A266"/>
    <mergeCell ref="B263:B266"/>
    <mergeCell ref="F263:F266"/>
    <mergeCell ref="A251:A254"/>
    <mergeCell ref="B251:B254"/>
    <mergeCell ref="F251:F254"/>
    <mergeCell ref="A255:A258"/>
    <mergeCell ref="B255:B258"/>
    <mergeCell ref="F255:F258"/>
    <mergeCell ref="A275:A278"/>
    <mergeCell ref="B275:B278"/>
    <mergeCell ref="F275:F278"/>
    <mergeCell ref="A279:A282"/>
    <mergeCell ref="B279:B282"/>
    <mergeCell ref="F279:F282"/>
    <mergeCell ref="A267:A270"/>
    <mergeCell ref="B267:B270"/>
    <mergeCell ref="F267:F270"/>
    <mergeCell ref="A271:A274"/>
    <mergeCell ref="B271:B274"/>
    <mergeCell ref="F271:F274"/>
    <mergeCell ref="A291:A294"/>
    <mergeCell ref="B291:B294"/>
    <mergeCell ref="F291:F294"/>
    <mergeCell ref="A295:A298"/>
    <mergeCell ref="B295:B298"/>
    <mergeCell ref="F295:F298"/>
    <mergeCell ref="A283:A286"/>
    <mergeCell ref="B283:B286"/>
    <mergeCell ref="F283:F286"/>
    <mergeCell ref="A287:A290"/>
    <mergeCell ref="B287:B290"/>
    <mergeCell ref="F287:F290"/>
    <mergeCell ref="A307:A310"/>
    <mergeCell ref="B307:B310"/>
    <mergeCell ref="F307:F310"/>
    <mergeCell ref="A311:A314"/>
    <mergeCell ref="B311:B314"/>
    <mergeCell ref="F311:F314"/>
    <mergeCell ref="A299:A302"/>
    <mergeCell ref="B299:B302"/>
    <mergeCell ref="F299:F302"/>
    <mergeCell ref="A303:A306"/>
    <mergeCell ref="B303:B306"/>
    <mergeCell ref="F303:F306"/>
    <mergeCell ref="A323:A326"/>
    <mergeCell ref="B323:B326"/>
    <mergeCell ref="F323:F326"/>
    <mergeCell ref="A327:A330"/>
    <mergeCell ref="B327:B330"/>
    <mergeCell ref="F327:F330"/>
    <mergeCell ref="A315:A318"/>
    <mergeCell ref="B315:B318"/>
    <mergeCell ref="F315:F318"/>
    <mergeCell ref="A319:A322"/>
    <mergeCell ref="B319:B322"/>
    <mergeCell ref="F319:F322"/>
    <mergeCell ref="A343:A346"/>
    <mergeCell ref="B343:B346"/>
    <mergeCell ref="F343:F346"/>
    <mergeCell ref="A347:A350"/>
    <mergeCell ref="B347:B350"/>
    <mergeCell ref="F347:F350"/>
    <mergeCell ref="A335:A338"/>
    <mergeCell ref="B335:B338"/>
    <mergeCell ref="F335:F338"/>
    <mergeCell ref="A339:A342"/>
    <mergeCell ref="B339:B342"/>
    <mergeCell ref="F339:F342"/>
    <mergeCell ref="A359:A362"/>
    <mergeCell ref="B359:B362"/>
    <mergeCell ref="F359:F362"/>
    <mergeCell ref="A363:A366"/>
    <mergeCell ref="B363:B366"/>
    <mergeCell ref="F363:F366"/>
    <mergeCell ref="A351:A354"/>
    <mergeCell ref="B351:B354"/>
    <mergeCell ref="F351:F354"/>
    <mergeCell ref="A355:A358"/>
    <mergeCell ref="B355:B358"/>
    <mergeCell ref="F355:F358"/>
    <mergeCell ref="A375:A378"/>
    <mergeCell ref="B375:B378"/>
    <mergeCell ref="F375:F378"/>
    <mergeCell ref="A379:A382"/>
    <mergeCell ref="B379:B382"/>
    <mergeCell ref="F379:F382"/>
    <mergeCell ref="A367:A370"/>
    <mergeCell ref="B367:B370"/>
    <mergeCell ref="F367:F370"/>
    <mergeCell ref="A371:A374"/>
    <mergeCell ref="B371:B374"/>
    <mergeCell ref="F371:F374"/>
  </mergeCells>
  <phoneticPr fontId="0" type="noConversion"/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2"/>
  <headerFooter alignWithMargins="0">
    <oddHeader>&amp;L&amp;"Arial,Gras"C.A.T de l'Estuaire&amp;C&amp;"Arial Rounded MT Bold,Gras"&amp;12Détail des congés&amp;R&amp;D</oddHeader>
    <oddFooter>&amp;C&amp;P/&amp;N</oddFoot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341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AB356" sqref="AB356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49">
        <v>2</v>
      </c>
      <c r="I2" s="49">
        <v>3</v>
      </c>
      <c r="J2" s="27">
        <v>4</v>
      </c>
      <c r="K2" s="27">
        <v>5</v>
      </c>
      <c r="L2" s="27">
        <v>6</v>
      </c>
      <c r="M2" s="27">
        <v>7</v>
      </c>
      <c r="N2" s="27">
        <v>8</v>
      </c>
      <c r="O2" s="49">
        <v>9</v>
      </c>
      <c r="P2" s="49">
        <v>10</v>
      </c>
      <c r="Q2" s="27">
        <v>11</v>
      </c>
      <c r="R2" s="27">
        <v>12</v>
      </c>
      <c r="S2" s="27">
        <v>13</v>
      </c>
      <c r="T2" s="59">
        <v>14</v>
      </c>
      <c r="U2" s="27">
        <v>15</v>
      </c>
      <c r="V2" s="49">
        <v>16</v>
      </c>
      <c r="W2" s="49">
        <v>17</v>
      </c>
      <c r="X2" s="27">
        <v>18</v>
      </c>
      <c r="Y2" s="27">
        <v>19</v>
      </c>
      <c r="Z2" s="27">
        <v>20</v>
      </c>
      <c r="AA2" s="27">
        <v>21</v>
      </c>
      <c r="AB2" s="27">
        <v>22</v>
      </c>
      <c r="AC2" s="49">
        <v>23</v>
      </c>
      <c r="AD2" s="49">
        <v>24</v>
      </c>
      <c r="AE2" s="27">
        <v>25</v>
      </c>
      <c r="AF2" s="27">
        <v>26</v>
      </c>
      <c r="AG2" s="27">
        <v>27</v>
      </c>
      <c r="AH2" s="27">
        <v>28</v>
      </c>
      <c r="AI2" s="27">
        <v>29</v>
      </c>
      <c r="AJ2" s="49">
        <v>30</v>
      </c>
      <c r="AK2" s="49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Juin!AK3+Juin!D3</f>
        <v>0</v>
      </c>
      <c r="E3" s="70">
        <f>Juin!E3-Juin!AK3</f>
        <v>0</v>
      </c>
      <c r="F3" s="180" t="s">
        <v>28</v>
      </c>
      <c r="G3" s="82"/>
      <c r="H3" s="80"/>
      <c r="I3" s="80"/>
      <c r="J3" s="79"/>
      <c r="K3" s="79"/>
      <c r="L3" s="79"/>
      <c r="M3" s="79"/>
      <c r="N3" s="79"/>
      <c r="O3" s="80"/>
      <c r="P3" s="80"/>
      <c r="Q3" s="79"/>
      <c r="R3" s="79"/>
      <c r="S3" s="79"/>
      <c r="T3" s="81"/>
      <c r="U3" s="79"/>
      <c r="V3" s="80"/>
      <c r="W3" s="80"/>
      <c r="X3" s="79"/>
      <c r="Y3" s="79"/>
      <c r="Z3" s="79"/>
      <c r="AA3" s="79"/>
      <c r="AB3" s="79"/>
      <c r="AC3" s="80"/>
      <c r="AD3" s="80"/>
      <c r="AE3" s="79"/>
      <c r="AF3" s="79"/>
      <c r="AG3" s="79"/>
      <c r="AH3" s="79"/>
      <c r="AI3" s="79"/>
      <c r="AJ3" s="80"/>
      <c r="AK3" s="80"/>
      <c r="AL3" s="107">
        <f t="shared" ref="AL3:AL66" si="0">SUM(G3:AK3)</f>
        <v>0</v>
      </c>
      <c r="AM3" s="46">
        <f>H3+O3+V3+AC3+AJ3</f>
        <v>0</v>
      </c>
      <c r="AN3" s="46">
        <f>AM3+Juin!AM3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Juin!AK4+Juin!D4</f>
        <v>0</v>
      </c>
      <c r="E4" s="32">
        <f>Juin!E4-Juin!AK4</f>
        <v>0</v>
      </c>
      <c r="F4" s="180"/>
      <c r="G4" s="83"/>
      <c r="H4" s="51"/>
      <c r="I4" s="51"/>
      <c r="J4" s="15"/>
      <c r="K4" s="15"/>
      <c r="L4" s="15"/>
      <c r="M4" s="15"/>
      <c r="N4" s="15"/>
      <c r="O4" s="51"/>
      <c r="P4" s="51"/>
      <c r="Q4" s="15"/>
      <c r="R4" s="15"/>
      <c r="S4" s="15"/>
      <c r="T4" s="61"/>
      <c r="U4" s="15"/>
      <c r="V4" s="51"/>
      <c r="W4" s="51"/>
      <c r="X4" s="15"/>
      <c r="Y4" s="15"/>
      <c r="Z4" s="15"/>
      <c r="AA4" s="15"/>
      <c r="AB4" s="15"/>
      <c r="AC4" s="51"/>
      <c r="AD4" s="51"/>
      <c r="AE4" s="15"/>
      <c r="AF4" s="15"/>
      <c r="AG4" s="15"/>
      <c r="AH4" s="15"/>
      <c r="AI4" s="15"/>
      <c r="AJ4" s="51"/>
      <c r="AK4" s="51"/>
      <c r="AL4" s="108">
        <f t="shared" si="0"/>
        <v>0</v>
      </c>
      <c r="AM4" s="43">
        <f t="shared" ref="AM4:AM67" si="1">H4+O4+V4+AC4+AJ4</f>
        <v>0</v>
      </c>
      <c r="AN4" s="43">
        <f>AM4+Juin!AM4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Juin!AK5+Juin!D5</f>
        <v>0</v>
      </c>
      <c r="E5" s="32">
        <f>Juin!E5-Juin!AK5</f>
        <v>0</v>
      </c>
      <c r="F5" s="180"/>
      <c r="G5" s="83"/>
      <c r="H5" s="51"/>
      <c r="I5" s="51"/>
      <c r="J5" s="15"/>
      <c r="K5" s="15"/>
      <c r="L5" s="15"/>
      <c r="M5" s="15"/>
      <c r="N5" s="15"/>
      <c r="O5" s="51"/>
      <c r="P5" s="51"/>
      <c r="Q5" s="15"/>
      <c r="R5" s="15"/>
      <c r="S5" s="15"/>
      <c r="T5" s="61"/>
      <c r="U5" s="15"/>
      <c r="V5" s="51"/>
      <c r="W5" s="51"/>
      <c r="X5" s="15"/>
      <c r="Y5" s="15"/>
      <c r="Z5" s="15"/>
      <c r="AA5" s="15"/>
      <c r="AB5" s="15"/>
      <c r="AC5" s="51"/>
      <c r="AD5" s="51"/>
      <c r="AE5" s="15"/>
      <c r="AF5" s="15"/>
      <c r="AG5" s="15"/>
      <c r="AH5" s="15"/>
      <c r="AI5" s="15"/>
      <c r="AJ5" s="51"/>
      <c r="AK5" s="51"/>
      <c r="AL5" s="108">
        <f t="shared" si="0"/>
        <v>0</v>
      </c>
      <c r="AM5" s="43">
        <f t="shared" si="1"/>
        <v>0</v>
      </c>
      <c r="AN5" s="43">
        <f>AM5+Juin!AM5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Juin!AK6+Juin!D6</f>
        <v>0</v>
      </c>
      <c r="E6" s="78">
        <f>Juin!E6-Juin!AK6</f>
        <v>0</v>
      </c>
      <c r="F6" s="180"/>
      <c r="G6" s="84"/>
      <c r="H6" s="52"/>
      <c r="I6" s="52"/>
      <c r="J6" s="17"/>
      <c r="K6" s="17"/>
      <c r="L6" s="17"/>
      <c r="M6" s="17"/>
      <c r="N6" s="17"/>
      <c r="O6" s="52"/>
      <c r="P6" s="52"/>
      <c r="Q6" s="17"/>
      <c r="R6" s="17"/>
      <c r="S6" s="17"/>
      <c r="T6" s="62"/>
      <c r="U6" s="17"/>
      <c r="V6" s="52"/>
      <c r="W6" s="52"/>
      <c r="X6" s="17"/>
      <c r="Y6" s="17"/>
      <c r="Z6" s="17"/>
      <c r="AA6" s="17"/>
      <c r="AB6" s="17"/>
      <c r="AC6" s="52"/>
      <c r="AD6" s="52"/>
      <c r="AE6" s="17"/>
      <c r="AF6" s="17"/>
      <c r="AG6" s="17"/>
      <c r="AH6" s="17"/>
      <c r="AI6" s="17"/>
      <c r="AJ6" s="52"/>
      <c r="AK6" s="52"/>
      <c r="AL6" s="109">
        <f t="shared" si="0"/>
        <v>0</v>
      </c>
      <c r="AM6" s="44">
        <f t="shared" si="1"/>
        <v>0</v>
      </c>
      <c r="AN6" s="44">
        <f>AM6+Juin!AM6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Juin!AK7+Juin!D7</f>
        <v>0</v>
      </c>
      <c r="E7" s="31">
        <f>Juin!E7-Juin!AK7</f>
        <v>30</v>
      </c>
      <c r="F7" s="182" t="s">
        <v>9</v>
      </c>
      <c r="G7" s="85"/>
      <c r="H7" s="50"/>
      <c r="I7" s="50"/>
      <c r="J7" s="22"/>
      <c r="K7" s="22"/>
      <c r="L7" s="22"/>
      <c r="M7" s="22"/>
      <c r="N7" s="22"/>
      <c r="O7" s="50"/>
      <c r="P7" s="50"/>
      <c r="Q7" s="22"/>
      <c r="R7" s="22"/>
      <c r="S7" s="22"/>
      <c r="T7" s="60"/>
      <c r="U7" s="22"/>
      <c r="V7" s="50"/>
      <c r="W7" s="50"/>
      <c r="X7" s="22"/>
      <c r="Y7" s="22"/>
      <c r="Z7" s="22"/>
      <c r="AA7" s="22"/>
      <c r="AB7" s="22"/>
      <c r="AC7" s="50"/>
      <c r="AD7" s="50"/>
      <c r="AE7" s="22"/>
      <c r="AF7" s="22"/>
      <c r="AG7" s="22"/>
      <c r="AH7" s="22"/>
      <c r="AI7" s="22"/>
      <c r="AJ7" s="50"/>
      <c r="AK7" s="50"/>
      <c r="AL7" s="108">
        <f t="shared" si="0"/>
        <v>0</v>
      </c>
      <c r="AM7" s="42">
        <f t="shared" si="1"/>
        <v>0</v>
      </c>
      <c r="AN7" s="42">
        <f>AM7+Juin!AM7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Juin!AK8+Juin!D8</f>
        <v>0</v>
      </c>
      <c r="E8" s="32">
        <f>Juin!E8-Juin!AK8</f>
        <v>0</v>
      </c>
      <c r="F8" s="180"/>
      <c r="G8" s="83"/>
      <c r="H8" s="51"/>
      <c r="I8" s="51"/>
      <c r="J8" s="15"/>
      <c r="K8" s="15"/>
      <c r="L8" s="15"/>
      <c r="M8" s="15"/>
      <c r="N8" s="15"/>
      <c r="O8" s="51"/>
      <c r="P8" s="51"/>
      <c r="Q8" s="15"/>
      <c r="R8" s="15"/>
      <c r="S8" s="15"/>
      <c r="T8" s="61"/>
      <c r="U8" s="15"/>
      <c r="V8" s="51"/>
      <c r="W8" s="51"/>
      <c r="X8" s="15"/>
      <c r="Z8" s="15"/>
      <c r="AA8" s="15"/>
      <c r="AB8" s="15"/>
      <c r="AC8" s="51"/>
      <c r="AD8" s="51"/>
      <c r="AE8" s="15"/>
      <c r="AF8" s="15"/>
      <c r="AG8" s="15"/>
      <c r="AH8" s="15"/>
      <c r="AI8" s="15"/>
      <c r="AJ8" s="51"/>
      <c r="AK8" s="51"/>
      <c r="AL8" s="108">
        <f t="shared" si="0"/>
        <v>0</v>
      </c>
      <c r="AM8" s="43">
        <f t="shared" si="1"/>
        <v>0</v>
      </c>
      <c r="AN8" s="43">
        <f>AM8+Juin!AM8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Juin!AK9+Juin!D9</f>
        <v>0</v>
      </c>
      <c r="E9" s="32">
        <f>Juin!E9-Juin!AK9</f>
        <v>0</v>
      </c>
      <c r="F9" s="180"/>
      <c r="G9" s="83"/>
      <c r="H9" s="51"/>
      <c r="I9" s="51"/>
      <c r="J9" s="15"/>
      <c r="K9" s="15"/>
      <c r="L9" s="15"/>
      <c r="M9" s="15"/>
      <c r="N9" s="15"/>
      <c r="O9" s="51"/>
      <c r="P9" s="51"/>
      <c r="Q9" s="15"/>
      <c r="R9" s="15"/>
      <c r="S9" s="15"/>
      <c r="T9" s="61"/>
      <c r="U9" s="15"/>
      <c r="V9" s="51"/>
      <c r="W9" s="51"/>
      <c r="X9" s="15"/>
      <c r="Y9" s="15"/>
      <c r="Z9" s="15"/>
      <c r="AA9" s="15"/>
      <c r="AB9" s="15"/>
      <c r="AC9" s="51"/>
      <c r="AD9" s="51"/>
      <c r="AE9" s="15"/>
      <c r="AF9" s="15"/>
      <c r="AG9" s="15"/>
      <c r="AH9" s="15"/>
      <c r="AI9" s="15"/>
      <c r="AJ9" s="51"/>
      <c r="AK9" s="51"/>
      <c r="AL9" s="108">
        <f t="shared" si="0"/>
        <v>0</v>
      </c>
      <c r="AM9" s="43">
        <f t="shared" si="1"/>
        <v>0</v>
      </c>
      <c r="AN9" s="43">
        <f>AM9+Juin!AM9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Juin!AK10+Juin!D10</f>
        <v>0</v>
      </c>
      <c r="E10" s="121">
        <f>Juin!E10-Juin!AK10</f>
        <v>0</v>
      </c>
      <c r="F10" s="183"/>
      <c r="G10" s="86"/>
      <c r="H10" s="53"/>
      <c r="I10" s="53"/>
      <c r="J10" s="16"/>
      <c r="K10" s="16"/>
      <c r="L10" s="16"/>
      <c r="M10" s="16"/>
      <c r="N10" s="16"/>
      <c r="O10" s="53"/>
      <c r="P10" s="53"/>
      <c r="Q10" s="16"/>
      <c r="R10" s="16"/>
      <c r="S10" s="16"/>
      <c r="T10" s="63"/>
      <c r="U10" s="16"/>
      <c r="V10" s="53"/>
      <c r="W10" s="53"/>
      <c r="X10" s="16"/>
      <c r="Y10" s="16"/>
      <c r="Z10" s="16"/>
      <c r="AA10" s="16"/>
      <c r="AB10" s="16"/>
      <c r="AC10" s="53"/>
      <c r="AD10" s="53"/>
      <c r="AE10" s="16"/>
      <c r="AF10" s="16"/>
      <c r="AG10" s="16"/>
      <c r="AH10" s="16"/>
      <c r="AI10" s="16"/>
      <c r="AJ10" s="53"/>
      <c r="AK10" s="53"/>
      <c r="AL10" s="110">
        <f t="shared" si="0"/>
        <v>0</v>
      </c>
      <c r="AM10" s="41">
        <f t="shared" si="1"/>
        <v>0</v>
      </c>
      <c r="AN10" s="41">
        <f>AM10+Juin!AM10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Juin!AK11+Juin!D11</f>
        <v>0</v>
      </c>
      <c r="E11" s="70">
        <f>Juin!E11-Juin!AK11</f>
        <v>30</v>
      </c>
      <c r="F11" s="180" t="s">
        <v>9</v>
      </c>
      <c r="G11" s="82"/>
      <c r="H11" s="80"/>
      <c r="I11" s="80"/>
      <c r="J11" s="79"/>
      <c r="K11" s="79"/>
      <c r="L11" s="79"/>
      <c r="M11" s="79"/>
      <c r="N11" s="79"/>
      <c r="O11" s="80"/>
      <c r="P11" s="80"/>
      <c r="Q11" s="79"/>
      <c r="R11" s="79"/>
      <c r="S11" s="79"/>
      <c r="T11" s="81"/>
      <c r="U11" s="79"/>
      <c r="V11" s="80"/>
      <c r="W11" s="80"/>
      <c r="X11" s="79"/>
      <c r="Y11" s="79"/>
      <c r="Z11" s="79"/>
      <c r="AA11" s="79"/>
      <c r="AB11" s="79"/>
      <c r="AC11" s="80"/>
      <c r="AD11" s="80"/>
      <c r="AE11" s="79"/>
      <c r="AF11" s="79"/>
      <c r="AG11" s="79"/>
      <c r="AH11" s="79"/>
      <c r="AI11" s="79"/>
      <c r="AJ11" s="80"/>
      <c r="AK11" s="80"/>
      <c r="AL11" s="107">
        <f t="shared" si="0"/>
        <v>0</v>
      </c>
      <c r="AM11" s="46">
        <f t="shared" si="1"/>
        <v>0</v>
      </c>
      <c r="AN11" s="46">
        <f>AM11+Juin!AM11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Juin!AK12+Juin!D12</f>
        <v>0</v>
      </c>
      <c r="E12" s="32">
        <f>Juin!E12-Juin!AK12</f>
        <v>0</v>
      </c>
      <c r="F12" s="180"/>
      <c r="G12" s="83"/>
      <c r="H12" s="51"/>
      <c r="I12" s="51"/>
      <c r="J12" s="15"/>
      <c r="K12" s="15"/>
      <c r="L12" s="15"/>
      <c r="M12" s="15"/>
      <c r="N12" s="15"/>
      <c r="O12" s="51"/>
      <c r="P12" s="51"/>
      <c r="Q12" s="15"/>
      <c r="R12" s="15"/>
      <c r="S12" s="15"/>
      <c r="T12" s="61"/>
      <c r="U12" s="15"/>
      <c r="V12" s="51"/>
      <c r="W12" s="51"/>
      <c r="X12" s="15"/>
      <c r="Y12" s="15"/>
      <c r="Z12" s="15"/>
      <c r="AA12" s="15"/>
      <c r="AB12" s="15"/>
      <c r="AC12" s="51"/>
      <c r="AD12" s="51"/>
      <c r="AE12" s="15"/>
      <c r="AF12" s="15"/>
      <c r="AG12" s="15"/>
      <c r="AH12" s="15"/>
      <c r="AI12" s="15"/>
      <c r="AJ12" s="51"/>
      <c r="AK12" s="51"/>
      <c r="AL12" s="108">
        <f t="shared" si="0"/>
        <v>0</v>
      </c>
      <c r="AM12" s="43">
        <f t="shared" si="1"/>
        <v>0</v>
      </c>
      <c r="AN12" s="43">
        <f>AM12+Juin!AM12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Juin!AK13+Juin!D13</f>
        <v>0</v>
      </c>
      <c r="E13" s="32">
        <f>Juin!E13-Juin!AK13</f>
        <v>0</v>
      </c>
      <c r="F13" s="180"/>
      <c r="G13" s="83"/>
      <c r="H13" s="51"/>
      <c r="I13" s="51"/>
      <c r="J13" s="15"/>
      <c r="K13" s="15"/>
      <c r="L13" s="15"/>
      <c r="M13" s="15"/>
      <c r="N13" s="15"/>
      <c r="O13" s="51"/>
      <c r="P13" s="51"/>
      <c r="Q13" s="15"/>
      <c r="R13" s="15"/>
      <c r="S13" s="15"/>
      <c r="T13" s="61"/>
      <c r="U13" s="15"/>
      <c r="V13" s="51"/>
      <c r="W13" s="51"/>
      <c r="X13" s="15"/>
      <c r="Y13" s="15"/>
      <c r="Z13" s="15"/>
      <c r="AA13" s="15"/>
      <c r="AB13" s="15"/>
      <c r="AC13" s="51"/>
      <c r="AD13" s="51"/>
      <c r="AE13" s="15"/>
      <c r="AF13" s="15"/>
      <c r="AG13" s="15"/>
      <c r="AH13" s="15"/>
      <c r="AI13" s="15"/>
      <c r="AJ13" s="51"/>
      <c r="AK13" s="51"/>
      <c r="AL13" s="108">
        <f t="shared" si="0"/>
        <v>0</v>
      </c>
      <c r="AM13" s="43">
        <f t="shared" si="1"/>
        <v>0</v>
      </c>
      <c r="AN13" s="43">
        <f>AM13+Juin!AM13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Juin!AK14+Juin!D14</f>
        <v>0</v>
      </c>
      <c r="E14" s="78">
        <f>Juin!E14-Juin!AK14</f>
        <v>0</v>
      </c>
      <c r="F14" s="180"/>
      <c r="G14" s="84"/>
      <c r="H14" s="52"/>
      <c r="I14" s="52"/>
      <c r="J14" s="17"/>
      <c r="K14" s="17"/>
      <c r="L14" s="17"/>
      <c r="M14" s="17"/>
      <c r="N14" s="17"/>
      <c r="O14" s="52"/>
      <c r="P14" s="52"/>
      <c r="Q14" s="17"/>
      <c r="R14" s="17"/>
      <c r="S14" s="17"/>
      <c r="T14" s="62"/>
      <c r="U14" s="17"/>
      <c r="V14" s="52"/>
      <c r="W14" s="52"/>
      <c r="X14" s="17"/>
      <c r="Y14" s="17"/>
      <c r="Z14" s="17"/>
      <c r="AA14" s="17"/>
      <c r="AB14" s="17"/>
      <c r="AC14" s="52"/>
      <c r="AD14" s="52"/>
      <c r="AE14" s="17"/>
      <c r="AF14" s="17"/>
      <c r="AG14" s="17"/>
      <c r="AH14" s="17"/>
      <c r="AI14" s="17"/>
      <c r="AJ14" s="52"/>
      <c r="AK14" s="52"/>
      <c r="AL14" s="109">
        <f t="shared" si="0"/>
        <v>0</v>
      </c>
      <c r="AM14" s="44">
        <f t="shared" si="1"/>
        <v>0</v>
      </c>
      <c r="AN14" s="44">
        <f>AM14+Juin!AM14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Juin!AK15+Juin!D15</f>
        <v>0</v>
      </c>
      <c r="E15" s="31">
        <f>Juin!E15-Juin!AK15</f>
        <v>0</v>
      </c>
      <c r="F15" s="182" t="s">
        <v>8</v>
      </c>
      <c r="G15" s="85"/>
      <c r="H15" s="50"/>
      <c r="I15" s="50"/>
      <c r="J15" s="22"/>
      <c r="K15" s="22"/>
      <c r="L15" s="22"/>
      <c r="M15" s="22"/>
      <c r="N15" s="22"/>
      <c r="O15" s="50"/>
      <c r="P15" s="50"/>
      <c r="Q15" s="22"/>
      <c r="R15" s="22"/>
      <c r="S15" s="22"/>
      <c r="T15" s="60"/>
      <c r="U15" s="22"/>
      <c r="V15" s="50"/>
      <c r="W15" s="50"/>
      <c r="X15" s="22"/>
      <c r="Y15" s="22"/>
      <c r="Z15" s="22"/>
      <c r="AA15" s="22"/>
      <c r="AB15" s="22"/>
      <c r="AC15" s="50"/>
      <c r="AD15" s="50"/>
      <c r="AE15" s="22"/>
      <c r="AF15" s="22"/>
      <c r="AG15" s="22"/>
      <c r="AH15" s="22"/>
      <c r="AI15" s="22"/>
      <c r="AJ15" s="50"/>
      <c r="AK15" s="50"/>
      <c r="AL15" s="108">
        <f t="shared" si="0"/>
        <v>0</v>
      </c>
      <c r="AM15" s="42">
        <f t="shared" si="1"/>
        <v>0</v>
      </c>
      <c r="AN15" s="42">
        <f>AM15+Juin!AM15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Juin!AK16+Juin!D16</f>
        <v>0</v>
      </c>
      <c r="E16" s="32">
        <f>Juin!E16-Juin!AK16</f>
        <v>0</v>
      </c>
      <c r="F16" s="180"/>
      <c r="G16" s="83"/>
      <c r="H16" s="51"/>
      <c r="I16" s="51"/>
      <c r="J16" s="15"/>
      <c r="K16" s="15"/>
      <c r="L16" s="15"/>
      <c r="M16" s="15"/>
      <c r="N16" s="15"/>
      <c r="O16" s="51"/>
      <c r="P16" s="51"/>
      <c r="Q16" s="15"/>
      <c r="R16" s="15"/>
      <c r="S16" s="15"/>
      <c r="T16" s="61"/>
      <c r="U16" s="15"/>
      <c r="V16" s="51"/>
      <c r="W16" s="51"/>
      <c r="X16" s="15"/>
      <c r="Y16" s="15"/>
      <c r="Z16" s="15"/>
      <c r="AA16" s="15"/>
      <c r="AB16" s="15"/>
      <c r="AC16" s="51"/>
      <c r="AD16" s="51"/>
      <c r="AE16" s="15"/>
      <c r="AF16" s="15"/>
      <c r="AG16" s="15"/>
      <c r="AH16" s="15"/>
      <c r="AI16" s="15"/>
      <c r="AJ16" s="51"/>
      <c r="AK16" s="51"/>
      <c r="AL16" s="108">
        <f t="shared" si="0"/>
        <v>0</v>
      </c>
      <c r="AM16" s="43">
        <f t="shared" si="1"/>
        <v>0</v>
      </c>
      <c r="AN16" s="43">
        <f>AM16+Juin!AM16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Juin!AK17+Juin!D17</f>
        <v>0</v>
      </c>
      <c r="E17" s="32">
        <f>Juin!E17-Juin!AK17</f>
        <v>0</v>
      </c>
      <c r="F17" s="180"/>
      <c r="G17" s="83"/>
      <c r="H17" s="51"/>
      <c r="I17" s="51"/>
      <c r="J17" s="15"/>
      <c r="K17" s="15"/>
      <c r="L17" s="15"/>
      <c r="M17" s="15"/>
      <c r="N17" s="15"/>
      <c r="O17" s="51"/>
      <c r="P17" s="51"/>
      <c r="Q17" s="15"/>
      <c r="R17" s="15"/>
      <c r="S17" s="15"/>
      <c r="T17" s="61"/>
      <c r="U17" s="15"/>
      <c r="V17" s="51"/>
      <c r="W17" s="51"/>
      <c r="X17" s="15"/>
      <c r="Y17" s="15"/>
      <c r="Z17" s="15"/>
      <c r="AA17" s="15"/>
      <c r="AB17" s="15"/>
      <c r="AC17" s="51"/>
      <c r="AD17" s="51"/>
      <c r="AE17" s="15"/>
      <c r="AF17" s="15"/>
      <c r="AG17" s="15"/>
      <c r="AH17" s="15"/>
      <c r="AI17" s="15"/>
      <c r="AJ17" s="51"/>
      <c r="AK17" s="51"/>
      <c r="AL17" s="108">
        <f t="shared" si="0"/>
        <v>0</v>
      </c>
      <c r="AM17" s="43">
        <f t="shared" si="1"/>
        <v>0</v>
      </c>
      <c r="AN17" s="43">
        <f>AM17+Juin!AM17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Juin!AK18+Juin!D18</f>
        <v>0</v>
      </c>
      <c r="E18" s="121">
        <f>Juin!E18-Juin!AK18</f>
        <v>0</v>
      </c>
      <c r="F18" s="183"/>
      <c r="G18" s="86"/>
      <c r="H18" s="53"/>
      <c r="I18" s="53"/>
      <c r="J18" s="16"/>
      <c r="K18" s="16"/>
      <c r="L18" s="16"/>
      <c r="M18" s="16"/>
      <c r="N18" s="16"/>
      <c r="O18" s="53"/>
      <c r="P18" s="53"/>
      <c r="Q18" s="16"/>
      <c r="R18" s="16"/>
      <c r="S18" s="16"/>
      <c r="T18" s="63"/>
      <c r="U18" s="16"/>
      <c r="V18" s="53"/>
      <c r="W18" s="53"/>
      <c r="X18" s="16"/>
      <c r="Y18" s="16"/>
      <c r="Z18" s="16"/>
      <c r="AA18" s="16"/>
      <c r="AB18" s="16"/>
      <c r="AC18" s="53"/>
      <c r="AD18" s="53"/>
      <c r="AE18" s="16"/>
      <c r="AF18" s="16"/>
      <c r="AG18" s="16"/>
      <c r="AH18" s="16"/>
      <c r="AI18" s="16"/>
      <c r="AJ18" s="53"/>
      <c r="AK18" s="53"/>
      <c r="AL18" s="110">
        <f t="shared" si="0"/>
        <v>0</v>
      </c>
      <c r="AM18" s="41">
        <f t="shared" si="1"/>
        <v>0</v>
      </c>
      <c r="AN18" s="41">
        <f>AM18+Juin!AM18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Juin!AK19+Juin!D19</f>
        <v>0</v>
      </c>
      <c r="E19" s="70">
        <f>Juin!E19-Juin!AK19</f>
        <v>30</v>
      </c>
      <c r="F19" s="180" t="s">
        <v>9</v>
      </c>
      <c r="G19" s="82"/>
      <c r="H19" s="80"/>
      <c r="I19" s="80"/>
      <c r="J19" s="79"/>
      <c r="K19" s="79"/>
      <c r="L19" s="79"/>
      <c r="M19" s="79"/>
      <c r="N19" s="79"/>
      <c r="O19" s="80"/>
      <c r="P19" s="80"/>
      <c r="Q19" s="79"/>
      <c r="R19" s="79"/>
      <c r="S19" s="79"/>
      <c r="T19" s="81"/>
      <c r="U19" s="79"/>
      <c r="V19" s="80"/>
      <c r="W19" s="80"/>
      <c r="X19" s="79"/>
      <c r="Y19" s="79"/>
      <c r="Z19" s="79"/>
      <c r="AA19" s="79"/>
      <c r="AB19" s="79"/>
      <c r="AC19" s="80"/>
      <c r="AD19" s="80"/>
      <c r="AE19" s="79"/>
      <c r="AF19" s="79"/>
      <c r="AG19" s="79"/>
      <c r="AH19" s="79"/>
      <c r="AI19" s="79"/>
      <c r="AJ19" s="80"/>
      <c r="AK19" s="80"/>
      <c r="AL19" s="107">
        <f t="shared" si="0"/>
        <v>0</v>
      </c>
      <c r="AM19" s="46">
        <f t="shared" si="1"/>
        <v>0</v>
      </c>
      <c r="AN19" s="46">
        <f>AM19+Juin!AM19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Juin!AK20+Juin!D20</f>
        <v>0</v>
      </c>
      <c r="E20" s="32">
        <f>Juin!E20-Juin!AK20</f>
        <v>0</v>
      </c>
      <c r="F20" s="180"/>
      <c r="G20" s="83"/>
      <c r="H20" s="51"/>
      <c r="I20" s="51"/>
      <c r="J20" s="15"/>
      <c r="K20" s="15"/>
      <c r="L20" s="15"/>
      <c r="M20" s="15"/>
      <c r="N20" s="15"/>
      <c r="O20" s="51"/>
      <c r="P20" s="51"/>
      <c r="Q20" s="15"/>
      <c r="R20" s="15"/>
      <c r="S20" s="15"/>
      <c r="T20" s="61"/>
      <c r="U20" s="15"/>
      <c r="V20" s="51"/>
      <c r="W20" s="51"/>
      <c r="X20" s="15"/>
      <c r="Y20" s="15"/>
      <c r="Z20" s="15"/>
      <c r="AA20" s="15"/>
      <c r="AB20" s="15"/>
      <c r="AC20" s="51"/>
      <c r="AD20" s="51"/>
      <c r="AE20" s="15"/>
      <c r="AF20" s="15"/>
      <c r="AG20" s="15"/>
      <c r="AH20" s="15"/>
      <c r="AI20" s="15"/>
      <c r="AJ20" s="51"/>
      <c r="AK20" s="51"/>
      <c r="AL20" s="108">
        <f t="shared" si="0"/>
        <v>0</v>
      </c>
      <c r="AM20" s="43">
        <f t="shared" si="1"/>
        <v>0</v>
      </c>
      <c r="AN20" s="43">
        <f>AM20+Juin!AM20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Juin!AK21+Juin!D21</f>
        <v>0</v>
      </c>
      <c r="E21" s="32">
        <f>Juin!E21-Juin!AK21</f>
        <v>0</v>
      </c>
      <c r="F21" s="180"/>
      <c r="G21" s="87"/>
      <c r="H21" s="51"/>
      <c r="I21" s="51"/>
      <c r="J21" s="15"/>
      <c r="K21" s="15"/>
      <c r="L21" s="15"/>
      <c r="M21" s="15"/>
      <c r="N21" s="15"/>
      <c r="O21" s="51"/>
      <c r="P21" s="51"/>
      <c r="Q21" s="15"/>
      <c r="R21" s="15"/>
      <c r="S21" s="15"/>
      <c r="T21" s="61"/>
      <c r="U21" s="15"/>
      <c r="V21" s="51"/>
      <c r="W21" s="51"/>
      <c r="X21" s="15"/>
      <c r="Y21" s="15"/>
      <c r="Z21" s="15"/>
      <c r="AA21" s="15"/>
      <c r="AB21" s="15"/>
      <c r="AC21" s="51"/>
      <c r="AD21" s="51"/>
      <c r="AE21" s="15"/>
      <c r="AF21" s="15"/>
      <c r="AG21" s="15"/>
      <c r="AH21" s="15"/>
      <c r="AI21" s="15"/>
      <c r="AJ21" s="51"/>
      <c r="AK21" s="51"/>
      <c r="AL21" s="108">
        <f t="shared" si="0"/>
        <v>0</v>
      </c>
      <c r="AM21" s="43">
        <f t="shared" si="1"/>
        <v>0</v>
      </c>
      <c r="AN21" s="43">
        <f>AM21+Juin!AM21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Juin!AK22+Juin!D22</f>
        <v>0</v>
      </c>
      <c r="E22" s="78">
        <f>Juin!E22-Juin!AK22</f>
        <v>0</v>
      </c>
      <c r="F22" s="180"/>
      <c r="G22" s="84"/>
      <c r="H22" s="52"/>
      <c r="I22" s="52"/>
      <c r="J22" s="17"/>
      <c r="K22" s="17"/>
      <c r="L22" s="17"/>
      <c r="M22" s="17"/>
      <c r="N22" s="17"/>
      <c r="O22" s="52"/>
      <c r="P22" s="52"/>
      <c r="Q22" s="17"/>
      <c r="R22" s="17"/>
      <c r="S22" s="17"/>
      <c r="T22" s="62"/>
      <c r="U22" s="17"/>
      <c r="V22" s="52"/>
      <c r="W22" s="52"/>
      <c r="X22" s="17"/>
      <c r="Y22" s="17"/>
      <c r="Z22" s="17"/>
      <c r="AA22" s="17"/>
      <c r="AB22" s="17"/>
      <c r="AC22" s="52"/>
      <c r="AD22" s="52"/>
      <c r="AE22" s="17"/>
      <c r="AF22" s="17"/>
      <c r="AG22" s="17"/>
      <c r="AH22" s="17"/>
      <c r="AI22" s="17"/>
      <c r="AJ22" s="52"/>
      <c r="AK22" s="52"/>
      <c r="AL22" s="109">
        <f t="shared" si="0"/>
        <v>0</v>
      </c>
      <c r="AM22" s="44">
        <f t="shared" si="1"/>
        <v>0</v>
      </c>
      <c r="AN22" s="44">
        <f>AM22+Juin!AM22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Juin!AK23+Juin!D23</f>
        <v>0</v>
      </c>
      <c r="E23" s="31">
        <f>Juin!E23-Juin!AK23</f>
        <v>30</v>
      </c>
      <c r="F23" s="182" t="s">
        <v>9</v>
      </c>
      <c r="G23" s="85"/>
      <c r="H23" s="50"/>
      <c r="I23" s="50"/>
      <c r="J23" s="22"/>
      <c r="K23" s="22"/>
      <c r="L23" s="22"/>
      <c r="M23" s="22"/>
      <c r="N23" s="22"/>
      <c r="O23" s="50"/>
      <c r="P23" s="50"/>
      <c r="Q23" s="22"/>
      <c r="R23" s="22"/>
      <c r="S23" s="22"/>
      <c r="T23" s="60"/>
      <c r="U23" s="22"/>
      <c r="V23" s="50"/>
      <c r="W23" s="50"/>
      <c r="X23" s="22"/>
      <c r="Y23" s="22"/>
      <c r="Z23" s="22"/>
      <c r="AA23" s="22"/>
      <c r="AB23" s="22"/>
      <c r="AC23" s="50"/>
      <c r="AD23" s="50"/>
      <c r="AE23" s="22"/>
      <c r="AF23" s="22"/>
      <c r="AG23" s="22"/>
      <c r="AH23" s="22"/>
      <c r="AI23" s="22"/>
      <c r="AJ23" s="50"/>
      <c r="AK23" s="50"/>
      <c r="AL23" s="108">
        <f t="shared" si="0"/>
        <v>0</v>
      </c>
      <c r="AM23" s="42">
        <f t="shared" si="1"/>
        <v>0</v>
      </c>
      <c r="AN23" s="42">
        <f>AM23+Juin!AM23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Juin!AK24+Juin!D24</f>
        <v>0</v>
      </c>
      <c r="E24" s="32">
        <f>Juin!E24-Juin!AK24</f>
        <v>0</v>
      </c>
      <c r="F24" s="180"/>
      <c r="G24" s="83"/>
      <c r="H24" s="51"/>
      <c r="I24" s="51"/>
      <c r="J24" s="15"/>
      <c r="K24" s="15"/>
      <c r="L24" s="15"/>
      <c r="M24" s="15"/>
      <c r="N24" s="15"/>
      <c r="O24" s="51"/>
      <c r="P24" s="51"/>
      <c r="Q24" s="15"/>
      <c r="R24" s="15"/>
      <c r="S24" s="15"/>
      <c r="T24" s="61"/>
      <c r="U24" s="15"/>
      <c r="V24" s="51"/>
      <c r="W24" s="51"/>
      <c r="X24" s="15"/>
      <c r="Y24" s="15"/>
      <c r="Z24" s="15"/>
      <c r="AA24" s="15"/>
      <c r="AB24" s="15"/>
      <c r="AC24" s="51"/>
      <c r="AD24" s="51"/>
      <c r="AE24" s="15"/>
      <c r="AF24" s="15"/>
      <c r="AG24" s="15"/>
      <c r="AH24" s="15"/>
      <c r="AI24" s="15"/>
      <c r="AJ24" s="51"/>
      <c r="AK24" s="51"/>
      <c r="AL24" s="108">
        <f t="shared" si="0"/>
        <v>0</v>
      </c>
      <c r="AM24" s="43">
        <f t="shared" si="1"/>
        <v>0</v>
      </c>
      <c r="AN24" s="43">
        <f>AM24+Juin!AM24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Juin!AK25+Juin!D25</f>
        <v>0</v>
      </c>
      <c r="E25" s="32">
        <f>Juin!E25-Juin!AK25</f>
        <v>0</v>
      </c>
      <c r="F25" s="180"/>
      <c r="G25" s="83"/>
      <c r="H25" s="51"/>
      <c r="I25" s="51"/>
      <c r="J25" s="15"/>
      <c r="K25" s="15"/>
      <c r="L25" s="15"/>
      <c r="M25" s="15"/>
      <c r="N25" s="15"/>
      <c r="O25" s="51"/>
      <c r="P25" s="51"/>
      <c r="Q25" s="15"/>
      <c r="R25" s="15"/>
      <c r="S25" s="15"/>
      <c r="T25" s="61"/>
      <c r="U25" s="15"/>
      <c r="V25" s="51"/>
      <c r="W25" s="51"/>
      <c r="X25" s="15"/>
      <c r="Y25" s="15"/>
      <c r="Z25" s="15"/>
      <c r="AA25" s="15"/>
      <c r="AB25" s="15"/>
      <c r="AC25" s="51"/>
      <c r="AD25" s="51"/>
      <c r="AE25" s="15"/>
      <c r="AF25" s="15"/>
      <c r="AG25" s="15"/>
      <c r="AH25" s="15"/>
      <c r="AI25" s="15"/>
      <c r="AJ25" s="51"/>
      <c r="AK25" s="51"/>
      <c r="AL25" s="108">
        <f t="shared" si="0"/>
        <v>0</v>
      </c>
      <c r="AM25" s="43">
        <f t="shared" si="1"/>
        <v>0</v>
      </c>
      <c r="AN25" s="43">
        <f>AM25+Juin!AM25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Juin!AK26+Juin!D26</f>
        <v>0</v>
      </c>
      <c r="E26" s="121">
        <f>Juin!E26-Juin!AK26</f>
        <v>0</v>
      </c>
      <c r="F26" s="183"/>
      <c r="G26" s="86"/>
      <c r="H26" s="53"/>
      <c r="I26" s="53"/>
      <c r="J26" s="16"/>
      <c r="K26" s="16"/>
      <c r="L26" s="16"/>
      <c r="M26" s="16"/>
      <c r="N26" s="16"/>
      <c r="O26" s="53"/>
      <c r="P26" s="53"/>
      <c r="Q26" s="16"/>
      <c r="R26" s="16"/>
      <c r="S26" s="16"/>
      <c r="T26" s="63"/>
      <c r="U26" s="16"/>
      <c r="V26" s="53"/>
      <c r="W26" s="53"/>
      <c r="X26" s="16"/>
      <c r="Y26" s="16"/>
      <c r="Z26" s="16"/>
      <c r="AA26" s="16"/>
      <c r="AB26" s="16"/>
      <c r="AC26" s="53"/>
      <c r="AD26" s="53"/>
      <c r="AE26" s="16"/>
      <c r="AF26" s="16"/>
      <c r="AG26" s="16"/>
      <c r="AH26" s="16"/>
      <c r="AI26" s="16"/>
      <c r="AJ26" s="53"/>
      <c r="AK26" s="53"/>
      <c r="AL26" s="110">
        <f t="shared" si="0"/>
        <v>0</v>
      </c>
      <c r="AM26" s="41">
        <f t="shared" si="1"/>
        <v>0</v>
      </c>
      <c r="AN26" s="41">
        <f>AM26+Juin!AM26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Juin!AK27+Juin!D27</f>
        <v>0</v>
      </c>
      <c r="E27" s="70">
        <f>Juin!E27-Juin!AK27</f>
        <v>0</v>
      </c>
      <c r="F27" s="181" t="s">
        <v>28</v>
      </c>
      <c r="G27" s="82"/>
      <c r="H27" s="80"/>
      <c r="I27" s="80"/>
      <c r="J27" s="79"/>
      <c r="K27" s="79"/>
      <c r="L27" s="79"/>
      <c r="M27" s="79"/>
      <c r="N27" s="79"/>
      <c r="O27" s="80"/>
      <c r="P27" s="80"/>
      <c r="Q27" s="79"/>
      <c r="R27" s="79"/>
      <c r="S27" s="79"/>
      <c r="T27" s="81"/>
      <c r="U27" s="79"/>
      <c r="V27" s="80"/>
      <c r="W27" s="80"/>
      <c r="X27" s="79"/>
      <c r="Y27" s="79"/>
      <c r="Z27" s="79"/>
      <c r="AA27" s="79"/>
      <c r="AB27" s="79"/>
      <c r="AC27" s="80"/>
      <c r="AD27" s="80"/>
      <c r="AE27" s="79"/>
      <c r="AF27" s="79"/>
      <c r="AG27" s="79"/>
      <c r="AH27" s="79"/>
      <c r="AI27" s="79"/>
      <c r="AJ27" s="80"/>
      <c r="AK27" s="80"/>
      <c r="AL27" s="107">
        <f t="shared" si="0"/>
        <v>0</v>
      </c>
      <c r="AM27" s="46">
        <f t="shared" si="1"/>
        <v>0</v>
      </c>
      <c r="AN27" s="46">
        <f>AM27+Juin!AM27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Juin!AK28+Juin!D28</f>
        <v>0</v>
      </c>
      <c r="E28" s="32">
        <f>Juin!E28-Juin!AK28</f>
        <v>0</v>
      </c>
      <c r="F28" s="180"/>
      <c r="G28" s="83"/>
      <c r="H28" s="51"/>
      <c r="I28" s="51"/>
      <c r="J28" s="15"/>
      <c r="K28" s="15"/>
      <c r="L28" s="15"/>
      <c r="M28" s="15"/>
      <c r="N28" s="15"/>
      <c r="O28" s="51"/>
      <c r="P28" s="51"/>
      <c r="Q28" s="15"/>
      <c r="R28" s="15"/>
      <c r="S28" s="15"/>
      <c r="T28" s="61"/>
      <c r="U28" s="15"/>
      <c r="V28" s="51"/>
      <c r="W28" s="51"/>
      <c r="X28" s="15"/>
      <c r="Y28" s="15"/>
      <c r="Z28" s="15"/>
      <c r="AA28" s="15"/>
      <c r="AB28" s="15"/>
      <c r="AC28" s="51"/>
      <c r="AD28" s="51"/>
      <c r="AE28" s="15"/>
      <c r="AF28" s="15"/>
      <c r="AG28" s="15"/>
      <c r="AH28" s="15"/>
      <c r="AI28" s="15"/>
      <c r="AJ28" s="51"/>
      <c r="AK28" s="51"/>
      <c r="AL28" s="108">
        <f t="shared" si="0"/>
        <v>0</v>
      </c>
      <c r="AM28" s="43">
        <f t="shared" si="1"/>
        <v>0</v>
      </c>
      <c r="AN28" s="43">
        <f>AM28+Juin!AM28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Juin!AK29+Juin!D29</f>
        <v>0</v>
      </c>
      <c r="E29" s="32">
        <f>Juin!E29-Juin!AK29</f>
        <v>0</v>
      </c>
      <c r="F29" s="180"/>
      <c r="G29" s="83"/>
      <c r="H29" s="51"/>
      <c r="I29" s="51"/>
      <c r="J29" s="15"/>
      <c r="K29" s="15"/>
      <c r="L29" s="15"/>
      <c r="M29" s="15"/>
      <c r="N29" s="15"/>
      <c r="O29" s="51"/>
      <c r="P29" s="51"/>
      <c r="Q29" s="15"/>
      <c r="R29" s="15"/>
      <c r="S29" s="15"/>
      <c r="T29" s="61"/>
      <c r="U29" s="15"/>
      <c r="V29" s="51"/>
      <c r="W29" s="51"/>
      <c r="X29" s="15"/>
      <c r="Y29" s="15"/>
      <c r="Z29" s="15"/>
      <c r="AA29" s="15"/>
      <c r="AB29" s="15"/>
      <c r="AC29" s="51"/>
      <c r="AD29" s="51"/>
      <c r="AE29" s="15"/>
      <c r="AF29" s="15"/>
      <c r="AG29" s="15"/>
      <c r="AH29" s="15"/>
      <c r="AI29" s="15"/>
      <c r="AJ29" s="51"/>
      <c r="AK29" s="51"/>
      <c r="AL29" s="108">
        <f t="shared" si="0"/>
        <v>0</v>
      </c>
      <c r="AM29" s="43">
        <f t="shared" si="1"/>
        <v>0</v>
      </c>
      <c r="AN29" s="43">
        <f>AM29+Juin!AM29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Juin!AK30+Juin!D30</f>
        <v>0</v>
      </c>
      <c r="E30" s="78">
        <f>Juin!E30-Juin!AK30</f>
        <v>0</v>
      </c>
      <c r="F30" s="180"/>
      <c r="G30" s="84"/>
      <c r="H30" s="52"/>
      <c r="I30" s="52"/>
      <c r="J30" s="17"/>
      <c r="K30" s="17"/>
      <c r="L30" s="17"/>
      <c r="M30" s="17"/>
      <c r="N30" s="17"/>
      <c r="O30" s="52"/>
      <c r="P30" s="52"/>
      <c r="Q30" s="17"/>
      <c r="R30" s="17"/>
      <c r="S30" s="17"/>
      <c r="T30" s="62"/>
      <c r="U30" s="17"/>
      <c r="V30" s="52"/>
      <c r="W30" s="52"/>
      <c r="X30" s="17"/>
      <c r="Y30" s="17"/>
      <c r="Z30" s="17"/>
      <c r="AA30" s="17"/>
      <c r="AB30" s="17"/>
      <c r="AC30" s="52"/>
      <c r="AD30" s="52"/>
      <c r="AE30" s="17"/>
      <c r="AF30" s="17"/>
      <c r="AG30" s="17"/>
      <c r="AH30" s="17"/>
      <c r="AI30" s="17"/>
      <c r="AJ30" s="52"/>
      <c r="AK30" s="52"/>
      <c r="AL30" s="109">
        <f t="shared" si="0"/>
        <v>0</v>
      </c>
      <c r="AM30" s="44">
        <f t="shared" si="1"/>
        <v>0</v>
      </c>
      <c r="AN30" s="44">
        <f>AM30+Juin!AM30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Juin!AK31+Juin!D31</f>
        <v>0</v>
      </c>
      <c r="E31" s="31">
        <f>Juin!E31-Juin!AK31</f>
        <v>30</v>
      </c>
      <c r="F31" s="182" t="s">
        <v>9</v>
      </c>
      <c r="G31" s="85"/>
      <c r="H31" s="50"/>
      <c r="I31" s="50"/>
      <c r="J31" s="22"/>
      <c r="K31" s="22"/>
      <c r="L31" s="22"/>
      <c r="M31" s="22"/>
      <c r="N31" s="22"/>
      <c r="O31" s="50"/>
      <c r="P31" s="50"/>
      <c r="Q31" s="22"/>
      <c r="R31" s="22"/>
      <c r="S31" s="22"/>
      <c r="T31" s="60"/>
      <c r="U31" s="22"/>
      <c r="V31" s="50"/>
      <c r="W31" s="50"/>
      <c r="X31" s="22"/>
      <c r="Y31" s="22"/>
      <c r="Z31" s="22"/>
      <c r="AA31" s="22"/>
      <c r="AB31" s="22"/>
      <c r="AC31" s="50"/>
      <c r="AD31" s="50"/>
      <c r="AE31" s="22"/>
      <c r="AF31" s="22"/>
      <c r="AG31" s="22"/>
      <c r="AH31" s="22"/>
      <c r="AI31" s="22"/>
      <c r="AJ31" s="50"/>
      <c r="AK31" s="50"/>
      <c r="AL31" s="108">
        <f t="shared" si="0"/>
        <v>0</v>
      </c>
      <c r="AM31" s="42">
        <f t="shared" si="1"/>
        <v>0</v>
      </c>
      <c r="AN31" s="42">
        <f>AM31+Juin!AM31</f>
        <v>0</v>
      </c>
    </row>
    <row r="32" spans="1:40" ht="13.5" customHeight="1" thickBot="1" x14ac:dyDescent="0.25">
      <c r="A32" s="169"/>
      <c r="B32" s="159"/>
      <c r="C32" s="93" t="s">
        <v>10</v>
      </c>
      <c r="D32" s="4">
        <f>Juin!AK32+Juin!D32</f>
        <v>0</v>
      </c>
      <c r="E32" s="32">
        <f>Juin!E32-Juin!AK32</f>
        <v>0</v>
      </c>
      <c r="F32" s="180"/>
      <c r="G32" s="83"/>
      <c r="H32" s="51"/>
      <c r="I32" s="51"/>
      <c r="J32" s="15"/>
      <c r="K32" s="15"/>
      <c r="L32" s="15"/>
      <c r="M32" s="15"/>
      <c r="N32" s="15"/>
      <c r="O32" s="51"/>
      <c r="P32" s="51"/>
      <c r="Q32" s="15"/>
      <c r="R32" s="15"/>
      <c r="S32" s="15"/>
      <c r="T32" s="61"/>
      <c r="U32" s="15"/>
      <c r="V32" s="51"/>
      <c r="W32" s="51"/>
      <c r="X32" s="15"/>
      <c r="Y32" s="15"/>
      <c r="Z32" s="15"/>
      <c r="AA32" s="15"/>
      <c r="AB32" s="15"/>
      <c r="AC32" s="51"/>
      <c r="AD32" s="51"/>
      <c r="AE32" s="15"/>
      <c r="AF32" s="15"/>
      <c r="AG32" s="15"/>
      <c r="AH32" s="15"/>
      <c r="AI32" s="15"/>
      <c r="AJ32" s="51"/>
      <c r="AK32" s="51"/>
      <c r="AL32" s="108">
        <f t="shared" si="0"/>
        <v>0</v>
      </c>
      <c r="AM32" s="43">
        <f t="shared" si="1"/>
        <v>0</v>
      </c>
      <c r="AN32" s="43">
        <f>AM32+Juin!AM32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Juin!AK33+Juin!D33</f>
        <v>0</v>
      </c>
      <c r="E33" s="32">
        <f>Juin!E33-Juin!AK33</f>
        <v>0</v>
      </c>
      <c r="F33" s="180"/>
      <c r="G33" s="87"/>
      <c r="H33" s="51"/>
      <c r="I33" s="51"/>
      <c r="J33" s="15"/>
      <c r="K33" s="15"/>
      <c r="L33" s="15"/>
      <c r="M33" s="15"/>
      <c r="N33" s="15"/>
      <c r="O33" s="51"/>
      <c r="P33" s="51"/>
      <c r="Q33" s="15"/>
      <c r="R33" s="15"/>
      <c r="S33" s="15"/>
      <c r="T33" s="61"/>
      <c r="U33" s="15"/>
      <c r="V33" s="51"/>
      <c r="W33" s="51"/>
      <c r="X33" s="15"/>
      <c r="Y33" s="15"/>
      <c r="Z33" s="15"/>
      <c r="AA33" s="15"/>
      <c r="AB33" s="15"/>
      <c r="AC33" s="51"/>
      <c r="AD33" s="51"/>
      <c r="AE33" s="15"/>
      <c r="AF33" s="15"/>
      <c r="AG33" s="15"/>
      <c r="AH33" s="15"/>
      <c r="AI33" s="15"/>
      <c r="AJ33" s="51"/>
      <c r="AK33" s="51"/>
      <c r="AL33" s="108">
        <f t="shared" si="0"/>
        <v>0</v>
      </c>
      <c r="AM33" s="43">
        <f t="shared" si="1"/>
        <v>0</v>
      </c>
      <c r="AN33" s="43">
        <f>AM33+Juin!AM33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Juin!AK34+Juin!D34</f>
        <v>0</v>
      </c>
      <c r="E34" s="121">
        <f>Juin!E34-Juin!AK34</f>
        <v>0</v>
      </c>
      <c r="F34" s="183"/>
      <c r="G34" s="86"/>
      <c r="H34" s="53"/>
      <c r="I34" s="53"/>
      <c r="J34" s="16"/>
      <c r="K34" s="16"/>
      <c r="L34" s="16"/>
      <c r="M34" s="16"/>
      <c r="N34" s="16"/>
      <c r="O34" s="53"/>
      <c r="P34" s="53"/>
      <c r="Q34" s="16"/>
      <c r="R34" s="16"/>
      <c r="S34" s="16"/>
      <c r="T34" s="63"/>
      <c r="U34" s="16"/>
      <c r="V34" s="53"/>
      <c r="W34" s="53"/>
      <c r="X34" s="16"/>
      <c r="Y34" s="16"/>
      <c r="Z34" s="16"/>
      <c r="AA34" s="16"/>
      <c r="AB34" s="16"/>
      <c r="AC34" s="53"/>
      <c r="AD34" s="53"/>
      <c r="AE34" s="16"/>
      <c r="AF34" s="16"/>
      <c r="AG34" s="16"/>
      <c r="AH34" s="16"/>
      <c r="AI34" s="16"/>
      <c r="AJ34" s="53"/>
      <c r="AK34" s="53"/>
      <c r="AL34" s="110">
        <f t="shared" si="0"/>
        <v>0</v>
      </c>
      <c r="AM34" s="41">
        <f t="shared" si="1"/>
        <v>0</v>
      </c>
      <c r="AN34" s="41">
        <f>AM34+Juin!AM34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Juin!AK35+Juin!D35</f>
        <v>0</v>
      </c>
      <c r="E35" s="70">
        <f>Juin!E35-Juin!AK35</f>
        <v>30</v>
      </c>
      <c r="F35" s="180" t="s">
        <v>9</v>
      </c>
      <c r="G35" s="82"/>
      <c r="H35" s="80"/>
      <c r="I35" s="80"/>
      <c r="J35" s="79"/>
      <c r="K35" s="79"/>
      <c r="L35" s="79"/>
      <c r="M35" s="79"/>
      <c r="N35" s="79"/>
      <c r="O35" s="80"/>
      <c r="P35" s="80"/>
      <c r="Q35" s="79"/>
      <c r="R35" s="79"/>
      <c r="S35" s="79"/>
      <c r="T35" s="81"/>
      <c r="U35" s="79"/>
      <c r="V35" s="80"/>
      <c r="W35" s="80"/>
      <c r="X35" s="79"/>
      <c r="Y35" s="79"/>
      <c r="Z35" s="79"/>
      <c r="AA35" s="79"/>
      <c r="AB35" s="79"/>
      <c r="AC35" s="80"/>
      <c r="AD35" s="80"/>
      <c r="AE35" s="79"/>
      <c r="AF35" s="79"/>
      <c r="AG35" s="79"/>
      <c r="AH35" s="79"/>
      <c r="AI35" s="79"/>
      <c r="AJ35" s="80"/>
      <c r="AK35" s="80"/>
      <c r="AL35" s="107">
        <f t="shared" si="0"/>
        <v>0</v>
      </c>
      <c r="AM35" s="46">
        <f t="shared" si="1"/>
        <v>0</v>
      </c>
      <c r="AN35" s="46">
        <f>AM35+Juin!AM35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Juin!AK36+Juin!D36</f>
        <v>0</v>
      </c>
      <c r="E36" s="32">
        <f>Juin!E36-Juin!AK36</f>
        <v>0</v>
      </c>
      <c r="F36" s="180"/>
      <c r="G36" s="83"/>
      <c r="H36" s="51"/>
      <c r="I36" s="51"/>
      <c r="J36" s="15"/>
      <c r="K36" s="15"/>
      <c r="L36" s="15"/>
      <c r="M36" s="15"/>
      <c r="N36" s="15"/>
      <c r="O36" s="51"/>
      <c r="P36" s="51"/>
      <c r="Q36" s="15"/>
      <c r="R36" s="15"/>
      <c r="S36" s="15"/>
      <c r="T36" s="61"/>
      <c r="U36" s="15"/>
      <c r="V36" s="51"/>
      <c r="W36" s="51"/>
      <c r="X36" s="15"/>
      <c r="Y36" s="15"/>
      <c r="Z36" s="15"/>
      <c r="AA36" s="15"/>
      <c r="AB36" s="15"/>
      <c r="AC36" s="51"/>
      <c r="AD36" s="51"/>
      <c r="AE36" s="15"/>
      <c r="AF36" s="15"/>
      <c r="AG36" s="15"/>
      <c r="AH36" s="15"/>
      <c r="AI36" s="15"/>
      <c r="AJ36" s="51"/>
      <c r="AK36" s="51"/>
      <c r="AL36" s="108">
        <f t="shared" si="0"/>
        <v>0</v>
      </c>
      <c r="AM36" s="43">
        <f t="shared" si="1"/>
        <v>0</v>
      </c>
      <c r="AN36" s="43">
        <f>AM36+Juin!AM36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Juin!AK37+Juin!D37</f>
        <v>0</v>
      </c>
      <c r="E37" s="32">
        <f>Juin!E37-Juin!AK37</f>
        <v>0</v>
      </c>
      <c r="F37" s="180"/>
      <c r="G37" s="83"/>
      <c r="H37" s="51"/>
      <c r="I37" s="51"/>
      <c r="J37" s="15"/>
      <c r="K37" s="15"/>
      <c r="L37" s="15"/>
      <c r="M37" s="15"/>
      <c r="N37" s="15"/>
      <c r="O37" s="51"/>
      <c r="P37" s="51"/>
      <c r="Q37" s="15"/>
      <c r="R37" s="15"/>
      <c r="S37" s="15"/>
      <c r="T37" s="61"/>
      <c r="U37" s="15"/>
      <c r="V37" s="51"/>
      <c r="W37" s="51"/>
      <c r="X37" s="15"/>
      <c r="Y37" s="15"/>
      <c r="Z37" s="15"/>
      <c r="AA37" s="15"/>
      <c r="AB37" s="15"/>
      <c r="AC37" s="51"/>
      <c r="AD37" s="51"/>
      <c r="AE37" s="15"/>
      <c r="AF37" s="15"/>
      <c r="AG37" s="15"/>
      <c r="AH37" s="15"/>
      <c r="AI37" s="15"/>
      <c r="AJ37" s="51"/>
      <c r="AK37" s="51"/>
      <c r="AL37" s="108">
        <f t="shared" si="0"/>
        <v>0</v>
      </c>
      <c r="AM37" s="43">
        <f t="shared" si="1"/>
        <v>0</v>
      </c>
      <c r="AN37" s="43">
        <f>AM37+Juin!AM37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Juin!AK38+Juin!D38</f>
        <v>0</v>
      </c>
      <c r="E38" s="78">
        <f>Juin!E38-Juin!AK38</f>
        <v>0</v>
      </c>
      <c r="F38" s="180"/>
      <c r="G38" s="84"/>
      <c r="H38" s="52"/>
      <c r="I38" s="52"/>
      <c r="J38" s="17"/>
      <c r="K38" s="17"/>
      <c r="L38" s="17"/>
      <c r="M38" s="17"/>
      <c r="N38" s="17"/>
      <c r="O38" s="52"/>
      <c r="P38" s="52"/>
      <c r="Q38" s="17"/>
      <c r="R38" s="17"/>
      <c r="S38" s="17"/>
      <c r="T38" s="62"/>
      <c r="U38" s="17"/>
      <c r="V38" s="52"/>
      <c r="W38" s="52"/>
      <c r="X38" s="17"/>
      <c r="Y38" s="17"/>
      <c r="Z38" s="17"/>
      <c r="AA38" s="17"/>
      <c r="AB38" s="17"/>
      <c r="AC38" s="52"/>
      <c r="AD38" s="52"/>
      <c r="AE38" s="17"/>
      <c r="AF38" s="17"/>
      <c r="AG38" s="17"/>
      <c r="AH38" s="17"/>
      <c r="AI38" s="17"/>
      <c r="AJ38" s="52"/>
      <c r="AK38" s="52"/>
      <c r="AL38" s="109">
        <f t="shared" si="0"/>
        <v>0</v>
      </c>
      <c r="AM38" s="44">
        <f t="shared" si="1"/>
        <v>0</v>
      </c>
      <c r="AN38" s="44">
        <f>AM38+Juin!AM38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Juin!AK39+Juin!D39</f>
        <v>0</v>
      </c>
      <c r="E39" s="31">
        <f>Juin!E39-Juin!AK39</f>
        <v>0</v>
      </c>
      <c r="F39" s="182" t="s">
        <v>8</v>
      </c>
      <c r="G39" s="85"/>
      <c r="H39" s="50"/>
      <c r="I39" s="50"/>
      <c r="J39" s="22"/>
      <c r="K39" s="22"/>
      <c r="L39" s="22"/>
      <c r="M39" s="22"/>
      <c r="N39" s="22"/>
      <c r="O39" s="50"/>
      <c r="P39" s="50"/>
      <c r="Q39" s="22"/>
      <c r="R39" s="22"/>
      <c r="S39" s="22"/>
      <c r="T39" s="60"/>
      <c r="U39" s="22"/>
      <c r="V39" s="50"/>
      <c r="W39" s="50"/>
      <c r="X39" s="22"/>
      <c r="Y39" s="22"/>
      <c r="Z39" s="22"/>
      <c r="AA39" s="22"/>
      <c r="AB39" s="22"/>
      <c r="AC39" s="50"/>
      <c r="AD39" s="50"/>
      <c r="AE39" s="22"/>
      <c r="AF39" s="22"/>
      <c r="AG39" s="22"/>
      <c r="AH39" s="22"/>
      <c r="AI39" s="22"/>
      <c r="AJ39" s="50"/>
      <c r="AK39" s="50"/>
      <c r="AL39" s="108">
        <f t="shared" si="0"/>
        <v>0</v>
      </c>
      <c r="AM39" s="42">
        <f t="shared" si="1"/>
        <v>0</v>
      </c>
      <c r="AN39" s="42">
        <f>AM39+Juin!AM39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Juin!AK40+Juin!D40</f>
        <v>0</v>
      </c>
      <c r="E40" s="32">
        <f>Juin!E40-Juin!AK40</f>
        <v>0</v>
      </c>
      <c r="F40" s="180"/>
      <c r="G40" s="83"/>
      <c r="H40" s="68"/>
      <c r="I40" s="51"/>
      <c r="J40" s="15"/>
      <c r="K40" s="15"/>
      <c r="L40" s="15"/>
      <c r="M40" s="15"/>
      <c r="N40" s="15"/>
      <c r="O40" s="51"/>
      <c r="P40" s="51"/>
      <c r="Q40" s="15"/>
      <c r="R40" s="15"/>
      <c r="S40" s="15"/>
      <c r="T40" s="61"/>
      <c r="U40" s="15"/>
      <c r="V40" s="51"/>
      <c r="W40" s="51"/>
      <c r="X40" s="15"/>
      <c r="Y40" s="15"/>
      <c r="Z40" s="15"/>
      <c r="AA40" s="15"/>
      <c r="AB40" s="15"/>
      <c r="AC40" s="51"/>
      <c r="AD40" s="51"/>
      <c r="AE40" s="15"/>
      <c r="AF40" s="15"/>
      <c r="AG40" s="15"/>
      <c r="AH40" s="15"/>
      <c r="AI40" s="15"/>
      <c r="AJ40" s="51"/>
      <c r="AK40" s="51"/>
      <c r="AL40" s="108">
        <f t="shared" si="0"/>
        <v>0</v>
      </c>
      <c r="AM40" s="43">
        <f t="shared" si="1"/>
        <v>0</v>
      </c>
      <c r="AN40" s="43">
        <f>AM40+Juin!AM40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Juin!AK41+Juin!D41</f>
        <v>0</v>
      </c>
      <c r="E41" s="32">
        <f>Juin!E41-Juin!AK41</f>
        <v>0</v>
      </c>
      <c r="F41" s="180"/>
      <c r="G41" s="83"/>
      <c r="H41" s="51"/>
      <c r="I41" s="51"/>
      <c r="J41" s="15"/>
      <c r="K41" s="15"/>
      <c r="L41" s="15"/>
      <c r="M41" s="15"/>
      <c r="N41" s="15"/>
      <c r="O41" s="51"/>
      <c r="P41" s="51"/>
      <c r="Q41" s="15"/>
      <c r="R41" s="15"/>
      <c r="S41" s="15"/>
      <c r="T41" s="61"/>
      <c r="U41" s="15"/>
      <c r="V41" s="51"/>
      <c r="W41" s="51"/>
      <c r="X41" s="15"/>
      <c r="Y41" s="15"/>
      <c r="Z41" s="15"/>
      <c r="AA41" s="15"/>
      <c r="AB41" s="15"/>
      <c r="AC41" s="51"/>
      <c r="AD41" s="51"/>
      <c r="AE41" s="15"/>
      <c r="AF41" s="15"/>
      <c r="AG41" s="15"/>
      <c r="AH41" s="15"/>
      <c r="AI41" s="15"/>
      <c r="AJ41" s="51"/>
      <c r="AK41" s="51"/>
      <c r="AL41" s="108">
        <f t="shared" si="0"/>
        <v>0</v>
      </c>
      <c r="AM41" s="43">
        <f t="shared" si="1"/>
        <v>0</v>
      </c>
      <c r="AN41" s="43">
        <f>AM41+Juin!AM41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Juin!AK42+Juin!D42</f>
        <v>0</v>
      </c>
      <c r="E42" s="121">
        <f>Juin!E42-Juin!AK42</f>
        <v>0</v>
      </c>
      <c r="F42" s="183"/>
      <c r="G42" s="86"/>
      <c r="H42" s="53"/>
      <c r="I42" s="53"/>
      <c r="J42" s="16"/>
      <c r="K42" s="16"/>
      <c r="L42" s="16"/>
      <c r="M42" s="16"/>
      <c r="N42" s="16"/>
      <c r="O42" s="53"/>
      <c r="P42" s="53"/>
      <c r="Q42" s="16"/>
      <c r="R42" s="16"/>
      <c r="S42" s="16"/>
      <c r="T42" s="63"/>
      <c r="U42" s="16"/>
      <c r="V42" s="53"/>
      <c r="W42" s="53"/>
      <c r="X42" s="16"/>
      <c r="Y42" s="16"/>
      <c r="Z42" s="16"/>
      <c r="AA42" s="16"/>
      <c r="AB42" s="16"/>
      <c r="AC42" s="53"/>
      <c r="AD42" s="53"/>
      <c r="AE42" s="16"/>
      <c r="AF42" s="16"/>
      <c r="AG42" s="16"/>
      <c r="AH42" s="16"/>
      <c r="AI42" s="16"/>
      <c r="AJ42" s="53"/>
      <c r="AK42" s="53"/>
      <c r="AL42" s="110">
        <f t="shared" si="0"/>
        <v>0</v>
      </c>
      <c r="AM42" s="41">
        <f t="shared" si="1"/>
        <v>0</v>
      </c>
      <c r="AN42" s="41">
        <f>AM42+Juin!AM42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Juin!AK43+Juin!D43</f>
        <v>0</v>
      </c>
      <c r="E43" s="70">
        <f>Juin!E43-Juin!AK43</f>
        <v>0</v>
      </c>
      <c r="F43" s="180" t="s">
        <v>8</v>
      </c>
      <c r="G43" s="82"/>
      <c r="H43" s="80"/>
      <c r="I43" s="80"/>
      <c r="J43" s="79"/>
      <c r="K43" s="79"/>
      <c r="L43" s="79"/>
      <c r="M43" s="79"/>
      <c r="N43" s="79"/>
      <c r="O43" s="80"/>
      <c r="P43" s="80"/>
      <c r="Q43" s="79"/>
      <c r="R43" s="79"/>
      <c r="S43" s="79"/>
      <c r="T43" s="81"/>
      <c r="U43" s="79"/>
      <c r="V43" s="80"/>
      <c r="W43" s="80"/>
      <c r="X43" s="79"/>
      <c r="Y43" s="79"/>
      <c r="Z43" s="79"/>
      <c r="AA43" s="79"/>
      <c r="AB43" s="79"/>
      <c r="AC43" s="80"/>
      <c r="AD43" s="80"/>
      <c r="AE43" s="79"/>
      <c r="AF43" s="79"/>
      <c r="AG43" s="79"/>
      <c r="AH43" s="79"/>
      <c r="AI43" s="79"/>
      <c r="AJ43" s="80"/>
      <c r="AK43" s="80"/>
      <c r="AL43" s="107">
        <f t="shared" si="0"/>
        <v>0</v>
      </c>
      <c r="AM43" s="46">
        <f t="shared" si="1"/>
        <v>0</v>
      </c>
      <c r="AN43" s="46">
        <f>AM43+Juin!AM43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Juin!AK44+Juin!D44</f>
        <v>0</v>
      </c>
      <c r="E44" s="32">
        <f>Juin!E44-Juin!AK44</f>
        <v>0</v>
      </c>
      <c r="F44" s="180"/>
      <c r="G44" s="83"/>
      <c r="H44" s="51"/>
      <c r="I44" s="51"/>
      <c r="J44" s="15"/>
      <c r="K44" s="15"/>
      <c r="L44" s="15"/>
      <c r="M44" s="15"/>
      <c r="N44" s="15"/>
      <c r="O44" s="51"/>
      <c r="P44" s="51"/>
      <c r="Q44" s="15"/>
      <c r="R44" s="15"/>
      <c r="S44" s="15"/>
      <c r="T44" s="61"/>
      <c r="U44" s="15"/>
      <c r="V44" s="51"/>
      <c r="W44" s="51"/>
      <c r="X44" s="15"/>
      <c r="Y44" s="15"/>
      <c r="Z44" s="15"/>
      <c r="AA44" s="15"/>
      <c r="AB44" s="15"/>
      <c r="AC44" s="51"/>
      <c r="AD44" s="51"/>
      <c r="AE44" s="15"/>
      <c r="AF44" s="15"/>
      <c r="AG44" s="15"/>
      <c r="AH44" s="15"/>
      <c r="AI44" s="15"/>
      <c r="AJ44" s="51"/>
      <c r="AK44" s="51"/>
      <c r="AL44" s="108">
        <f t="shared" si="0"/>
        <v>0</v>
      </c>
      <c r="AM44" s="43">
        <f t="shared" si="1"/>
        <v>0</v>
      </c>
      <c r="AN44" s="43">
        <f>AM44+Juin!AM44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Juin!AK45+Juin!D45</f>
        <v>0</v>
      </c>
      <c r="E45" s="32">
        <f>Juin!E45-Juin!AK45</f>
        <v>0</v>
      </c>
      <c r="F45" s="180"/>
      <c r="G45" s="87"/>
      <c r="H45" s="51"/>
      <c r="I45" s="51"/>
      <c r="J45" s="15"/>
      <c r="K45" s="15"/>
      <c r="L45" s="15"/>
      <c r="M45" s="15"/>
      <c r="N45" s="15"/>
      <c r="O45" s="51"/>
      <c r="P45" s="51"/>
      <c r="Q45" s="15"/>
      <c r="R45" s="15"/>
      <c r="S45" s="15"/>
      <c r="T45" s="61"/>
      <c r="U45" s="15"/>
      <c r="V45" s="51"/>
      <c r="W45" s="51"/>
      <c r="X45" s="15"/>
      <c r="Y45" s="15"/>
      <c r="Z45" s="15"/>
      <c r="AA45" s="15"/>
      <c r="AB45" s="15"/>
      <c r="AC45" s="51"/>
      <c r="AD45" s="51"/>
      <c r="AE45" s="15"/>
      <c r="AF45" s="15"/>
      <c r="AG45" s="15"/>
      <c r="AH45" s="15"/>
      <c r="AI45" s="15"/>
      <c r="AJ45" s="51"/>
      <c r="AK45" s="51"/>
      <c r="AL45" s="108">
        <f t="shared" si="0"/>
        <v>0</v>
      </c>
      <c r="AM45" s="43">
        <f t="shared" si="1"/>
        <v>0</v>
      </c>
      <c r="AN45" s="43">
        <f>AM45+Juin!AM45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Juin!AK46+Juin!D46</f>
        <v>0</v>
      </c>
      <c r="E46" s="78">
        <f>Juin!E46-Juin!AK46</f>
        <v>0</v>
      </c>
      <c r="F46" s="180"/>
      <c r="G46" s="84"/>
      <c r="H46" s="52"/>
      <c r="I46" s="52"/>
      <c r="J46" s="17"/>
      <c r="K46" s="17"/>
      <c r="L46" s="17"/>
      <c r="M46" s="17"/>
      <c r="N46" s="17"/>
      <c r="O46" s="52"/>
      <c r="P46" s="52"/>
      <c r="Q46" s="17"/>
      <c r="R46" s="17"/>
      <c r="S46" s="17"/>
      <c r="T46" s="62"/>
      <c r="U46" s="17"/>
      <c r="V46" s="52"/>
      <c r="W46" s="52"/>
      <c r="X46" s="17"/>
      <c r="Y46" s="17"/>
      <c r="Z46" s="17"/>
      <c r="AA46" s="17"/>
      <c r="AB46" s="17"/>
      <c r="AC46" s="52"/>
      <c r="AD46" s="52"/>
      <c r="AE46" s="17"/>
      <c r="AF46" s="17"/>
      <c r="AG46" s="17"/>
      <c r="AH46" s="17"/>
      <c r="AI46" s="17"/>
      <c r="AJ46" s="52"/>
      <c r="AK46" s="52"/>
      <c r="AL46" s="109">
        <f t="shared" si="0"/>
        <v>0</v>
      </c>
      <c r="AM46" s="44">
        <f t="shared" si="1"/>
        <v>0</v>
      </c>
      <c r="AN46" s="44">
        <f>AM46+Juin!AM46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Juin!AK47+Juin!D47</f>
        <v>6</v>
      </c>
      <c r="E47" s="70">
        <f>Juin!E47-Juin!AK47</f>
        <v>24</v>
      </c>
      <c r="F47" s="180" t="s">
        <v>9</v>
      </c>
      <c r="G47" s="82"/>
      <c r="H47" s="80"/>
      <c r="I47" s="80"/>
      <c r="J47" s="79"/>
      <c r="K47" s="79"/>
      <c r="L47" s="79"/>
      <c r="M47" s="79"/>
      <c r="N47" s="79"/>
      <c r="O47" s="80"/>
      <c r="P47" s="80"/>
      <c r="Q47" s="79"/>
      <c r="R47" s="79"/>
      <c r="S47" s="79"/>
      <c r="T47" s="81"/>
      <c r="U47" s="79"/>
      <c r="V47" s="80"/>
      <c r="W47" s="80"/>
      <c r="X47" s="79"/>
      <c r="Y47" s="79"/>
      <c r="Z47" s="79"/>
      <c r="AA47" s="79"/>
      <c r="AB47" s="79"/>
      <c r="AC47" s="80"/>
      <c r="AD47" s="80"/>
      <c r="AE47" s="79"/>
      <c r="AF47" s="79"/>
      <c r="AG47" s="79"/>
      <c r="AH47" s="79"/>
      <c r="AI47" s="79"/>
      <c r="AJ47" s="80"/>
      <c r="AK47" s="80"/>
      <c r="AL47" s="107">
        <f t="shared" si="0"/>
        <v>0</v>
      </c>
      <c r="AM47" s="46">
        <f t="shared" si="1"/>
        <v>0</v>
      </c>
      <c r="AN47" s="46">
        <f>AM47+Juin!AM47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Juin!AK48+Juin!D48</f>
        <v>0</v>
      </c>
      <c r="E48" s="32">
        <f>Juin!E48-Juin!AK48</f>
        <v>0</v>
      </c>
      <c r="F48" s="180"/>
      <c r="G48" s="83"/>
      <c r="H48" s="51"/>
      <c r="I48" s="51"/>
      <c r="J48" s="15"/>
      <c r="K48" s="15"/>
      <c r="L48" s="15"/>
      <c r="M48" s="15"/>
      <c r="N48" s="15"/>
      <c r="O48" s="51"/>
      <c r="P48" s="51"/>
      <c r="Q48" s="15"/>
      <c r="R48" s="15"/>
      <c r="S48" s="15"/>
      <c r="T48" s="61"/>
      <c r="U48" s="15"/>
      <c r="V48" s="51"/>
      <c r="W48" s="51"/>
      <c r="X48" s="15"/>
      <c r="Y48" s="15"/>
      <c r="Z48" s="15"/>
      <c r="AA48" s="15"/>
      <c r="AB48" s="15"/>
      <c r="AC48" s="51"/>
      <c r="AD48" s="51"/>
      <c r="AE48" s="15"/>
      <c r="AF48" s="15"/>
      <c r="AG48" s="15"/>
      <c r="AH48" s="15"/>
      <c r="AI48" s="15"/>
      <c r="AJ48" s="51"/>
      <c r="AK48" s="51"/>
      <c r="AL48" s="108">
        <f t="shared" si="0"/>
        <v>0</v>
      </c>
      <c r="AM48" s="43">
        <f t="shared" si="1"/>
        <v>0</v>
      </c>
      <c r="AN48" s="43">
        <f>AM48+Juin!AM48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Juin!AK49+Juin!D49</f>
        <v>0</v>
      </c>
      <c r="E49" s="32">
        <f>Juin!E49-Juin!AK49</f>
        <v>0</v>
      </c>
      <c r="F49" s="180"/>
      <c r="G49" s="87"/>
      <c r="H49" s="51"/>
      <c r="I49" s="51"/>
      <c r="J49" s="15"/>
      <c r="K49" s="15"/>
      <c r="L49" s="15"/>
      <c r="M49" s="15"/>
      <c r="N49" s="15"/>
      <c r="O49" s="51"/>
      <c r="P49" s="51"/>
      <c r="Q49" s="15"/>
      <c r="R49" s="15"/>
      <c r="S49" s="15"/>
      <c r="T49" s="61"/>
      <c r="U49" s="15"/>
      <c r="V49" s="51"/>
      <c r="W49" s="51"/>
      <c r="X49" s="15"/>
      <c r="Y49" s="15"/>
      <c r="Z49" s="15"/>
      <c r="AA49" s="15"/>
      <c r="AB49" s="15"/>
      <c r="AC49" s="51"/>
      <c r="AD49" s="51"/>
      <c r="AE49" s="15"/>
      <c r="AF49" s="15"/>
      <c r="AG49" s="15"/>
      <c r="AH49" s="15"/>
      <c r="AI49" s="15"/>
      <c r="AJ49" s="51"/>
      <c r="AK49" s="51"/>
      <c r="AL49" s="108">
        <f t="shared" si="0"/>
        <v>0</v>
      </c>
      <c r="AM49" s="43">
        <f t="shared" si="1"/>
        <v>0</v>
      </c>
      <c r="AN49" s="43">
        <f>AM49+Juin!AM49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Juin!AK50+Juin!D50</f>
        <v>0</v>
      </c>
      <c r="E50" s="78">
        <f>Juin!E50-Juin!AK50</f>
        <v>0</v>
      </c>
      <c r="F50" s="180"/>
      <c r="G50" s="84"/>
      <c r="H50" s="52"/>
      <c r="I50" s="52"/>
      <c r="J50" s="17"/>
      <c r="K50" s="17"/>
      <c r="L50" s="17"/>
      <c r="M50" s="17"/>
      <c r="N50" s="17"/>
      <c r="O50" s="52"/>
      <c r="P50" s="52"/>
      <c r="Q50" s="17"/>
      <c r="R50" s="17"/>
      <c r="S50" s="17"/>
      <c r="T50" s="62"/>
      <c r="U50" s="17"/>
      <c r="V50" s="52"/>
      <c r="W50" s="52"/>
      <c r="X50" s="17"/>
      <c r="Y50" s="17"/>
      <c r="Z50" s="17"/>
      <c r="AA50" s="17"/>
      <c r="AB50" s="17"/>
      <c r="AC50" s="52"/>
      <c r="AD50" s="52"/>
      <c r="AE50" s="17"/>
      <c r="AF50" s="17"/>
      <c r="AG50" s="17"/>
      <c r="AH50" s="17"/>
      <c r="AI50" s="17"/>
      <c r="AJ50" s="52"/>
      <c r="AK50" s="52"/>
      <c r="AL50" s="109">
        <f t="shared" si="0"/>
        <v>0</v>
      </c>
      <c r="AM50" s="44">
        <f t="shared" si="1"/>
        <v>0</v>
      </c>
      <c r="AN50" s="44">
        <f>AM50+Juin!AM50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Juin!AK51+Juin!D51</f>
        <v>0</v>
      </c>
      <c r="E51" s="70">
        <f>Juin!E51-Juin!AK51</f>
        <v>0</v>
      </c>
      <c r="F51" s="180" t="s">
        <v>28</v>
      </c>
      <c r="G51" s="82"/>
      <c r="H51" s="80"/>
      <c r="I51" s="80"/>
      <c r="J51" s="79"/>
      <c r="K51" s="79"/>
      <c r="L51" s="79"/>
      <c r="M51" s="79"/>
      <c r="N51" s="79"/>
      <c r="O51" s="80"/>
      <c r="P51" s="80"/>
      <c r="Q51" s="79"/>
      <c r="R51" s="79"/>
      <c r="S51" s="79"/>
      <c r="T51" s="81"/>
      <c r="U51" s="79"/>
      <c r="V51" s="80"/>
      <c r="W51" s="80"/>
      <c r="X51" s="79"/>
      <c r="Y51" s="79"/>
      <c r="Z51" s="79"/>
      <c r="AA51" s="79"/>
      <c r="AB51" s="79"/>
      <c r="AC51" s="80"/>
      <c r="AD51" s="80"/>
      <c r="AE51" s="79"/>
      <c r="AF51" s="79"/>
      <c r="AG51" s="79"/>
      <c r="AH51" s="79"/>
      <c r="AI51" s="79"/>
      <c r="AJ51" s="80"/>
      <c r="AK51" s="80"/>
      <c r="AL51" s="107">
        <f t="shared" si="0"/>
        <v>0</v>
      </c>
      <c r="AM51" s="46">
        <f t="shared" si="1"/>
        <v>0</v>
      </c>
      <c r="AN51" s="46">
        <f>AM51+Juin!AM51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Juin!AK52+Juin!D52</f>
        <v>0</v>
      </c>
      <c r="E52" s="32">
        <f>Juin!E52-Juin!AK52</f>
        <v>0</v>
      </c>
      <c r="F52" s="180"/>
      <c r="G52" s="83"/>
      <c r="H52" s="51"/>
      <c r="I52" s="51"/>
      <c r="J52" s="15"/>
      <c r="K52" s="15"/>
      <c r="L52" s="15"/>
      <c r="M52" s="15"/>
      <c r="N52" s="15"/>
      <c r="O52" s="51"/>
      <c r="P52" s="51"/>
      <c r="Q52" s="15"/>
      <c r="R52" s="15"/>
      <c r="S52" s="15"/>
      <c r="T52" s="61"/>
      <c r="U52" s="15"/>
      <c r="V52" s="51"/>
      <c r="W52" s="51"/>
      <c r="X52" s="15"/>
      <c r="Y52" s="15"/>
      <c r="Z52" s="15"/>
      <c r="AA52" s="15"/>
      <c r="AB52" s="15"/>
      <c r="AC52" s="51"/>
      <c r="AD52" s="51"/>
      <c r="AE52" s="15"/>
      <c r="AF52" s="15"/>
      <c r="AG52" s="15"/>
      <c r="AH52" s="15"/>
      <c r="AI52" s="15"/>
      <c r="AJ52" s="51"/>
      <c r="AK52" s="51"/>
      <c r="AL52" s="108">
        <f t="shared" si="0"/>
        <v>0</v>
      </c>
      <c r="AM52" s="43">
        <f t="shared" si="1"/>
        <v>0</v>
      </c>
      <c r="AN52" s="43">
        <f>AM52+Juin!AM52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Juin!AK53+Juin!D53</f>
        <v>0</v>
      </c>
      <c r="E53" s="32">
        <f>Juin!E53-Juin!AK53</f>
        <v>0</v>
      </c>
      <c r="F53" s="180"/>
      <c r="G53" s="87"/>
      <c r="H53" s="51"/>
      <c r="I53" s="51"/>
      <c r="J53" s="15"/>
      <c r="K53" s="15"/>
      <c r="L53" s="15"/>
      <c r="M53" s="15"/>
      <c r="N53" s="15"/>
      <c r="O53" s="51"/>
      <c r="P53" s="51"/>
      <c r="Q53" s="15"/>
      <c r="R53" s="15"/>
      <c r="S53" s="15"/>
      <c r="T53" s="61"/>
      <c r="U53" s="15"/>
      <c r="V53" s="51"/>
      <c r="W53" s="51"/>
      <c r="X53" s="15"/>
      <c r="Y53" s="15"/>
      <c r="Z53" s="15"/>
      <c r="AA53" s="15"/>
      <c r="AB53" s="15"/>
      <c r="AC53" s="51"/>
      <c r="AD53" s="51"/>
      <c r="AE53" s="15"/>
      <c r="AF53" s="15"/>
      <c r="AG53" s="15"/>
      <c r="AH53" s="15"/>
      <c r="AI53" s="15"/>
      <c r="AJ53" s="51"/>
      <c r="AK53" s="51"/>
      <c r="AL53" s="108">
        <f t="shared" si="0"/>
        <v>0</v>
      </c>
      <c r="AM53" s="43">
        <f t="shared" si="1"/>
        <v>0</v>
      </c>
      <c r="AN53" s="43">
        <f>AM53+Juin!AM53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Juin!AK54+Juin!D54</f>
        <v>0</v>
      </c>
      <c r="E54" s="78">
        <f>Juin!E54-Juin!AK54</f>
        <v>0</v>
      </c>
      <c r="F54" s="180"/>
      <c r="G54" s="84"/>
      <c r="H54" s="52"/>
      <c r="I54" s="52"/>
      <c r="J54" s="17"/>
      <c r="K54" s="17"/>
      <c r="L54" s="17"/>
      <c r="M54" s="17"/>
      <c r="N54" s="17"/>
      <c r="O54" s="52"/>
      <c r="P54" s="52"/>
      <c r="Q54" s="17"/>
      <c r="R54" s="17"/>
      <c r="S54" s="17"/>
      <c r="T54" s="62"/>
      <c r="U54" s="17"/>
      <c r="V54" s="52"/>
      <c r="W54" s="52"/>
      <c r="X54" s="17"/>
      <c r="Y54" s="17"/>
      <c r="Z54" s="17"/>
      <c r="AA54" s="17"/>
      <c r="AB54" s="17"/>
      <c r="AC54" s="52"/>
      <c r="AD54" s="52"/>
      <c r="AE54" s="17"/>
      <c r="AF54" s="17"/>
      <c r="AG54" s="17"/>
      <c r="AH54" s="17"/>
      <c r="AI54" s="17"/>
      <c r="AJ54" s="52"/>
      <c r="AK54" s="52"/>
      <c r="AL54" s="109">
        <f t="shared" si="0"/>
        <v>0</v>
      </c>
      <c r="AM54" s="44">
        <f t="shared" si="1"/>
        <v>0</v>
      </c>
      <c r="AN54" s="44">
        <f>AM54+Juin!AM54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Juin!AK55+Juin!D55</f>
        <v>0</v>
      </c>
      <c r="E55" s="70">
        <f>Juin!E55-Juin!AK55</f>
        <v>0</v>
      </c>
      <c r="F55" s="180" t="s">
        <v>38</v>
      </c>
      <c r="G55" s="82"/>
      <c r="H55" s="80"/>
      <c r="I55" s="80"/>
      <c r="J55" s="79"/>
      <c r="K55" s="79"/>
      <c r="L55" s="79"/>
      <c r="M55" s="79"/>
      <c r="N55" s="79"/>
      <c r="O55" s="80"/>
      <c r="P55" s="80"/>
      <c r="Q55" s="79"/>
      <c r="R55" s="79"/>
      <c r="S55" s="79"/>
      <c r="T55" s="81"/>
      <c r="U55" s="79"/>
      <c r="V55" s="80"/>
      <c r="W55" s="80"/>
      <c r="X55" s="79"/>
      <c r="Y55" s="79"/>
      <c r="Z55" s="79"/>
      <c r="AA55" s="79"/>
      <c r="AB55" s="79"/>
      <c r="AC55" s="80"/>
      <c r="AD55" s="80"/>
      <c r="AE55" s="79"/>
      <c r="AF55" s="79"/>
      <c r="AG55" s="79"/>
      <c r="AH55" s="79"/>
      <c r="AI55" s="79"/>
      <c r="AJ55" s="80"/>
      <c r="AK55" s="80"/>
      <c r="AL55" s="107">
        <f t="shared" si="0"/>
        <v>0</v>
      </c>
      <c r="AM55" s="46">
        <f t="shared" si="1"/>
        <v>0</v>
      </c>
      <c r="AN55" s="46">
        <f>AM55+Juin!AM55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Juin!AK56+Juin!D56</f>
        <v>0</v>
      </c>
      <c r="E56" s="32">
        <f>Juin!E56-Juin!AK56</f>
        <v>0</v>
      </c>
      <c r="F56" s="180"/>
      <c r="G56" s="83"/>
      <c r="H56" s="51"/>
      <c r="I56" s="51"/>
      <c r="J56" s="15"/>
      <c r="K56" s="15"/>
      <c r="L56" s="15"/>
      <c r="M56" s="15"/>
      <c r="N56" s="15"/>
      <c r="O56" s="51"/>
      <c r="P56" s="51"/>
      <c r="Q56" s="15"/>
      <c r="R56" s="15"/>
      <c r="S56" s="15"/>
      <c r="T56" s="61"/>
      <c r="U56" s="15"/>
      <c r="V56" s="51"/>
      <c r="W56" s="51"/>
      <c r="X56" s="15"/>
      <c r="Y56" s="15"/>
      <c r="Z56" s="15"/>
      <c r="AA56" s="15"/>
      <c r="AB56" s="15"/>
      <c r="AC56" s="51"/>
      <c r="AD56" s="51"/>
      <c r="AE56" s="15"/>
      <c r="AF56" s="15"/>
      <c r="AG56" s="15"/>
      <c r="AH56" s="15"/>
      <c r="AI56" s="15"/>
      <c r="AJ56" s="51"/>
      <c r="AK56" s="51"/>
      <c r="AL56" s="108">
        <f t="shared" si="0"/>
        <v>0</v>
      </c>
      <c r="AM56" s="43">
        <f t="shared" si="1"/>
        <v>0</v>
      </c>
      <c r="AN56" s="43">
        <f>AM56+Juin!AM56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Juin!AK57+Juin!D57</f>
        <v>0</v>
      </c>
      <c r="E57" s="32">
        <f>Juin!E57-Juin!AK57</f>
        <v>0</v>
      </c>
      <c r="F57" s="180"/>
      <c r="G57" s="87"/>
      <c r="H57" s="51"/>
      <c r="I57" s="51"/>
      <c r="J57" s="15"/>
      <c r="K57" s="15"/>
      <c r="L57" s="15"/>
      <c r="M57" s="15"/>
      <c r="N57" s="15"/>
      <c r="O57" s="51"/>
      <c r="P57" s="51"/>
      <c r="Q57" s="15"/>
      <c r="R57" s="15"/>
      <c r="S57" s="15"/>
      <c r="T57" s="61"/>
      <c r="U57" s="15"/>
      <c r="V57" s="51"/>
      <c r="W57" s="51"/>
      <c r="X57" s="15"/>
      <c r="Y57" s="15"/>
      <c r="Z57" s="15"/>
      <c r="AA57" s="15"/>
      <c r="AB57" s="15"/>
      <c r="AC57" s="51"/>
      <c r="AD57" s="51"/>
      <c r="AE57" s="15"/>
      <c r="AF57" s="15"/>
      <c r="AG57" s="15"/>
      <c r="AH57" s="15"/>
      <c r="AI57" s="15"/>
      <c r="AJ57" s="51"/>
      <c r="AK57" s="51"/>
      <c r="AL57" s="111">
        <f t="shared" si="0"/>
        <v>0</v>
      </c>
      <c r="AM57" s="43">
        <f t="shared" si="1"/>
        <v>0</v>
      </c>
      <c r="AN57" s="43">
        <f>AM57+Juin!AM57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Juin!AK58+Juin!D58</f>
        <v>0</v>
      </c>
      <c r="E58" s="78">
        <f>Juin!E58-Juin!AK58</f>
        <v>0</v>
      </c>
      <c r="F58" s="180"/>
      <c r="G58" s="84"/>
      <c r="H58" s="52"/>
      <c r="I58" s="52"/>
      <c r="J58" s="17"/>
      <c r="K58" s="17"/>
      <c r="L58" s="17"/>
      <c r="M58" s="17"/>
      <c r="N58" s="17"/>
      <c r="O58" s="52"/>
      <c r="P58" s="52"/>
      <c r="Q58" s="17"/>
      <c r="R58" s="17"/>
      <c r="S58" s="17"/>
      <c r="T58" s="62"/>
      <c r="U58" s="17"/>
      <c r="V58" s="52"/>
      <c r="W58" s="52"/>
      <c r="X58" s="17"/>
      <c r="Y58" s="17"/>
      <c r="Z58" s="17"/>
      <c r="AA58" s="17"/>
      <c r="AB58" s="17"/>
      <c r="AC58" s="52"/>
      <c r="AD58" s="52"/>
      <c r="AE58" s="17"/>
      <c r="AF58" s="17"/>
      <c r="AG58" s="17"/>
      <c r="AH58" s="17"/>
      <c r="AI58" s="17"/>
      <c r="AJ58" s="52"/>
      <c r="AK58" s="52"/>
      <c r="AL58" s="109">
        <f t="shared" si="0"/>
        <v>0</v>
      </c>
      <c r="AM58" s="44">
        <f t="shared" si="1"/>
        <v>0</v>
      </c>
      <c r="AN58" s="44">
        <f>AM58+Juin!AM58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Juin!AK59+Juin!D59</f>
        <v>0</v>
      </c>
      <c r="E59" s="70">
        <f>Juin!E59-Juin!AK59</f>
        <v>0</v>
      </c>
      <c r="F59" s="181" t="s">
        <v>8</v>
      </c>
      <c r="G59" s="82"/>
      <c r="H59" s="80"/>
      <c r="I59" s="80"/>
      <c r="J59" s="79"/>
      <c r="K59" s="79"/>
      <c r="L59" s="79"/>
      <c r="M59" s="79"/>
      <c r="N59" s="79"/>
      <c r="O59" s="80"/>
      <c r="P59" s="80"/>
      <c r="Q59" s="79"/>
      <c r="R59" s="79"/>
      <c r="S59" s="79"/>
      <c r="T59" s="81"/>
      <c r="U59" s="79"/>
      <c r="V59" s="80"/>
      <c r="W59" s="80"/>
      <c r="X59" s="79"/>
      <c r="Y59" s="79"/>
      <c r="Z59" s="79"/>
      <c r="AA59" s="79"/>
      <c r="AB59" s="79"/>
      <c r="AC59" s="80"/>
      <c r="AD59" s="80"/>
      <c r="AE59" s="79"/>
      <c r="AF59" s="79"/>
      <c r="AG59" s="79"/>
      <c r="AH59" s="79"/>
      <c r="AI59" s="79"/>
      <c r="AJ59" s="80"/>
      <c r="AK59" s="80"/>
      <c r="AL59" s="107">
        <f t="shared" si="0"/>
        <v>0</v>
      </c>
      <c r="AM59" s="46">
        <f t="shared" si="1"/>
        <v>0</v>
      </c>
      <c r="AN59" s="46">
        <f>AM59+Juin!AM59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Juin!AK60+Juin!D60</f>
        <v>0</v>
      </c>
      <c r="E60" s="32">
        <f>Juin!E60-Juin!AK60</f>
        <v>0</v>
      </c>
      <c r="F60" s="180"/>
      <c r="G60" s="83"/>
      <c r="H60" s="51"/>
      <c r="I60" s="51"/>
      <c r="J60" s="15"/>
      <c r="K60" s="15"/>
      <c r="L60" s="15"/>
      <c r="M60" s="15"/>
      <c r="N60" s="15"/>
      <c r="O60" s="51"/>
      <c r="P60" s="51"/>
      <c r="Q60" s="15"/>
      <c r="R60" s="15"/>
      <c r="S60" s="15"/>
      <c r="T60" s="61"/>
      <c r="U60" s="15"/>
      <c r="V60" s="51"/>
      <c r="W60" s="51"/>
      <c r="X60" s="15"/>
      <c r="Y60" s="15"/>
      <c r="Z60" s="15"/>
      <c r="AA60" s="15"/>
      <c r="AB60" s="15"/>
      <c r="AC60" s="51"/>
      <c r="AD60" s="51"/>
      <c r="AE60" s="15"/>
      <c r="AF60" s="15"/>
      <c r="AG60" s="15"/>
      <c r="AH60" s="15"/>
      <c r="AI60" s="15"/>
      <c r="AJ60" s="51"/>
      <c r="AK60" s="51"/>
      <c r="AL60" s="108">
        <f t="shared" si="0"/>
        <v>0</v>
      </c>
      <c r="AM60" s="43">
        <f t="shared" si="1"/>
        <v>0</v>
      </c>
      <c r="AN60" s="43">
        <f>AM60+Juin!AM60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Juin!AK61+Juin!D61</f>
        <v>0</v>
      </c>
      <c r="E61" s="32">
        <f>Juin!E61-Juin!AK61</f>
        <v>0</v>
      </c>
      <c r="F61" s="180"/>
      <c r="G61" s="87"/>
      <c r="H61" s="51"/>
      <c r="I61" s="51"/>
      <c r="J61" s="15"/>
      <c r="K61" s="15"/>
      <c r="L61" s="15"/>
      <c r="M61" s="15"/>
      <c r="N61" s="15"/>
      <c r="O61" s="51"/>
      <c r="P61" s="51"/>
      <c r="Q61" s="15"/>
      <c r="R61" s="15"/>
      <c r="S61" s="15"/>
      <c r="T61" s="61"/>
      <c r="U61" s="15"/>
      <c r="V61" s="51"/>
      <c r="W61" s="51"/>
      <c r="X61" s="15"/>
      <c r="Y61" s="15"/>
      <c r="Z61" s="15"/>
      <c r="AA61" s="15"/>
      <c r="AB61" s="15"/>
      <c r="AC61" s="51"/>
      <c r="AD61" s="51"/>
      <c r="AE61" s="15"/>
      <c r="AF61" s="15"/>
      <c r="AG61" s="15"/>
      <c r="AH61" s="15"/>
      <c r="AI61" s="15"/>
      <c r="AJ61" s="51"/>
      <c r="AK61" s="51"/>
      <c r="AL61" s="111">
        <f t="shared" si="0"/>
        <v>0</v>
      </c>
      <c r="AM61" s="43">
        <f t="shared" si="1"/>
        <v>0</v>
      </c>
      <c r="AN61" s="43">
        <f>AM61+Juin!AM61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Juin!AK62+Juin!D62</f>
        <v>0</v>
      </c>
      <c r="E62" s="78">
        <f>Juin!E62-Juin!AK62</f>
        <v>0</v>
      </c>
      <c r="F62" s="180"/>
      <c r="G62" s="84"/>
      <c r="H62" s="52"/>
      <c r="I62" s="52"/>
      <c r="J62" s="17"/>
      <c r="K62" s="17"/>
      <c r="L62" s="17"/>
      <c r="M62" s="17"/>
      <c r="N62" s="17"/>
      <c r="O62" s="52"/>
      <c r="P62" s="52"/>
      <c r="Q62" s="17"/>
      <c r="R62" s="17"/>
      <c r="S62" s="17"/>
      <c r="T62" s="62"/>
      <c r="U62" s="17"/>
      <c r="V62" s="52"/>
      <c r="W62" s="52"/>
      <c r="X62" s="17"/>
      <c r="Y62" s="17"/>
      <c r="Z62" s="17"/>
      <c r="AA62" s="17"/>
      <c r="AB62" s="17"/>
      <c r="AC62" s="52"/>
      <c r="AD62" s="52"/>
      <c r="AE62" s="17"/>
      <c r="AF62" s="17"/>
      <c r="AG62" s="17"/>
      <c r="AH62" s="17"/>
      <c r="AI62" s="17"/>
      <c r="AJ62" s="52"/>
      <c r="AK62" s="52"/>
      <c r="AL62" s="109">
        <f t="shared" si="0"/>
        <v>0</v>
      </c>
      <c r="AM62" s="44">
        <f t="shared" si="1"/>
        <v>0</v>
      </c>
      <c r="AN62" s="44">
        <f>AM62+Juin!AM62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Juin!AK63+Juin!D63</f>
        <v>0</v>
      </c>
      <c r="E63" s="70">
        <f>Juin!E63-Juin!AK63</f>
        <v>0</v>
      </c>
      <c r="F63" s="189" t="s">
        <v>38</v>
      </c>
      <c r="G63" s="88"/>
      <c r="H63" s="54"/>
      <c r="I63" s="54"/>
      <c r="J63" s="19"/>
      <c r="K63" s="19"/>
      <c r="L63" s="19"/>
      <c r="M63" s="19"/>
      <c r="N63" s="19"/>
      <c r="O63" s="54"/>
      <c r="P63" s="54"/>
      <c r="Q63" s="19"/>
      <c r="R63" s="19"/>
      <c r="S63" s="19"/>
      <c r="T63" s="64"/>
      <c r="U63" s="19"/>
      <c r="V63" s="54"/>
      <c r="W63" s="54"/>
      <c r="X63" s="19"/>
      <c r="Y63" s="19"/>
      <c r="Z63" s="19"/>
      <c r="AA63" s="19"/>
      <c r="AB63" s="19"/>
      <c r="AC63" s="54"/>
      <c r="AD63" s="54"/>
      <c r="AE63" s="19"/>
      <c r="AF63" s="19"/>
      <c r="AG63" s="19"/>
      <c r="AH63" s="19"/>
      <c r="AI63" s="19"/>
      <c r="AJ63" s="54"/>
      <c r="AK63" s="54"/>
      <c r="AL63" s="107">
        <f t="shared" si="0"/>
        <v>0</v>
      </c>
      <c r="AM63" s="46">
        <f t="shared" si="1"/>
        <v>0</v>
      </c>
      <c r="AN63" s="46">
        <f>AM63+Juin!AM63</f>
        <v>0</v>
      </c>
    </row>
    <row r="64" spans="1:40" ht="13.5" thickBot="1" x14ac:dyDescent="0.25">
      <c r="A64" s="169"/>
      <c r="B64" s="159"/>
      <c r="C64" s="93" t="s">
        <v>10</v>
      </c>
      <c r="D64" s="4">
        <f>Juin!AK64+Juin!D64</f>
        <v>0</v>
      </c>
      <c r="E64" s="32">
        <f>Juin!E64-Juin!AK64</f>
        <v>0</v>
      </c>
      <c r="F64" s="189"/>
      <c r="G64" s="89"/>
      <c r="H64" s="55"/>
      <c r="I64" s="55"/>
      <c r="J64" s="21"/>
      <c r="K64" s="21"/>
      <c r="L64" s="21"/>
      <c r="M64" s="21"/>
      <c r="N64" s="21"/>
      <c r="O64" s="55"/>
      <c r="P64" s="55"/>
      <c r="Q64" s="21"/>
      <c r="R64" s="21"/>
      <c r="S64" s="21"/>
      <c r="T64" s="65"/>
      <c r="U64" s="21"/>
      <c r="V64" s="55"/>
      <c r="W64" s="55"/>
      <c r="X64" s="21"/>
      <c r="Y64" s="21"/>
      <c r="Z64" s="21"/>
      <c r="AA64" s="21"/>
      <c r="AB64" s="21"/>
      <c r="AC64" s="55"/>
      <c r="AD64" s="55"/>
      <c r="AE64" s="21"/>
      <c r="AF64" s="21"/>
      <c r="AG64" s="21"/>
      <c r="AH64" s="21"/>
      <c r="AI64" s="21"/>
      <c r="AJ64" s="55"/>
      <c r="AK64" s="55"/>
      <c r="AL64" s="108">
        <f t="shared" si="0"/>
        <v>0</v>
      </c>
      <c r="AM64" s="43">
        <f t="shared" si="1"/>
        <v>0</v>
      </c>
      <c r="AN64" s="43">
        <f>AM64+Juin!AM64</f>
        <v>0</v>
      </c>
    </row>
    <row r="65" spans="1:41" ht="13.5" thickBot="1" x14ac:dyDescent="0.25">
      <c r="A65" s="169"/>
      <c r="B65" s="159"/>
      <c r="C65" s="93" t="s">
        <v>13</v>
      </c>
      <c r="D65" s="4">
        <f>Juin!AK65+Juin!D65</f>
        <v>0</v>
      </c>
      <c r="E65" s="32">
        <f>Juin!E65-Juin!AK65</f>
        <v>0</v>
      </c>
      <c r="F65" s="189"/>
      <c r="G65" s="90"/>
      <c r="H65" s="56"/>
      <c r="I65" s="56"/>
      <c r="J65" s="13"/>
      <c r="K65" s="13"/>
      <c r="L65" s="13"/>
      <c r="M65" s="13"/>
      <c r="N65" s="13"/>
      <c r="O65" s="56"/>
      <c r="P65" s="56"/>
      <c r="Q65" s="13"/>
      <c r="R65" s="13"/>
      <c r="S65" s="13"/>
      <c r="T65" s="66"/>
      <c r="U65" s="13"/>
      <c r="V65" s="56"/>
      <c r="W65" s="56"/>
      <c r="X65" s="13"/>
      <c r="Y65" s="13"/>
      <c r="Z65" s="13"/>
      <c r="AA65" s="13"/>
      <c r="AB65" s="13"/>
      <c r="AC65" s="56"/>
      <c r="AD65" s="56"/>
      <c r="AE65" s="13"/>
      <c r="AF65" s="13"/>
      <c r="AG65" s="13"/>
      <c r="AH65" s="13"/>
      <c r="AI65" s="13"/>
      <c r="AJ65" s="56"/>
      <c r="AK65" s="56"/>
      <c r="AL65" s="108">
        <f t="shared" si="0"/>
        <v>0</v>
      </c>
      <c r="AM65" s="43">
        <f t="shared" si="1"/>
        <v>0</v>
      </c>
      <c r="AN65" s="43">
        <f>AM65+Juin!AM65</f>
        <v>0</v>
      </c>
    </row>
    <row r="66" spans="1:41" ht="13.5" thickBot="1" x14ac:dyDescent="0.25">
      <c r="A66" s="170"/>
      <c r="B66" s="160"/>
      <c r="C66" s="94" t="s">
        <v>11</v>
      </c>
      <c r="D66" s="23">
        <f>Juin!AK66+Juin!D66</f>
        <v>0</v>
      </c>
      <c r="E66" s="78">
        <f>Juin!E66-Juin!AK66</f>
        <v>0</v>
      </c>
      <c r="F66" s="189"/>
      <c r="G66" s="91"/>
      <c r="H66" s="57"/>
      <c r="I66" s="57"/>
      <c r="J66" s="20"/>
      <c r="K66" s="20"/>
      <c r="L66" s="20"/>
      <c r="M66" s="20"/>
      <c r="N66" s="20"/>
      <c r="O66" s="57"/>
      <c r="P66" s="57"/>
      <c r="Q66" s="20"/>
      <c r="R66" s="20"/>
      <c r="S66" s="20"/>
      <c r="T66" s="67"/>
      <c r="U66" s="20"/>
      <c r="V66" s="57"/>
      <c r="W66" s="57"/>
      <c r="X66" s="20"/>
      <c r="Y66" s="20"/>
      <c r="Z66" s="20"/>
      <c r="AA66" s="20"/>
      <c r="AB66" s="20"/>
      <c r="AC66" s="57"/>
      <c r="AD66" s="57"/>
      <c r="AE66" s="20"/>
      <c r="AF66" s="20"/>
      <c r="AG66" s="20"/>
      <c r="AH66" s="20"/>
      <c r="AI66" s="20"/>
      <c r="AJ66" s="57"/>
      <c r="AK66" s="57"/>
      <c r="AL66" s="109">
        <f t="shared" si="0"/>
        <v>0</v>
      </c>
      <c r="AM66" s="44">
        <f t="shared" si="1"/>
        <v>0</v>
      </c>
      <c r="AN66" s="44">
        <f>AM66+Juin!AM66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Juin!AK67+Juin!D67</f>
        <v>0</v>
      </c>
      <c r="E67" s="70">
        <f>Juin!E67-Juin!AK67</f>
        <v>0</v>
      </c>
      <c r="F67" s="189" t="s">
        <v>38</v>
      </c>
      <c r="G67" s="88"/>
      <c r="H67" s="54"/>
      <c r="I67" s="54"/>
      <c r="J67" s="19"/>
      <c r="K67" s="19"/>
      <c r="L67" s="19"/>
      <c r="M67" s="19"/>
      <c r="N67" s="19"/>
      <c r="O67" s="54"/>
      <c r="P67" s="54"/>
      <c r="Q67" s="19"/>
      <c r="R67" s="19"/>
      <c r="S67" s="19"/>
      <c r="T67" s="64"/>
      <c r="U67" s="19"/>
      <c r="V67" s="54"/>
      <c r="W67" s="54"/>
      <c r="X67" s="19"/>
      <c r="Y67" s="19"/>
      <c r="Z67" s="19"/>
      <c r="AA67" s="19"/>
      <c r="AB67" s="19"/>
      <c r="AC67" s="54"/>
      <c r="AD67" s="54"/>
      <c r="AE67" s="19"/>
      <c r="AF67" s="19"/>
      <c r="AG67" s="19"/>
      <c r="AH67" s="19"/>
      <c r="AI67" s="19"/>
      <c r="AJ67" s="54"/>
      <c r="AK67" s="54"/>
      <c r="AL67" s="107">
        <f t="shared" ref="AL67:AL130" si="2">SUM(G67:AK67)</f>
        <v>0</v>
      </c>
      <c r="AM67" s="46">
        <f t="shared" si="1"/>
        <v>0</v>
      </c>
      <c r="AN67" s="46">
        <f>AM67+Juin!AM67</f>
        <v>0</v>
      </c>
    </row>
    <row r="68" spans="1:41" ht="13.5" thickBot="1" x14ac:dyDescent="0.25">
      <c r="A68" s="169"/>
      <c r="B68" s="159"/>
      <c r="C68" s="93" t="s">
        <v>10</v>
      </c>
      <c r="D68" s="4">
        <f>Juin!AK68+Juin!D68</f>
        <v>0</v>
      </c>
      <c r="E68" s="32">
        <f>Juin!E68-Juin!AK68</f>
        <v>0</v>
      </c>
      <c r="F68" s="189"/>
      <c r="G68" s="89"/>
      <c r="H68" s="55"/>
      <c r="I68" s="55"/>
      <c r="J68" s="21"/>
      <c r="K68" s="21"/>
      <c r="L68" s="21"/>
      <c r="M68" s="21"/>
      <c r="N68" s="21"/>
      <c r="O68" s="55"/>
      <c r="P68" s="55"/>
      <c r="Q68" s="21"/>
      <c r="R68" s="21"/>
      <c r="S68" s="21"/>
      <c r="T68" s="65"/>
      <c r="U68" s="21"/>
      <c r="V68" s="55"/>
      <c r="W68" s="55"/>
      <c r="X68" s="21"/>
      <c r="Y68" s="21"/>
      <c r="Z68" s="21"/>
      <c r="AA68" s="21"/>
      <c r="AB68" s="21"/>
      <c r="AC68" s="55"/>
      <c r="AD68" s="55"/>
      <c r="AE68" s="21"/>
      <c r="AF68" s="21"/>
      <c r="AG68" s="21"/>
      <c r="AH68" s="21"/>
      <c r="AI68" s="21"/>
      <c r="AJ68" s="55"/>
      <c r="AK68" s="55"/>
      <c r="AL68" s="108">
        <f t="shared" si="2"/>
        <v>0</v>
      </c>
      <c r="AM68" s="43">
        <f t="shared" ref="AM68:AM131" si="3">H68+O68+V68+AC68+AJ68</f>
        <v>0</v>
      </c>
      <c r="AN68" s="43">
        <f>AM68+Juin!AM68</f>
        <v>0</v>
      </c>
    </row>
    <row r="69" spans="1:41" ht="13.5" thickBot="1" x14ac:dyDescent="0.25">
      <c r="A69" s="169"/>
      <c r="B69" s="159"/>
      <c r="C69" s="93" t="s">
        <v>13</v>
      </c>
      <c r="D69" s="4">
        <f>Juin!AK69+Juin!D69</f>
        <v>0</v>
      </c>
      <c r="E69" s="32">
        <f>Juin!E69-Juin!AK69</f>
        <v>0</v>
      </c>
      <c r="F69" s="189"/>
      <c r="G69" s="90"/>
      <c r="H69" s="56"/>
      <c r="I69" s="56"/>
      <c r="J69" s="13"/>
      <c r="K69" s="13"/>
      <c r="L69" s="13"/>
      <c r="M69" s="13"/>
      <c r="N69" s="13"/>
      <c r="O69" s="56"/>
      <c r="P69" s="56"/>
      <c r="Q69" s="13"/>
      <c r="R69" s="13"/>
      <c r="S69" s="13"/>
      <c r="T69" s="66"/>
      <c r="U69" s="13"/>
      <c r="V69" s="56"/>
      <c r="W69" s="56"/>
      <c r="X69" s="13"/>
      <c r="Y69" s="13"/>
      <c r="Z69" s="13"/>
      <c r="AA69" s="13"/>
      <c r="AB69" s="13"/>
      <c r="AC69" s="56"/>
      <c r="AD69" s="56"/>
      <c r="AE69" s="13"/>
      <c r="AF69" s="13"/>
      <c r="AG69" s="13"/>
      <c r="AH69" s="13"/>
      <c r="AI69" s="13"/>
      <c r="AJ69" s="56"/>
      <c r="AK69" s="56"/>
      <c r="AL69" s="108">
        <f t="shared" si="2"/>
        <v>0</v>
      </c>
      <c r="AM69" s="43">
        <f t="shared" si="3"/>
        <v>0</v>
      </c>
      <c r="AN69" s="43">
        <f>AM69+Juin!AM69</f>
        <v>0</v>
      </c>
    </row>
    <row r="70" spans="1:41" ht="13.5" thickBot="1" x14ac:dyDescent="0.25">
      <c r="A70" s="170"/>
      <c r="B70" s="160"/>
      <c r="C70" s="94" t="s">
        <v>11</v>
      </c>
      <c r="D70" s="23">
        <f>Juin!AK70+Juin!D70</f>
        <v>0</v>
      </c>
      <c r="E70" s="78">
        <f>Juin!E70-Juin!AK70</f>
        <v>0</v>
      </c>
      <c r="F70" s="189"/>
      <c r="G70" s="91"/>
      <c r="H70" s="57"/>
      <c r="I70" s="57"/>
      <c r="J70" s="20"/>
      <c r="K70" s="20"/>
      <c r="L70" s="20"/>
      <c r="M70" s="20"/>
      <c r="N70" s="20"/>
      <c r="O70" s="57"/>
      <c r="P70" s="57"/>
      <c r="Q70" s="20"/>
      <c r="R70" s="20"/>
      <c r="S70" s="20"/>
      <c r="T70" s="67"/>
      <c r="U70" s="20"/>
      <c r="V70" s="57"/>
      <c r="W70" s="57"/>
      <c r="X70" s="20"/>
      <c r="Y70" s="20"/>
      <c r="Z70" s="20"/>
      <c r="AA70" s="20"/>
      <c r="AB70" s="20"/>
      <c r="AC70" s="57"/>
      <c r="AD70" s="57"/>
      <c r="AE70" s="20"/>
      <c r="AF70" s="20"/>
      <c r="AG70" s="20"/>
      <c r="AH70" s="20"/>
      <c r="AI70" s="20"/>
      <c r="AJ70" s="57"/>
      <c r="AK70" s="57"/>
      <c r="AL70" s="109">
        <f t="shared" si="2"/>
        <v>0</v>
      </c>
      <c r="AM70" s="44">
        <f t="shared" si="3"/>
        <v>0</v>
      </c>
      <c r="AN70" s="44">
        <f>AM70+Juin!AM70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Juin!AK71+Juin!D71</f>
        <v>0</v>
      </c>
      <c r="E71" s="70">
        <f>Juin!E71-Juin!AK71</f>
        <v>0</v>
      </c>
      <c r="F71" s="189" t="s">
        <v>39</v>
      </c>
      <c r="G71" s="88"/>
      <c r="H71" s="54"/>
      <c r="I71" s="54"/>
      <c r="J71" s="19"/>
      <c r="K71" s="19"/>
      <c r="L71" s="19"/>
      <c r="M71" s="19"/>
      <c r="N71" s="19"/>
      <c r="O71" s="54"/>
      <c r="P71" s="54"/>
      <c r="Q71" s="19"/>
      <c r="R71" s="19"/>
      <c r="S71" s="19"/>
      <c r="T71" s="64"/>
      <c r="U71" s="19"/>
      <c r="V71" s="54"/>
      <c r="W71" s="54"/>
      <c r="X71" s="19"/>
      <c r="Y71" s="19"/>
      <c r="Z71" s="19"/>
      <c r="AA71" s="19"/>
      <c r="AB71" s="19"/>
      <c r="AC71" s="54"/>
      <c r="AD71" s="54"/>
      <c r="AE71" s="19"/>
      <c r="AF71" s="19"/>
      <c r="AG71" s="19"/>
      <c r="AH71" s="19"/>
      <c r="AI71" s="19"/>
      <c r="AJ71" s="54"/>
      <c r="AK71" s="54"/>
      <c r="AL71" s="107">
        <f t="shared" si="2"/>
        <v>0</v>
      </c>
      <c r="AM71" s="46">
        <f t="shared" si="3"/>
        <v>0</v>
      </c>
      <c r="AN71" s="46">
        <f>AM71+Juin!AM71</f>
        <v>0</v>
      </c>
    </row>
    <row r="72" spans="1:41" ht="13.5" thickBot="1" x14ac:dyDescent="0.25">
      <c r="A72" s="156"/>
      <c r="B72" s="159"/>
      <c r="C72" s="93" t="s">
        <v>10</v>
      </c>
      <c r="D72" s="4">
        <f>Juin!AK72+Juin!D72</f>
        <v>0</v>
      </c>
      <c r="E72" s="32">
        <f>Juin!E72-Juin!AK72</f>
        <v>0</v>
      </c>
      <c r="F72" s="189"/>
      <c r="G72" s="89"/>
      <c r="H72" s="55"/>
      <c r="I72" s="55"/>
      <c r="J72" s="21"/>
      <c r="K72" s="21"/>
      <c r="L72" s="21"/>
      <c r="M72" s="21"/>
      <c r="N72" s="21"/>
      <c r="O72" s="55"/>
      <c r="P72" s="55"/>
      <c r="Q72" s="21"/>
      <c r="R72" s="21"/>
      <c r="S72" s="21"/>
      <c r="T72" s="65"/>
      <c r="U72" s="21"/>
      <c r="V72" s="55"/>
      <c r="W72" s="55"/>
      <c r="X72" s="21"/>
      <c r="Y72" s="21"/>
      <c r="Z72" s="21"/>
      <c r="AA72" s="21"/>
      <c r="AB72" s="21"/>
      <c r="AC72" s="55"/>
      <c r="AD72" s="55"/>
      <c r="AE72" s="21"/>
      <c r="AF72" s="21"/>
      <c r="AG72" s="21"/>
      <c r="AH72" s="21"/>
      <c r="AI72" s="21"/>
      <c r="AJ72" s="55"/>
      <c r="AK72" s="55"/>
      <c r="AL72" s="108">
        <f t="shared" si="2"/>
        <v>0</v>
      </c>
      <c r="AM72" s="43">
        <f t="shared" si="3"/>
        <v>0</v>
      </c>
      <c r="AN72" s="43">
        <f>AM72+Juin!AM72</f>
        <v>0</v>
      </c>
    </row>
    <row r="73" spans="1:41" ht="13.5" thickBot="1" x14ac:dyDescent="0.25">
      <c r="A73" s="156"/>
      <c r="B73" s="159"/>
      <c r="C73" s="93" t="s">
        <v>13</v>
      </c>
      <c r="D73" s="4">
        <f>Juin!AK73+Juin!D73</f>
        <v>0</v>
      </c>
      <c r="E73" s="32">
        <f>Juin!E73-Juin!AK73</f>
        <v>0</v>
      </c>
      <c r="F73" s="189"/>
      <c r="G73" s="90"/>
      <c r="H73" s="56"/>
      <c r="I73" s="56"/>
      <c r="J73" s="13"/>
      <c r="K73" s="13"/>
      <c r="L73" s="13"/>
      <c r="M73" s="13"/>
      <c r="N73" s="13"/>
      <c r="O73" s="56"/>
      <c r="P73" s="56"/>
      <c r="Q73" s="13"/>
      <c r="R73" s="13"/>
      <c r="S73" s="13"/>
      <c r="T73" s="66"/>
      <c r="U73" s="13"/>
      <c r="V73" s="56"/>
      <c r="W73" s="56"/>
      <c r="X73" s="13"/>
      <c r="Y73" s="13"/>
      <c r="Z73" s="13"/>
      <c r="AA73" s="13"/>
      <c r="AB73" s="13"/>
      <c r="AC73" s="56"/>
      <c r="AD73" s="56"/>
      <c r="AE73" s="13"/>
      <c r="AF73" s="13"/>
      <c r="AG73" s="13"/>
      <c r="AH73" s="13"/>
      <c r="AI73" s="13"/>
      <c r="AJ73" s="56"/>
      <c r="AK73" s="56"/>
      <c r="AL73" s="108">
        <f t="shared" si="2"/>
        <v>0</v>
      </c>
      <c r="AM73" s="43">
        <f t="shared" si="3"/>
        <v>0</v>
      </c>
      <c r="AN73" s="43">
        <f>AM73+Juin!AM73</f>
        <v>0</v>
      </c>
    </row>
    <row r="74" spans="1:41" ht="13.5" thickBot="1" x14ac:dyDescent="0.25">
      <c r="A74" s="157"/>
      <c r="B74" s="160"/>
      <c r="C74" s="94" t="s">
        <v>11</v>
      </c>
      <c r="D74" s="23">
        <f>Juin!AK74+Juin!D74</f>
        <v>0</v>
      </c>
      <c r="E74" s="78">
        <f>Juin!E74-Juin!AK74</f>
        <v>0</v>
      </c>
      <c r="F74" s="189"/>
      <c r="G74" s="91"/>
      <c r="H74" s="57"/>
      <c r="I74" s="57"/>
      <c r="J74" s="20"/>
      <c r="K74" s="20"/>
      <c r="L74" s="20"/>
      <c r="M74" s="20"/>
      <c r="N74" s="20"/>
      <c r="O74" s="57"/>
      <c r="P74" s="57"/>
      <c r="Q74" s="20"/>
      <c r="R74" s="20"/>
      <c r="S74" s="20"/>
      <c r="T74" s="67"/>
      <c r="U74" s="20"/>
      <c r="V74" s="57"/>
      <c r="W74" s="57"/>
      <c r="X74" s="20"/>
      <c r="Y74" s="20"/>
      <c r="Z74" s="20"/>
      <c r="AA74" s="20"/>
      <c r="AB74" s="20"/>
      <c r="AC74" s="57"/>
      <c r="AD74" s="57"/>
      <c r="AE74" s="20"/>
      <c r="AF74" s="20"/>
      <c r="AG74" s="20"/>
      <c r="AH74" s="20"/>
      <c r="AI74" s="20"/>
      <c r="AJ74" s="57"/>
      <c r="AK74" s="57"/>
      <c r="AL74" s="109">
        <f t="shared" si="2"/>
        <v>0</v>
      </c>
      <c r="AM74" s="44">
        <f t="shared" si="3"/>
        <v>0</v>
      </c>
      <c r="AN74" s="44">
        <f>AM74+Juin!AM74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Juin!AK75+Juin!D75</f>
        <v>0</v>
      </c>
      <c r="E75" s="70">
        <f>Juin!E75-Juin!AK75</f>
        <v>30</v>
      </c>
      <c r="F75" s="189" t="s">
        <v>9</v>
      </c>
      <c r="G75" s="88"/>
      <c r="H75" s="54"/>
      <c r="I75" s="54"/>
      <c r="J75" s="19"/>
      <c r="K75" s="19"/>
      <c r="L75" s="19"/>
      <c r="M75" s="19"/>
      <c r="N75" s="19"/>
      <c r="O75" s="54"/>
      <c r="P75" s="54"/>
      <c r="Q75" s="19"/>
      <c r="R75" s="19"/>
      <c r="S75" s="19"/>
      <c r="T75" s="64"/>
      <c r="U75" s="19"/>
      <c r="V75" s="54"/>
      <c r="W75" s="54"/>
      <c r="X75" s="19"/>
      <c r="Y75" s="19"/>
      <c r="Z75" s="19"/>
      <c r="AA75" s="19"/>
      <c r="AB75" s="19"/>
      <c r="AC75" s="54"/>
      <c r="AD75" s="54"/>
      <c r="AE75" s="19"/>
      <c r="AF75" s="19"/>
      <c r="AG75" s="19"/>
      <c r="AH75" s="19"/>
      <c r="AI75" s="19"/>
      <c r="AJ75" s="54"/>
      <c r="AK75" s="54"/>
      <c r="AL75" s="107">
        <f t="shared" si="2"/>
        <v>0</v>
      </c>
      <c r="AM75" s="46">
        <f t="shared" si="3"/>
        <v>0</v>
      </c>
      <c r="AN75" s="46">
        <f>AM75+Juin!AM75</f>
        <v>0</v>
      </c>
    </row>
    <row r="76" spans="1:41" ht="13.5" thickBot="1" x14ac:dyDescent="0.25">
      <c r="A76" s="169"/>
      <c r="B76" s="159"/>
      <c r="C76" s="93" t="s">
        <v>10</v>
      </c>
      <c r="D76" s="4">
        <f>Juin!AK76+Juin!D76</f>
        <v>0</v>
      </c>
      <c r="E76" s="32">
        <f>Juin!E76-Juin!AK76</f>
        <v>0</v>
      </c>
      <c r="F76" s="189"/>
      <c r="G76" s="89"/>
      <c r="H76" s="55"/>
      <c r="I76" s="55"/>
      <c r="J76" s="21"/>
      <c r="K76" s="21"/>
      <c r="L76" s="21"/>
      <c r="M76" s="21"/>
      <c r="N76" s="21"/>
      <c r="O76" s="55"/>
      <c r="P76" s="55"/>
      <c r="Q76" s="21"/>
      <c r="R76" s="21"/>
      <c r="S76" s="21"/>
      <c r="T76" s="65"/>
      <c r="U76" s="21"/>
      <c r="V76" s="55"/>
      <c r="W76" s="55"/>
      <c r="X76" s="21"/>
      <c r="Y76" s="21"/>
      <c r="Z76" s="21"/>
      <c r="AA76" s="21"/>
      <c r="AB76" s="21"/>
      <c r="AC76" s="55"/>
      <c r="AD76" s="55"/>
      <c r="AE76" s="21"/>
      <c r="AF76" s="21"/>
      <c r="AG76" s="21"/>
      <c r="AH76" s="21"/>
      <c r="AI76" s="21"/>
      <c r="AJ76" s="55"/>
      <c r="AK76" s="55"/>
      <c r="AL76" s="108">
        <f t="shared" si="2"/>
        <v>0</v>
      </c>
      <c r="AM76" s="43">
        <f t="shared" si="3"/>
        <v>0</v>
      </c>
      <c r="AN76" s="43">
        <f>AM76+Juin!AM76</f>
        <v>0</v>
      </c>
    </row>
    <row r="77" spans="1:41" ht="13.5" thickBot="1" x14ac:dyDescent="0.25">
      <c r="A77" s="169"/>
      <c r="B77" s="159"/>
      <c r="C77" s="93" t="s">
        <v>13</v>
      </c>
      <c r="D77" s="4">
        <f>Juin!AK77+Juin!D77</f>
        <v>0</v>
      </c>
      <c r="E77" s="32">
        <f>Juin!E77-Juin!AK77</f>
        <v>0</v>
      </c>
      <c r="F77" s="189"/>
      <c r="G77" s="90"/>
      <c r="H77" s="56"/>
      <c r="I77" s="56"/>
      <c r="J77" s="13"/>
      <c r="K77" s="13"/>
      <c r="L77" s="13"/>
      <c r="M77" s="13"/>
      <c r="N77" s="13"/>
      <c r="O77" s="56"/>
      <c r="P77" s="56"/>
      <c r="Q77" s="13"/>
      <c r="R77" s="13"/>
      <c r="S77" s="13"/>
      <c r="T77" s="66"/>
      <c r="U77" s="13"/>
      <c r="V77" s="56"/>
      <c r="W77" s="56"/>
      <c r="X77" s="13"/>
      <c r="Y77" s="13"/>
      <c r="Z77" s="13"/>
      <c r="AA77" s="13"/>
      <c r="AB77" s="13"/>
      <c r="AC77" s="56"/>
      <c r="AD77" s="56"/>
      <c r="AE77" s="13"/>
      <c r="AF77" s="13"/>
      <c r="AG77" s="13"/>
      <c r="AH77" s="13"/>
      <c r="AI77" s="13"/>
      <c r="AJ77" s="56"/>
      <c r="AK77" s="56"/>
      <c r="AL77" s="108">
        <f t="shared" si="2"/>
        <v>0</v>
      </c>
      <c r="AM77" s="43">
        <f t="shared" si="3"/>
        <v>0</v>
      </c>
      <c r="AN77" s="43">
        <f>AM77+Juin!AM77</f>
        <v>0</v>
      </c>
    </row>
    <row r="78" spans="1:41" ht="13.5" thickBot="1" x14ac:dyDescent="0.25">
      <c r="A78" s="170"/>
      <c r="B78" s="160"/>
      <c r="C78" s="94" t="s">
        <v>11</v>
      </c>
      <c r="D78" s="23">
        <f>Juin!AK78+Juin!D78</f>
        <v>0</v>
      </c>
      <c r="E78" s="78">
        <f>Juin!E78-Juin!AK78</f>
        <v>0</v>
      </c>
      <c r="F78" s="189"/>
      <c r="G78" s="91"/>
      <c r="H78" s="57"/>
      <c r="I78" s="57"/>
      <c r="J78" s="20"/>
      <c r="K78" s="20"/>
      <c r="L78" s="20"/>
      <c r="M78" s="20"/>
      <c r="N78" s="20"/>
      <c r="O78" s="57"/>
      <c r="P78" s="57"/>
      <c r="Q78" s="20"/>
      <c r="R78" s="20"/>
      <c r="S78" s="20"/>
      <c r="T78" s="67"/>
      <c r="U78" s="20"/>
      <c r="V78" s="57"/>
      <c r="W78" s="57"/>
      <c r="X78" s="20"/>
      <c r="Y78" s="20"/>
      <c r="Z78" s="20"/>
      <c r="AA78" s="20"/>
      <c r="AB78" s="20"/>
      <c r="AC78" s="57"/>
      <c r="AD78" s="57"/>
      <c r="AE78" s="20"/>
      <c r="AF78" s="20"/>
      <c r="AG78" s="20"/>
      <c r="AH78" s="20"/>
      <c r="AI78" s="20"/>
      <c r="AJ78" s="57"/>
      <c r="AK78" s="57"/>
      <c r="AL78" s="109">
        <f t="shared" si="2"/>
        <v>0</v>
      </c>
      <c r="AM78" s="44">
        <f t="shared" si="3"/>
        <v>0</v>
      </c>
      <c r="AN78" s="44">
        <f>AM78+Juin!AM78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Juin!AK79+Juin!D79</f>
        <v>0</v>
      </c>
      <c r="E79" s="70">
        <f>Juin!E79-Juin!AK79</f>
        <v>30</v>
      </c>
      <c r="F79" s="164" t="s">
        <v>21</v>
      </c>
      <c r="G79" s="88"/>
      <c r="H79" s="54"/>
      <c r="I79" s="54"/>
      <c r="J79" s="19"/>
      <c r="K79" s="19"/>
      <c r="L79" s="19"/>
      <c r="M79" s="19"/>
      <c r="N79" s="19"/>
      <c r="O79" s="54"/>
      <c r="P79" s="54"/>
      <c r="Q79" s="19"/>
      <c r="R79" s="19"/>
      <c r="S79" s="19"/>
      <c r="T79" s="64"/>
      <c r="U79" s="19"/>
      <c r="V79" s="54"/>
      <c r="W79" s="54"/>
      <c r="X79" s="19"/>
      <c r="Y79" s="19"/>
      <c r="Z79" s="19"/>
      <c r="AA79" s="19"/>
      <c r="AB79" s="19"/>
      <c r="AC79" s="54"/>
      <c r="AD79" s="54"/>
      <c r="AE79" s="19"/>
      <c r="AF79" s="19"/>
      <c r="AG79" s="19"/>
      <c r="AH79" s="19"/>
      <c r="AI79" s="19"/>
      <c r="AJ79" s="54"/>
      <c r="AK79" s="54"/>
      <c r="AL79" s="112">
        <f t="shared" si="2"/>
        <v>0</v>
      </c>
      <c r="AM79" s="46">
        <f t="shared" si="3"/>
        <v>0</v>
      </c>
      <c r="AN79" s="46">
        <f>AM79+Juin!AM79</f>
        <v>0</v>
      </c>
      <c r="AO79" s="47"/>
    </row>
    <row r="80" spans="1:41" x14ac:dyDescent="0.2">
      <c r="A80" s="156"/>
      <c r="B80" s="159"/>
      <c r="C80" s="93" t="s">
        <v>10</v>
      </c>
      <c r="D80" s="9">
        <f>Juin!AK80+Juin!D80</f>
        <v>0</v>
      </c>
      <c r="E80" s="32">
        <f>Juin!E80-Juin!AK80</f>
        <v>0</v>
      </c>
      <c r="F80" s="162"/>
      <c r="G80" s="90"/>
      <c r="H80" s="56"/>
      <c r="I80" s="56"/>
      <c r="J80" s="13"/>
      <c r="K80" s="13"/>
      <c r="L80" s="13"/>
      <c r="M80" s="13"/>
      <c r="N80" s="13"/>
      <c r="O80" s="56"/>
      <c r="P80" s="56"/>
      <c r="Q80" s="13"/>
      <c r="R80" s="13"/>
      <c r="S80" s="13"/>
      <c r="T80" s="66"/>
      <c r="U80" s="13"/>
      <c r="V80" s="56"/>
      <c r="W80" s="56"/>
      <c r="X80" s="13"/>
      <c r="Y80" s="13"/>
      <c r="Z80" s="13"/>
      <c r="AA80" s="13"/>
      <c r="AB80" s="13"/>
      <c r="AC80" s="56"/>
      <c r="AD80" s="56"/>
      <c r="AE80" s="13"/>
      <c r="AF80" s="13"/>
      <c r="AG80" s="13"/>
      <c r="AH80" s="13"/>
      <c r="AI80" s="13"/>
      <c r="AJ80" s="56"/>
      <c r="AK80" s="56"/>
      <c r="AL80" s="113">
        <f t="shared" si="2"/>
        <v>0</v>
      </c>
      <c r="AM80" s="43">
        <f t="shared" si="3"/>
        <v>0</v>
      </c>
      <c r="AN80" s="43">
        <f>AM80+Juin!AM80</f>
        <v>0</v>
      </c>
      <c r="AO80" s="47"/>
    </row>
    <row r="81" spans="1:41" x14ac:dyDescent="0.2">
      <c r="A81" s="156"/>
      <c r="B81" s="159"/>
      <c r="C81" s="93" t="s">
        <v>13</v>
      </c>
      <c r="D81" s="9">
        <f>Juin!AK81+Juin!D81</f>
        <v>0</v>
      </c>
      <c r="E81" s="32">
        <f>Juin!E81-Juin!AK81</f>
        <v>0</v>
      </c>
      <c r="F81" s="162"/>
      <c r="G81" s="90"/>
      <c r="H81" s="56"/>
      <c r="I81" s="56"/>
      <c r="J81" s="13"/>
      <c r="K81" s="13"/>
      <c r="L81" s="13"/>
      <c r="M81" s="13"/>
      <c r="N81" s="13"/>
      <c r="O81" s="56"/>
      <c r="P81" s="56"/>
      <c r="Q81" s="13"/>
      <c r="R81" s="13"/>
      <c r="S81" s="13"/>
      <c r="T81" s="66"/>
      <c r="U81" s="13"/>
      <c r="V81" s="56"/>
      <c r="W81" s="56"/>
      <c r="X81" s="13"/>
      <c r="Y81" s="13"/>
      <c r="Z81" s="13"/>
      <c r="AA81" s="13"/>
      <c r="AB81" s="13"/>
      <c r="AC81" s="56"/>
      <c r="AD81" s="56"/>
      <c r="AE81" s="13"/>
      <c r="AF81" s="13"/>
      <c r="AG81" s="13"/>
      <c r="AH81" s="13"/>
      <c r="AI81" s="13"/>
      <c r="AJ81" s="56"/>
      <c r="AK81" s="56"/>
      <c r="AL81" s="113">
        <f t="shared" si="2"/>
        <v>0</v>
      </c>
      <c r="AM81" s="43">
        <f t="shared" si="3"/>
        <v>0</v>
      </c>
      <c r="AN81" s="43">
        <f>AM81+Juin!AM81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Juin!AK82+Juin!D82</f>
        <v>0</v>
      </c>
      <c r="E82" s="78">
        <f>Juin!E82-Juin!AK82</f>
        <v>0</v>
      </c>
      <c r="F82" s="163"/>
      <c r="G82" s="91"/>
      <c r="H82" s="57"/>
      <c r="I82" s="57"/>
      <c r="J82" s="20"/>
      <c r="K82" s="20"/>
      <c r="L82" s="20"/>
      <c r="M82" s="20"/>
      <c r="N82" s="20"/>
      <c r="O82" s="57"/>
      <c r="P82" s="57"/>
      <c r="Q82" s="20"/>
      <c r="R82" s="20"/>
      <c r="S82" s="20"/>
      <c r="T82" s="67"/>
      <c r="U82" s="20"/>
      <c r="V82" s="57"/>
      <c r="W82" s="57"/>
      <c r="X82" s="20"/>
      <c r="Y82" s="20"/>
      <c r="Z82" s="20"/>
      <c r="AA82" s="20"/>
      <c r="AB82" s="20"/>
      <c r="AC82" s="57"/>
      <c r="AD82" s="57"/>
      <c r="AE82" s="20"/>
      <c r="AF82" s="20"/>
      <c r="AG82" s="20"/>
      <c r="AH82" s="20"/>
      <c r="AI82" s="20"/>
      <c r="AJ82" s="57"/>
      <c r="AK82" s="57"/>
      <c r="AL82" s="114">
        <f t="shared" si="2"/>
        <v>0</v>
      </c>
      <c r="AM82" s="44">
        <f t="shared" si="3"/>
        <v>0</v>
      </c>
      <c r="AN82" s="44">
        <f>AM82+Juin!AM82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Juin!AK83+Juin!D83</f>
        <v>0</v>
      </c>
      <c r="E83" s="70">
        <f>Juin!E83-Juin!AK83</f>
        <v>30</v>
      </c>
      <c r="F83" s="164" t="s">
        <v>9</v>
      </c>
      <c r="G83" s="88"/>
      <c r="H83" s="54"/>
      <c r="I83" s="54"/>
      <c r="J83" s="19"/>
      <c r="K83" s="19"/>
      <c r="L83" s="19"/>
      <c r="M83" s="19"/>
      <c r="N83" s="19"/>
      <c r="O83" s="54"/>
      <c r="P83" s="54"/>
      <c r="Q83" s="19"/>
      <c r="R83" s="19"/>
      <c r="S83" s="19"/>
      <c r="T83" s="64"/>
      <c r="U83" s="19"/>
      <c r="V83" s="54"/>
      <c r="W83" s="54"/>
      <c r="X83" s="19"/>
      <c r="Y83" s="19"/>
      <c r="Z83" s="19"/>
      <c r="AA83" s="19"/>
      <c r="AB83" s="19"/>
      <c r="AC83" s="54"/>
      <c r="AD83" s="54"/>
      <c r="AE83" s="19"/>
      <c r="AF83" s="19"/>
      <c r="AG83" s="19"/>
      <c r="AH83" s="19"/>
      <c r="AI83" s="19"/>
      <c r="AJ83" s="54"/>
      <c r="AK83" s="54"/>
      <c r="AL83" s="112">
        <f t="shared" si="2"/>
        <v>0</v>
      </c>
      <c r="AM83" s="46">
        <f t="shared" si="3"/>
        <v>0</v>
      </c>
      <c r="AN83" s="46">
        <f>AM83+Juin!AM83</f>
        <v>0</v>
      </c>
      <c r="AO83" s="39"/>
    </row>
    <row r="84" spans="1:41" x14ac:dyDescent="0.2">
      <c r="A84" s="169"/>
      <c r="B84" s="159"/>
      <c r="C84" s="93" t="s">
        <v>10</v>
      </c>
      <c r="D84" s="9">
        <f>Juin!AK84+Juin!D84</f>
        <v>0</v>
      </c>
      <c r="E84" s="32">
        <f>Juin!E84-Juin!AK84</f>
        <v>0</v>
      </c>
      <c r="F84" s="162"/>
      <c r="G84" s="90"/>
      <c r="H84" s="56"/>
      <c r="I84" s="56"/>
      <c r="J84" s="13"/>
      <c r="K84" s="13"/>
      <c r="L84" s="13"/>
      <c r="M84" s="13"/>
      <c r="N84" s="13"/>
      <c r="O84" s="56"/>
      <c r="P84" s="56"/>
      <c r="Q84" s="13"/>
      <c r="R84" s="13"/>
      <c r="S84" s="13"/>
      <c r="T84" s="66"/>
      <c r="U84" s="13"/>
      <c r="V84" s="56"/>
      <c r="W84" s="56"/>
      <c r="X84" s="13"/>
      <c r="Y84" s="13"/>
      <c r="Z84" s="13"/>
      <c r="AA84" s="13"/>
      <c r="AB84" s="13"/>
      <c r="AC84" s="56"/>
      <c r="AD84" s="56"/>
      <c r="AE84" s="13"/>
      <c r="AF84" s="13"/>
      <c r="AG84" s="13"/>
      <c r="AH84" s="13"/>
      <c r="AI84" s="13"/>
      <c r="AJ84" s="56"/>
      <c r="AK84" s="56"/>
      <c r="AL84" s="113">
        <f t="shared" si="2"/>
        <v>0</v>
      </c>
      <c r="AM84" s="43">
        <f t="shared" si="3"/>
        <v>0</v>
      </c>
      <c r="AN84" s="43">
        <f>AM84+Juin!AM84</f>
        <v>0</v>
      </c>
    </row>
    <row r="85" spans="1:41" x14ac:dyDescent="0.2">
      <c r="A85" s="169"/>
      <c r="B85" s="159"/>
      <c r="C85" s="93" t="s">
        <v>13</v>
      </c>
      <c r="D85" s="9">
        <f>Juin!AK85+Juin!D85</f>
        <v>0</v>
      </c>
      <c r="E85" s="32">
        <f>Juin!E85-Juin!AK85</f>
        <v>0</v>
      </c>
      <c r="F85" s="162"/>
      <c r="G85" s="90"/>
      <c r="H85" s="56"/>
      <c r="I85" s="56"/>
      <c r="J85" s="13"/>
      <c r="K85" s="13"/>
      <c r="L85" s="13"/>
      <c r="M85" s="13"/>
      <c r="N85" s="13"/>
      <c r="O85" s="56"/>
      <c r="P85" s="56"/>
      <c r="Q85" s="13"/>
      <c r="R85" s="13"/>
      <c r="S85" s="13"/>
      <c r="T85" s="66"/>
      <c r="U85" s="13"/>
      <c r="V85" s="56"/>
      <c r="W85" s="56"/>
      <c r="X85" s="13"/>
      <c r="Y85" s="13"/>
      <c r="Z85" s="13"/>
      <c r="AA85" s="13"/>
      <c r="AB85" s="13"/>
      <c r="AC85" s="56"/>
      <c r="AD85" s="56"/>
      <c r="AE85" s="13"/>
      <c r="AF85" s="13"/>
      <c r="AG85" s="13"/>
      <c r="AH85" s="13"/>
      <c r="AI85" s="13"/>
      <c r="AJ85" s="56"/>
      <c r="AK85" s="56"/>
      <c r="AL85" s="113">
        <f t="shared" si="2"/>
        <v>0</v>
      </c>
      <c r="AM85" s="43">
        <f t="shared" si="3"/>
        <v>0</v>
      </c>
      <c r="AN85" s="43">
        <f>AM85+Juin!AM85</f>
        <v>0</v>
      </c>
    </row>
    <row r="86" spans="1:41" ht="13.5" thickBot="1" x14ac:dyDescent="0.25">
      <c r="A86" s="170"/>
      <c r="B86" s="160"/>
      <c r="C86" s="94" t="s">
        <v>11</v>
      </c>
      <c r="D86" s="24">
        <f>Juin!AK86+Juin!D86</f>
        <v>0</v>
      </c>
      <c r="E86" s="78">
        <f>Juin!E86-Juin!AK86</f>
        <v>0</v>
      </c>
      <c r="F86" s="163"/>
      <c r="G86" s="91"/>
      <c r="H86" s="57"/>
      <c r="I86" s="57"/>
      <c r="J86" s="20"/>
      <c r="K86" s="20"/>
      <c r="L86" s="20"/>
      <c r="M86" s="20"/>
      <c r="N86" s="20"/>
      <c r="O86" s="57"/>
      <c r="P86" s="57"/>
      <c r="Q86" s="20"/>
      <c r="R86" s="20"/>
      <c r="S86" s="20"/>
      <c r="T86" s="67"/>
      <c r="U86" s="20"/>
      <c r="V86" s="57"/>
      <c r="W86" s="57"/>
      <c r="X86" s="20"/>
      <c r="Y86" s="20"/>
      <c r="Z86" s="20"/>
      <c r="AA86" s="20"/>
      <c r="AB86" s="20"/>
      <c r="AC86" s="57"/>
      <c r="AD86" s="57"/>
      <c r="AE86" s="20"/>
      <c r="AF86" s="20"/>
      <c r="AG86" s="20"/>
      <c r="AH86" s="20"/>
      <c r="AI86" s="20"/>
      <c r="AJ86" s="57"/>
      <c r="AK86" s="57"/>
      <c r="AL86" s="114">
        <f t="shared" si="2"/>
        <v>0</v>
      </c>
      <c r="AM86" s="44">
        <f t="shared" si="3"/>
        <v>0</v>
      </c>
      <c r="AN86" s="44">
        <f>AM86+Juin!AM86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Juin!AK87+Juin!D87</f>
        <v>0</v>
      </c>
      <c r="E87" s="70">
        <f>Juin!E87-Juin!AK87</f>
        <v>0</v>
      </c>
      <c r="F87" s="164" t="s">
        <v>38</v>
      </c>
      <c r="G87" s="88"/>
      <c r="H87" s="54"/>
      <c r="I87" s="54"/>
      <c r="J87" s="19"/>
      <c r="K87" s="19"/>
      <c r="L87" s="19"/>
      <c r="M87" s="19"/>
      <c r="N87" s="19"/>
      <c r="O87" s="54"/>
      <c r="P87" s="54"/>
      <c r="Q87" s="19"/>
      <c r="R87" s="19"/>
      <c r="S87" s="19"/>
      <c r="T87" s="64"/>
      <c r="U87" s="19"/>
      <c r="V87" s="54"/>
      <c r="W87" s="54"/>
      <c r="X87" s="19"/>
      <c r="Y87" s="19"/>
      <c r="Z87" s="19"/>
      <c r="AA87" s="19"/>
      <c r="AB87" s="19"/>
      <c r="AC87" s="54"/>
      <c r="AD87" s="54"/>
      <c r="AE87" s="19"/>
      <c r="AF87" s="19"/>
      <c r="AG87" s="19"/>
      <c r="AH87" s="19"/>
      <c r="AI87" s="19"/>
      <c r="AJ87" s="54"/>
      <c r="AK87" s="54"/>
      <c r="AL87" s="112">
        <f t="shared" si="2"/>
        <v>0</v>
      </c>
      <c r="AM87" s="46">
        <f t="shared" si="3"/>
        <v>0</v>
      </c>
      <c r="AN87" s="46">
        <f>AM87+Juin!AM87</f>
        <v>0</v>
      </c>
    </row>
    <row r="88" spans="1:41" x14ac:dyDescent="0.2">
      <c r="A88" s="169"/>
      <c r="B88" s="159"/>
      <c r="C88" s="93" t="s">
        <v>10</v>
      </c>
      <c r="D88" s="9">
        <f>Juin!AK88+Juin!D88</f>
        <v>0</v>
      </c>
      <c r="E88" s="32">
        <f>Juin!E88-Juin!AK88</f>
        <v>0</v>
      </c>
      <c r="F88" s="162"/>
      <c r="G88" s="90"/>
      <c r="H88" s="56"/>
      <c r="I88" s="56"/>
      <c r="J88" s="13"/>
      <c r="K88" s="13"/>
      <c r="L88" s="13"/>
      <c r="M88" s="13"/>
      <c r="N88" s="13"/>
      <c r="O88" s="56"/>
      <c r="P88" s="56"/>
      <c r="Q88" s="13"/>
      <c r="R88" s="13"/>
      <c r="S88" s="13"/>
      <c r="T88" s="66"/>
      <c r="U88" s="13"/>
      <c r="V88" s="56"/>
      <c r="W88" s="56"/>
      <c r="X88" s="13"/>
      <c r="Y88" s="13"/>
      <c r="Z88" s="13"/>
      <c r="AA88" s="13"/>
      <c r="AB88" s="13"/>
      <c r="AC88" s="56"/>
      <c r="AD88" s="56"/>
      <c r="AE88" s="13"/>
      <c r="AF88" s="13"/>
      <c r="AG88" s="13"/>
      <c r="AH88" s="13"/>
      <c r="AI88" s="13"/>
      <c r="AJ88" s="56"/>
      <c r="AK88" s="56"/>
      <c r="AL88" s="113">
        <f t="shared" si="2"/>
        <v>0</v>
      </c>
      <c r="AM88" s="43">
        <f t="shared" si="3"/>
        <v>0</v>
      </c>
      <c r="AN88" s="43">
        <f>AM88+Juin!AM88</f>
        <v>0</v>
      </c>
    </row>
    <row r="89" spans="1:41" x14ac:dyDescent="0.2">
      <c r="A89" s="169"/>
      <c r="B89" s="159"/>
      <c r="C89" s="93" t="s">
        <v>13</v>
      </c>
      <c r="D89" s="9">
        <f>Juin!AK89+Juin!D89</f>
        <v>0</v>
      </c>
      <c r="E89" s="32">
        <f>Juin!E89-Juin!AK89</f>
        <v>0</v>
      </c>
      <c r="F89" s="162"/>
      <c r="G89" s="90"/>
      <c r="H89" s="56"/>
      <c r="I89" s="56"/>
      <c r="J89" s="13"/>
      <c r="K89" s="13"/>
      <c r="L89" s="13"/>
      <c r="M89" s="13"/>
      <c r="N89" s="13"/>
      <c r="O89" s="56"/>
      <c r="P89" s="56"/>
      <c r="Q89" s="13"/>
      <c r="R89" s="13"/>
      <c r="S89" s="13"/>
      <c r="T89" s="66"/>
      <c r="U89" s="13"/>
      <c r="V89" s="56"/>
      <c r="W89" s="56"/>
      <c r="X89" s="13"/>
      <c r="Y89" s="13"/>
      <c r="Z89" s="13"/>
      <c r="AA89" s="13"/>
      <c r="AB89" s="13"/>
      <c r="AC89" s="56"/>
      <c r="AD89" s="56"/>
      <c r="AE89" s="13"/>
      <c r="AF89" s="13"/>
      <c r="AG89" s="13"/>
      <c r="AH89" s="13"/>
      <c r="AI89" s="13"/>
      <c r="AJ89" s="56"/>
      <c r="AK89" s="56"/>
      <c r="AL89" s="113">
        <f t="shared" si="2"/>
        <v>0</v>
      </c>
      <c r="AM89" s="43">
        <f t="shared" si="3"/>
        <v>0</v>
      </c>
      <c r="AN89" s="43">
        <f>AM89+Juin!AM89</f>
        <v>0</v>
      </c>
    </row>
    <row r="90" spans="1:41" ht="13.5" thickBot="1" x14ac:dyDescent="0.25">
      <c r="A90" s="170"/>
      <c r="B90" s="160"/>
      <c r="C90" s="94" t="s">
        <v>11</v>
      </c>
      <c r="D90" s="24">
        <f>Juin!AK90+Juin!D90</f>
        <v>0</v>
      </c>
      <c r="E90" s="78">
        <f>Juin!E90-Juin!AK90</f>
        <v>0</v>
      </c>
      <c r="F90" s="163"/>
      <c r="G90" s="91"/>
      <c r="H90" s="57"/>
      <c r="I90" s="57"/>
      <c r="J90" s="20"/>
      <c r="K90" s="20"/>
      <c r="L90" s="20"/>
      <c r="M90" s="20"/>
      <c r="N90" s="20"/>
      <c r="O90" s="57"/>
      <c r="P90" s="57"/>
      <c r="Q90" s="20"/>
      <c r="R90" s="20"/>
      <c r="S90" s="20"/>
      <c r="T90" s="67"/>
      <c r="U90" s="20"/>
      <c r="V90" s="57"/>
      <c r="W90" s="57"/>
      <c r="X90" s="20"/>
      <c r="Y90" s="20"/>
      <c r="Z90" s="20"/>
      <c r="AA90" s="20"/>
      <c r="AB90" s="20"/>
      <c r="AC90" s="57"/>
      <c r="AD90" s="57"/>
      <c r="AE90" s="20"/>
      <c r="AF90" s="20"/>
      <c r="AG90" s="20"/>
      <c r="AH90" s="20"/>
      <c r="AI90" s="20"/>
      <c r="AJ90" s="57"/>
      <c r="AK90" s="57"/>
      <c r="AL90" s="114">
        <f t="shared" si="2"/>
        <v>0</v>
      </c>
      <c r="AM90" s="44">
        <f t="shared" si="3"/>
        <v>0</v>
      </c>
      <c r="AN90" s="44">
        <f>AM90+Juin!AM90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Juin!AK91+Juin!D91</f>
        <v>0</v>
      </c>
      <c r="E91" s="70">
        <f>Juin!E91-Juin!AK91</f>
        <v>30</v>
      </c>
      <c r="F91" s="164" t="s">
        <v>9</v>
      </c>
      <c r="G91" s="88"/>
      <c r="H91" s="54"/>
      <c r="I91" s="54"/>
      <c r="J91" s="19"/>
      <c r="K91" s="19"/>
      <c r="L91" s="19"/>
      <c r="M91" s="19"/>
      <c r="N91" s="19"/>
      <c r="O91" s="54"/>
      <c r="P91" s="54"/>
      <c r="Q91" s="19"/>
      <c r="R91" s="19"/>
      <c r="S91" s="19"/>
      <c r="T91" s="64"/>
      <c r="U91" s="19"/>
      <c r="V91" s="54"/>
      <c r="W91" s="54"/>
      <c r="X91" s="19"/>
      <c r="Y91" s="19"/>
      <c r="Z91" s="19"/>
      <c r="AA91" s="19"/>
      <c r="AB91" s="19"/>
      <c r="AC91" s="54"/>
      <c r="AD91" s="54"/>
      <c r="AE91" s="19"/>
      <c r="AF91" s="19"/>
      <c r="AG91" s="19"/>
      <c r="AH91" s="19"/>
      <c r="AI91" s="19"/>
      <c r="AJ91" s="54"/>
      <c r="AK91" s="54"/>
      <c r="AL91" s="112">
        <f t="shared" si="2"/>
        <v>0</v>
      </c>
      <c r="AM91" s="46">
        <f t="shared" si="3"/>
        <v>0</v>
      </c>
      <c r="AN91" s="46">
        <f>AM91+Juin!AM91</f>
        <v>0</v>
      </c>
    </row>
    <row r="92" spans="1:41" x14ac:dyDescent="0.2">
      <c r="A92" s="169"/>
      <c r="B92" s="159"/>
      <c r="C92" s="93" t="s">
        <v>10</v>
      </c>
      <c r="D92" s="9">
        <f>Juin!AK92+Juin!D92</f>
        <v>0</v>
      </c>
      <c r="E92" s="32">
        <f>Juin!E92-Juin!AK92</f>
        <v>0</v>
      </c>
      <c r="F92" s="162"/>
      <c r="G92" s="90"/>
      <c r="H92" s="56"/>
      <c r="I92" s="56"/>
      <c r="J92" s="13"/>
      <c r="K92" s="13"/>
      <c r="L92" s="13"/>
      <c r="M92" s="13"/>
      <c r="N92" s="13"/>
      <c r="O92" s="56"/>
      <c r="P92" s="56"/>
      <c r="Q92" s="13"/>
      <c r="R92" s="13"/>
      <c r="S92" s="13"/>
      <c r="T92" s="66"/>
      <c r="U92" s="13"/>
      <c r="V92" s="56"/>
      <c r="W92" s="56"/>
      <c r="X92" s="13"/>
      <c r="Y92" s="13"/>
      <c r="Z92" s="13"/>
      <c r="AA92" s="13"/>
      <c r="AB92" s="13"/>
      <c r="AC92" s="56"/>
      <c r="AD92" s="56"/>
      <c r="AE92" s="13"/>
      <c r="AF92" s="13"/>
      <c r="AG92" s="13"/>
      <c r="AH92" s="13"/>
      <c r="AI92" s="13"/>
      <c r="AJ92" s="56"/>
      <c r="AK92" s="56"/>
      <c r="AL92" s="113">
        <f t="shared" si="2"/>
        <v>0</v>
      </c>
      <c r="AM92" s="43">
        <f t="shared" si="3"/>
        <v>0</v>
      </c>
      <c r="AN92" s="43">
        <f>AM92+Juin!AM92</f>
        <v>0</v>
      </c>
    </row>
    <row r="93" spans="1:41" x14ac:dyDescent="0.2">
      <c r="A93" s="169"/>
      <c r="B93" s="159"/>
      <c r="C93" s="93" t="s">
        <v>13</v>
      </c>
      <c r="D93" s="9">
        <f>Juin!AK93+Juin!D93</f>
        <v>0</v>
      </c>
      <c r="E93" s="32">
        <f>Juin!E93-Juin!AK93</f>
        <v>0</v>
      </c>
      <c r="F93" s="162"/>
      <c r="G93" s="90"/>
      <c r="H93" s="56"/>
      <c r="I93" s="56"/>
      <c r="J93" s="13"/>
      <c r="K93" s="13"/>
      <c r="L93" s="13"/>
      <c r="M93" s="13"/>
      <c r="N93" s="13"/>
      <c r="O93" s="56"/>
      <c r="P93" s="56"/>
      <c r="Q93" s="13"/>
      <c r="R93" s="13"/>
      <c r="S93" s="13"/>
      <c r="T93" s="66"/>
      <c r="U93" s="13"/>
      <c r="V93" s="56"/>
      <c r="W93" s="56"/>
      <c r="X93" s="13"/>
      <c r="Y93" s="13"/>
      <c r="Z93" s="13"/>
      <c r="AA93" s="13"/>
      <c r="AB93" s="13"/>
      <c r="AC93" s="56"/>
      <c r="AD93" s="56"/>
      <c r="AE93" s="13"/>
      <c r="AF93" s="13"/>
      <c r="AG93" s="13"/>
      <c r="AH93" s="13"/>
      <c r="AI93" s="13"/>
      <c r="AJ93" s="56"/>
      <c r="AK93" s="56"/>
      <c r="AL93" s="113">
        <f t="shared" si="2"/>
        <v>0</v>
      </c>
      <c r="AM93" s="43">
        <f t="shared" si="3"/>
        <v>0</v>
      </c>
      <c r="AN93" s="43">
        <f>AM93+Juin!AM93</f>
        <v>0</v>
      </c>
    </row>
    <row r="94" spans="1:41" ht="13.5" thickBot="1" x14ac:dyDescent="0.25">
      <c r="A94" s="170"/>
      <c r="B94" s="160"/>
      <c r="C94" s="94" t="s">
        <v>11</v>
      </c>
      <c r="D94" s="24">
        <f>Juin!AK94+Juin!D94</f>
        <v>0</v>
      </c>
      <c r="E94" s="78">
        <f>Juin!E94-Juin!AK94</f>
        <v>0</v>
      </c>
      <c r="F94" s="163"/>
      <c r="G94" s="91"/>
      <c r="H94" s="57"/>
      <c r="I94" s="57"/>
      <c r="J94" s="20"/>
      <c r="K94" s="20"/>
      <c r="L94" s="20"/>
      <c r="M94" s="20"/>
      <c r="N94" s="20"/>
      <c r="O94" s="57"/>
      <c r="P94" s="57"/>
      <c r="Q94" s="20"/>
      <c r="R94" s="20"/>
      <c r="S94" s="20"/>
      <c r="T94" s="67"/>
      <c r="U94" s="20"/>
      <c r="V94" s="57"/>
      <c r="W94" s="57"/>
      <c r="X94" s="20"/>
      <c r="Y94" s="20"/>
      <c r="Z94" s="20"/>
      <c r="AA94" s="20"/>
      <c r="AB94" s="20"/>
      <c r="AC94" s="57"/>
      <c r="AD94" s="57"/>
      <c r="AE94" s="20"/>
      <c r="AF94" s="20"/>
      <c r="AG94" s="20"/>
      <c r="AH94" s="20"/>
      <c r="AI94" s="20"/>
      <c r="AJ94" s="57"/>
      <c r="AK94" s="57"/>
      <c r="AL94" s="114">
        <f t="shared" si="2"/>
        <v>0</v>
      </c>
      <c r="AM94" s="44">
        <f t="shared" si="3"/>
        <v>0</v>
      </c>
      <c r="AN94" s="44">
        <f>AM94+Juin!AM94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Juin!AK95+Juin!D95</f>
        <v>0</v>
      </c>
      <c r="E95" s="70">
        <f>Juin!E95-Juin!AK95</f>
        <v>0</v>
      </c>
      <c r="F95" s="164" t="s">
        <v>8</v>
      </c>
      <c r="G95" s="88"/>
      <c r="H95" s="54"/>
      <c r="I95" s="54"/>
      <c r="J95" s="19"/>
      <c r="K95" s="19"/>
      <c r="L95" s="19"/>
      <c r="M95" s="19"/>
      <c r="N95" s="19"/>
      <c r="O95" s="54"/>
      <c r="P95" s="54"/>
      <c r="Q95" s="19"/>
      <c r="R95" s="19"/>
      <c r="S95" s="19"/>
      <c r="T95" s="64"/>
      <c r="U95" s="19"/>
      <c r="V95" s="54"/>
      <c r="W95" s="54"/>
      <c r="X95" s="19"/>
      <c r="Y95" s="19"/>
      <c r="Z95" s="19"/>
      <c r="AA95" s="19"/>
      <c r="AB95" s="19"/>
      <c r="AC95" s="54"/>
      <c r="AD95" s="54"/>
      <c r="AE95" s="19"/>
      <c r="AF95" s="19"/>
      <c r="AG95" s="19"/>
      <c r="AH95" s="19"/>
      <c r="AI95" s="19"/>
      <c r="AJ95" s="54"/>
      <c r="AK95" s="54"/>
      <c r="AL95" s="112">
        <f t="shared" si="2"/>
        <v>0</v>
      </c>
      <c r="AM95" s="46">
        <f t="shared" si="3"/>
        <v>0</v>
      </c>
      <c r="AN95" s="46">
        <f>AM95+Juin!AM95</f>
        <v>0</v>
      </c>
    </row>
    <row r="96" spans="1:41" x14ac:dyDescent="0.2">
      <c r="A96" s="169"/>
      <c r="B96" s="159"/>
      <c r="C96" s="93" t="s">
        <v>10</v>
      </c>
      <c r="D96" s="9">
        <f>Juin!AK96+Juin!D96</f>
        <v>0</v>
      </c>
      <c r="E96" s="32">
        <f>Juin!E96-Juin!AK96</f>
        <v>0</v>
      </c>
      <c r="F96" s="162"/>
      <c r="G96" s="90"/>
      <c r="H96" s="56"/>
      <c r="I96" s="56"/>
      <c r="J96" s="13"/>
      <c r="K96" s="13"/>
      <c r="L96" s="13"/>
      <c r="M96" s="13"/>
      <c r="N96" s="13"/>
      <c r="O96" s="56"/>
      <c r="P96" s="56"/>
      <c r="Q96" s="13"/>
      <c r="R96" s="13"/>
      <c r="S96" s="13"/>
      <c r="T96" s="66"/>
      <c r="U96" s="13"/>
      <c r="V96" s="56"/>
      <c r="W96" s="56"/>
      <c r="X96" s="13"/>
      <c r="Y96" s="13"/>
      <c r="Z96" s="13"/>
      <c r="AA96" s="13"/>
      <c r="AB96" s="13"/>
      <c r="AC96" s="56"/>
      <c r="AD96" s="56"/>
      <c r="AE96" s="13"/>
      <c r="AF96" s="13"/>
      <c r="AG96" s="13"/>
      <c r="AH96" s="13"/>
      <c r="AI96" s="13"/>
      <c r="AJ96" s="56"/>
      <c r="AK96" s="56"/>
      <c r="AL96" s="113">
        <f t="shared" si="2"/>
        <v>0</v>
      </c>
      <c r="AM96" s="43">
        <f t="shared" si="3"/>
        <v>0</v>
      </c>
      <c r="AN96" s="43">
        <f>AM96+Juin!AM96</f>
        <v>0</v>
      </c>
    </row>
    <row r="97" spans="1:40" x14ac:dyDescent="0.2">
      <c r="A97" s="169"/>
      <c r="B97" s="159"/>
      <c r="C97" s="93" t="s">
        <v>13</v>
      </c>
      <c r="D97" s="9">
        <f>Juin!AK97+Juin!D97</f>
        <v>0</v>
      </c>
      <c r="E97" s="32">
        <f>Juin!E97-Juin!AK97</f>
        <v>0</v>
      </c>
      <c r="F97" s="162"/>
      <c r="G97" s="90"/>
      <c r="H97" s="56"/>
      <c r="I97" s="56"/>
      <c r="J97" s="13"/>
      <c r="K97" s="13"/>
      <c r="L97" s="13"/>
      <c r="M97" s="13"/>
      <c r="N97" s="13"/>
      <c r="O97" s="56"/>
      <c r="P97" s="56"/>
      <c r="Q97" s="13"/>
      <c r="R97" s="13"/>
      <c r="S97" s="13"/>
      <c r="T97" s="66"/>
      <c r="U97" s="13"/>
      <c r="V97" s="56"/>
      <c r="W97" s="56"/>
      <c r="X97" s="13"/>
      <c r="Y97" s="13"/>
      <c r="Z97" s="13"/>
      <c r="AA97" s="13"/>
      <c r="AB97" s="13"/>
      <c r="AC97" s="56"/>
      <c r="AD97" s="56"/>
      <c r="AE97" s="13"/>
      <c r="AF97" s="13"/>
      <c r="AG97" s="13"/>
      <c r="AH97" s="13"/>
      <c r="AI97" s="13"/>
      <c r="AJ97" s="56"/>
      <c r="AK97" s="56"/>
      <c r="AL97" s="113">
        <f t="shared" si="2"/>
        <v>0</v>
      </c>
      <c r="AM97" s="43">
        <f t="shared" si="3"/>
        <v>0</v>
      </c>
      <c r="AN97" s="43">
        <f>AM97+Juin!AM97</f>
        <v>0</v>
      </c>
    </row>
    <row r="98" spans="1:40" ht="13.5" thickBot="1" x14ac:dyDescent="0.25">
      <c r="A98" s="170"/>
      <c r="B98" s="160"/>
      <c r="C98" s="94" t="s">
        <v>11</v>
      </c>
      <c r="D98" s="24">
        <f>Juin!AK98+Juin!D98</f>
        <v>0</v>
      </c>
      <c r="E98" s="78">
        <f>Juin!E98-Juin!AK98</f>
        <v>0</v>
      </c>
      <c r="F98" s="163"/>
      <c r="G98" s="91"/>
      <c r="H98" s="57"/>
      <c r="I98" s="57"/>
      <c r="J98" s="20"/>
      <c r="K98" s="20"/>
      <c r="L98" s="20"/>
      <c r="M98" s="20"/>
      <c r="N98" s="20"/>
      <c r="O98" s="57"/>
      <c r="P98" s="57"/>
      <c r="Q98" s="20"/>
      <c r="R98" s="20"/>
      <c r="S98" s="20"/>
      <c r="T98" s="67"/>
      <c r="U98" s="20"/>
      <c r="V98" s="57"/>
      <c r="W98" s="57"/>
      <c r="X98" s="20"/>
      <c r="Y98" s="20"/>
      <c r="Z98" s="20"/>
      <c r="AA98" s="20"/>
      <c r="AB98" s="20"/>
      <c r="AC98" s="57"/>
      <c r="AD98" s="57"/>
      <c r="AE98" s="20"/>
      <c r="AF98" s="20"/>
      <c r="AG98" s="20"/>
      <c r="AH98" s="20"/>
      <c r="AI98" s="20"/>
      <c r="AJ98" s="57"/>
      <c r="AK98" s="57"/>
      <c r="AL98" s="114">
        <f t="shared" si="2"/>
        <v>0</v>
      </c>
      <c r="AM98" s="44">
        <f t="shared" si="3"/>
        <v>0</v>
      </c>
      <c r="AN98" s="44">
        <f>AM98+Juin!AM98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Juin!AK99+Juin!D99</f>
        <v>0</v>
      </c>
      <c r="E99" s="70">
        <f>Juin!E99-Juin!AK99</f>
        <v>0</v>
      </c>
      <c r="F99" s="164" t="s">
        <v>38</v>
      </c>
      <c r="G99" s="88"/>
      <c r="H99" s="54"/>
      <c r="I99" s="54"/>
      <c r="J99" s="19"/>
      <c r="K99" s="19"/>
      <c r="L99" s="19"/>
      <c r="M99" s="19"/>
      <c r="N99" s="19"/>
      <c r="O99" s="54"/>
      <c r="P99" s="54"/>
      <c r="Q99" s="19"/>
      <c r="R99" s="19"/>
      <c r="S99" s="19"/>
      <c r="T99" s="64"/>
      <c r="U99" s="19"/>
      <c r="V99" s="54"/>
      <c r="W99" s="54"/>
      <c r="X99" s="19"/>
      <c r="Y99" s="19"/>
      <c r="Z99" s="19"/>
      <c r="AA99" s="19"/>
      <c r="AB99" s="19"/>
      <c r="AC99" s="54"/>
      <c r="AD99" s="54"/>
      <c r="AE99" s="19"/>
      <c r="AF99" s="19"/>
      <c r="AG99" s="19"/>
      <c r="AH99" s="19"/>
      <c r="AI99" s="19"/>
      <c r="AJ99" s="54"/>
      <c r="AK99" s="54"/>
      <c r="AL99" s="112">
        <f t="shared" si="2"/>
        <v>0</v>
      </c>
      <c r="AM99" s="46">
        <f t="shared" si="3"/>
        <v>0</v>
      </c>
      <c r="AN99" s="46">
        <f>AM99+Juin!AM99</f>
        <v>0</v>
      </c>
    </row>
    <row r="100" spans="1:40" x14ac:dyDescent="0.2">
      <c r="A100" s="169"/>
      <c r="B100" s="159"/>
      <c r="C100" s="93" t="s">
        <v>10</v>
      </c>
      <c r="D100" s="9">
        <f>Juin!AK100+Juin!D100</f>
        <v>0</v>
      </c>
      <c r="E100" s="32">
        <f>Juin!E100-Juin!AK100</f>
        <v>0</v>
      </c>
      <c r="F100" s="162"/>
      <c r="G100" s="90"/>
      <c r="H100" s="56"/>
      <c r="I100" s="56"/>
      <c r="J100" s="13"/>
      <c r="K100" s="13"/>
      <c r="L100" s="13"/>
      <c r="M100" s="13"/>
      <c r="N100" s="13"/>
      <c r="O100" s="56"/>
      <c r="P100" s="56"/>
      <c r="Q100" s="13"/>
      <c r="R100" s="13"/>
      <c r="S100" s="13"/>
      <c r="T100" s="66"/>
      <c r="U100" s="13"/>
      <c r="V100" s="56"/>
      <c r="W100" s="56"/>
      <c r="X100" s="13"/>
      <c r="Y100" s="13"/>
      <c r="Z100" s="13"/>
      <c r="AA100" s="13"/>
      <c r="AB100" s="13"/>
      <c r="AC100" s="56"/>
      <c r="AD100" s="56"/>
      <c r="AE100" s="13"/>
      <c r="AF100" s="13"/>
      <c r="AG100" s="13"/>
      <c r="AH100" s="13"/>
      <c r="AI100" s="13"/>
      <c r="AJ100" s="56"/>
      <c r="AK100" s="56"/>
      <c r="AL100" s="113">
        <f t="shared" si="2"/>
        <v>0</v>
      </c>
      <c r="AM100" s="43">
        <f t="shared" si="3"/>
        <v>0</v>
      </c>
      <c r="AN100" s="43">
        <f>AM100+Juin!AM100</f>
        <v>0</v>
      </c>
    </row>
    <row r="101" spans="1:40" x14ac:dyDescent="0.2">
      <c r="A101" s="169"/>
      <c r="B101" s="159"/>
      <c r="C101" s="93" t="s">
        <v>13</v>
      </c>
      <c r="D101" s="9">
        <f>Juin!AK101+Juin!D101</f>
        <v>0</v>
      </c>
      <c r="E101" s="32">
        <f>Juin!E101-Juin!AK101</f>
        <v>0</v>
      </c>
      <c r="F101" s="162"/>
      <c r="G101" s="90"/>
      <c r="H101" s="56"/>
      <c r="I101" s="56"/>
      <c r="J101" s="13"/>
      <c r="K101" s="13"/>
      <c r="L101" s="13"/>
      <c r="M101" s="13"/>
      <c r="N101" s="13"/>
      <c r="O101" s="56"/>
      <c r="P101" s="56"/>
      <c r="Q101" s="13"/>
      <c r="R101" s="13"/>
      <c r="S101" s="13"/>
      <c r="T101" s="66"/>
      <c r="U101" s="13"/>
      <c r="V101" s="56"/>
      <c r="W101" s="56"/>
      <c r="X101" s="13"/>
      <c r="Y101" s="13"/>
      <c r="Z101" s="13"/>
      <c r="AA101" s="13"/>
      <c r="AB101" s="13"/>
      <c r="AC101" s="56"/>
      <c r="AD101" s="56"/>
      <c r="AE101" s="13"/>
      <c r="AF101" s="13"/>
      <c r="AG101" s="13"/>
      <c r="AH101" s="13"/>
      <c r="AI101" s="13"/>
      <c r="AJ101" s="56"/>
      <c r="AK101" s="56"/>
      <c r="AL101" s="113">
        <f t="shared" si="2"/>
        <v>0</v>
      </c>
      <c r="AM101" s="43">
        <f t="shared" si="3"/>
        <v>0</v>
      </c>
      <c r="AN101" s="43">
        <f>AM101+Juin!AM101</f>
        <v>0</v>
      </c>
    </row>
    <row r="102" spans="1:40" ht="13.5" thickBot="1" x14ac:dyDescent="0.25">
      <c r="A102" s="170"/>
      <c r="B102" s="160"/>
      <c r="C102" s="94" t="s">
        <v>11</v>
      </c>
      <c r="D102" s="24">
        <f>Juin!AK102+Juin!D102</f>
        <v>0</v>
      </c>
      <c r="E102" s="78">
        <f>Juin!E102-Juin!AK102</f>
        <v>0</v>
      </c>
      <c r="F102" s="163"/>
      <c r="G102" s="91"/>
      <c r="H102" s="57"/>
      <c r="I102" s="57"/>
      <c r="J102" s="20"/>
      <c r="K102" s="20"/>
      <c r="L102" s="20"/>
      <c r="M102" s="20"/>
      <c r="N102" s="20"/>
      <c r="O102" s="57"/>
      <c r="P102" s="57"/>
      <c r="Q102" s="20"/>
      <c r="R102" s="20"/>
      <c r="S102" s="20"/>
      <c r="T102" s="67"/>
      <c r="U102" s="20"/>
      <c r="V102" s="57"/>
      <c r="W102" s="57"/>
      <c r="X102" s="20"/>
      <c r="Y102" s="20"/>
      <c r="Z102" s="20"/>
      <c r="AA102" s="20"/>
      <c r="AB102" s="20"/>
      <c r="AC102" s="57"/>
      <c r="AD102" s="57"/>
      <c r="AE102" s="20"/>
      <c r="AF102" s="20"/>
      <c r="AG102" s="20"/>
      <c r="AH102" s="20"/>
      <c r="AI102" s="20"/>
      <c r="AJ102" s="57"/>
      <c r="AK102" s="57"/>
      <c r="AL102" s="114">
        <f t="shared" si="2"/>
        <v>0</v>
      </c>
      <c r="AM102" s="44">
        <f t="shared" si="3"/>
        <v>0</v>
      </c>
      <c r="AN102" s="44">
        <f>AM102+Juin!AM102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Juin!AK103+Juin!D103</f>
        <v>0</v>
      </c>
      <c r="E103" s="70">
        <f>Juin!E103-Juin!AK103</f>
        <v>0</v>
      </c>
      <c r="F103" s="164" t="s">
        <v>28</v>
      </c>
      <c r="G103" s="88"/>
      <c r="H103" s="54"/>
      <c r="I103" s="54"/>
      <c r="J103" s="19"/>
      <c r="K103" s="19"/>
      <c r="L103" s="19"/>
      <c r="M103" s="19"/>
      <c r="N103" s="19"/>
      <c r="O103" s="54"/>
      <c r="P103" s="54"/>
      <c r="Q103" s="19"/>
      <c r="R103" s="19"/>
      <c r="S103" s="19"/>
      <c r="T103" s="64"/>
      <c r="U103" s="19"/>
      <c r="V103" s="54"/>
      <c r="W103" s="54"/>
      <c r="X103" s="19"/>
      <c r="Y103" s="19"/>
      <c r="Z103" s="19"/>
      <c r="AA103" s="19"/>
      <c r="AB103" s="19"/>
      <c r="AC103" s="54"/>
      <c r="AD103" s="54"/>
      <c r="AE103" s="19"/>
      <c r="AF103" s="19"/>
      <c r="AG103" s="19"/>
      <c r="AH103" s="19"/>
      <c r="AI103" s="19"/>
      <c r="AJ103" s="54"/>
      <c r="AK103" s="54"/>
      <c r="AL103" s="112">
        <f t="shared" si="2"/>
        <v>0</v>
      </c>
      <c r="AM103" s="46">
        <f t="shared" si="3"/>
        <v>0</v>
      </c>
      <c r="AN103" s="46">
        <f>AM103+Juin!AM103</f>
        <v>0</v>
      </c>
    </row>
    <row r="104" spans="1:40" x14ac:dyDescent="0.2">
      <c r="A104" s="169"/>
      <c r="B104" s="159"/>
      <c r="C104" s="93" t="s">
        <v>10</v>
      </c>
      <c r="D104" s="9">
        <f>Juin!AK104+Juin!D104</f>
        <v>0</v>
      </c>
      <c r="E104" s="32">
        <f>Juin!E104-Juin!AK104</f>
        <v>0</v>
      </c>
      <c r="F104" s="162"/>
      <c r="G104" s="90"/>
      <c r="H104" s="56"/>
      <c r="I104" s="56"/>
      <c r="J104" s="13"/>
      <c r="K104" s="13"/>
      <c r="L104" s="13"/>
      <c r="M104" s="13"/>
      <c r="N104" s="13"/>
      <c r="O104" s="56"/>
      <c r="P104" s="56"/>
      <c r="Q104" s="13"/>
      <c r="R104" s="13"/>
      <c r="S104" s="13"/>
      <c r="T104" s="66"/>
      <c r="U104" s="13"/>
      <c r="V104" s="56"/>
      <c r="W104" s="56"/>
      <c r="X104" s="13"/>
      <c r="Y104" s="13"/>
      <c r="Z104" s="13"/>
      <c r="AA104" s="13"/>
      <c r="AB104" s="13"/>
      <c r="AC104" s="56"/>
      <c r="AD104" s="56"/>
      <c r="AE104" s="13"/>
      <c r="AF104" s="13"/>
      <c r="AG104" s="13"/>
      <c r="AH104" s="13"/>
      <c r="AI104" s="13"/>
      <c r="AJ104" s="56"/>
      <c r="AK104" s="56"/>
      <c r="AL104" s="113">
        <f t="shared" si="2"/>
        <v>0</v>
      </c>
      <c r="AM104" s="43">
        <f t="shared" si="3"/>
        <v>0</v>
      </c>
      <c r="AN104" s="43">
        <f>AM104+Juin!AM104</f>
        <v>0</v>
      </c>
    </row>
    <row r="105" spans="1:40" x14ac:dyDescent="0.2">
      <c r="A105" s="169"/>
      <c r="B105" s="159"/>
      <c r="C105" s="93" t="s">
        <v>13</v>
      </c>
      <c r="D105" s="9">
        <f>Juin!AK105+Juin!D105</f>
        <v>0</v>
      </c>
      <c r="E105" s="32">
        <f>Juin!E105-Juin!AK105</f>
        <v>0</v>
      </c>
      <c r="F105" s="162"/>
      <c r="G105" s="90"/>
      <c r="H105" s="56"/>
      <c r="I105" s="56"/>
      <c r="J105" s="13"/>
      <c r="K105" s="13"/>
      <c r="L105" s="13"/>
      <c r="M105" s="13"/>
      <c r="N105" s="13"/>
      <c r="O105" s="56"/>
      <c r="P105" s="56"/>
      <c r="Q105" s="13"/>
      <c r="R105" s="13"/>
      <c r="S105" s="13"/>
      <c r="T105" s="66"/>
      <c r="U105" s="13"/>
      <c r="V105" s="56"/>
      <c r="W105" s="56"/>
      <c r="X105" s="13"/>
      <c r="Y105" s="13"/>
      <c r="Z105" s="13"/>
      <c r="AA105" s="13"/>
      <c r="AB105" s="13"/>
      <c r="AC105" s="56"/>
      <c r="AD105" s="56"/>
      <c r="AE105" s="13"/>
      <c r="AF105" s="13"/>
      <c r="AG105" s="13"/>
      <c r="AH105" s="13"/>
      <c r="AI105" s="13"/>
      <c r="AJ105" s="56"/>
      <c r="AK105" s="56"/>
      <c r="AL105" s="113">
        <f t="shared" si="2"/>
        <v>0</v>
      </c>
      <c r="AM105" s="43">
        <f t="shared" si="3"/>
        <v>0</v>
      </c>
      <c r="AN105" s="43">
        <f>AM105+Juin!AM105</f>
        <v>0</v>
      </c>
    </row>
    <row r="106" spans="1:40" ht="13.5" thickBot="1" x14ac:dyDescent="0.25">
      <c r="A106" s="170"/>
      <c r="B106" s="160"/>
      <c r="C106" s="94" t="s">
        <v>11</v>
      </c>
      <c r="D106" s="24">
        <f>Juin!AK106+Juin!D106</f>
        <v>0</v>
      </c>
      <c r="E106" s="78">
        <f>Juin!E106-Juin!AK106</f>
        <v>0</v>
      </c>
      <c r="F106" s="163"/>
      <c r="G106" s="91"/>
      <c r="H106" s="57"/>
      <c r="I106" s="57"/>
      <c r="J106" s="20"/>
      <c r="K106" s="20"/>
      <c r="L106" s="20"/>
      <c r="M106" s="20"/>
      <c r="N106" s="20"/>
      <c r="O106" s="57"/>
      <c r="P106" s="57"/>
      <c r="Q106" s="20"/>
      <c r="R106" s="20"/>
      <c r="S106" s="20"/>
      <c r="T106" s="67"/>
      <c r="U106" s="20"/>
      <c r="V106" s="57"/>
      <c r="W106" s="57"/>
      <c r="X106" s="20"/>
      <c r="Y106" s="20"/>
      <c r="Z106" s="20"/>
      <c r="AA106" s="20"/>
      <c r="AB106" s="20"/>
      <c r="AC106" s="57"/>
      <c r="AD106" s="57"/>
      <c r="AE106" s="20"/>
      <c r="AF106" s="20"/>
      <c r="AG106" s="20"/>
      <c r="AH106" s="20"/>
      <c r="AI106" s="20"/>
      <c r="AJ106" s="57"/>
      <c r="AK106" s="57"/>
      <c r="AL106" s="114">
        <f t="shared" si="2"/>
        <v>0</v>
      </c>
      <c r="AM106" s="44">
        <f t="shared" si="3"/>
        <v>0</v>
      </c>
      <c r="AN106" s="44">
        <f>AM106+Juin!AM106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Juin!AK107+Juin!D107</f>
        <v>0</v>
      </c>
      <c r="E107" s="70">
        <f>Juin!E107-Juin!AK107</f>
        <v>0</v>
      </c>
      <c r="F107" s="164" t="s">
        <v>28</v>
      </c>
      <c r="G107" s="88"/>
      <c r="H107" s="54"/>
      <c r="I107" s="54"/>
      <c r="J107" s="19"/>
      <c r="K107" s="19"/>
      <c r="L107" s="19"/>
      <c r="M107" s="19"/>
      <c r="N107" s="19"/>
      <c r="O107" s="54"/>
      <c r="P107" s="54"/>
      <c r="Q107" s="19"/>
      <c r="R107" s="19"/>
      <c r="S107" s="19"/>
      <c r="T107" s="64"/>
      <c r="U107" s="19"/>
      <c r="V107" s="54"/>
      <c r="W107" s="54"/>
      <c r="X107" s="19"/>
      <c r="Y107" s="19"/>
      <c r="Z107" s="19"/>
      <c r="AA107" s="19"/>
      <c r="AB107" s="19"/>
      <c r="AC107" s="54"/>
      <c r="AD107" s="54"/>
      <c r="AE107" s="19"/>
      <c r="AF107" s="19"/>
      <c r="AG107" s="19"/>
      <c r="AH107" s="19"/>
      <c r="AI107" s="19"/>
      <c r="AJ107" s="54"/>
      <c r="AK107" s="54"/>
      <c r="AL107" s="112">
        <f t="shared" si="2"/>
        <v>0</v>
      </c>
      <c r="AM107" s="46">
        <f t="shared" si="3"/>
        <v>0</v>
      </c>
      <c r="AN107" s="46">
        <f>AM107+Juin!AM107</f>
        <v>0</v>
      </c>
    </row>
    <row r="108" spans="1:40" x14ac:dyDescent="0.2">
      <c r="A108" s="169"/>
      <c r="B108" s="159"/>
      <c r="C108" s="93" t="s">
        <v>10</v>
      </c>
      <c r="D108" s="9">
        <f>Juin!AK108+Juin!D108</f>
        <v>0</v>
      </c>
      <c r="E108" s="32">
        <f>Juin!E108-Juin!AK108</f>
        <v>0</v>
      </c>
      <c r="F108" s="162"/>
      <c r="G108" s="90"/>
      <c r="H108" s="56"/>
      <c r="I108" s="56"/>
      <c r="J108" s="13"/>
      <c r="K108" s="13"/>
      <c r="L108" s="13"/>
      <c r="M108" s="13"/>
      <c r="N108" s="13"/>
      <c r="O108" s="56"/>
      <c r="P108" s="56"/>
      <c r="Q108" s="13"/>
      <c r="R108" s="13"/>
      <c r="S108" s="13"/>
      <c r="T108" s="66"/>
      <c r="U108" s="13"/>
      <c r="V108" s="56"/>
      <c r="W108" s="56"/>
      <c r="X108" s="13"/>
      <c r="Y108" s="13"/>
      <c r="Z108" s="13"/>
      <c r="AA108" s="13"/>
      <c r="AB108" s="13"/>
      <c r="AC108" s="56"/>
      <c r="AD108" s="56"/>
      <c r="AE108" s="13"/>
      <c r="AF108" s="13"/>
      <c r="AG108" s="13"/>
      <c r="AH108" s="13"/>
      <c r="AI108" s="13"/>
      <c r="AJ108" s="56"/>
      <c r="AK108" s="56"/>
      <c r="AL108" s="113">
        <f t="shared" si="2"/>
        <v>0</v>
      </c>
      <c r="AM108" s="43">
        <f t="shared" si="3"/>
        <v>0</v>
      </c>
      <c r="AN108" s="43">
        <f>AM108+Juin!AM108</f>
        <v>0</v>
      </c>
    </row>
    <row r="109" spans="1:40" x14ac:dyDescent="0.2">
      <c r="A109" s="169"/>
      <c r="B109" s="159"/>
      <c r="C109" s="93" t="s">
        <v>13</v>
      </c>
      <c r="D109" s="9">
        <f>Juin!AK109+Juin!D109</f>
        <v>0</v>
      </c>
      <c r="E109" s="32">
        <f>Juin!E109-Juin!AK109</f>
        <v>0</v>
      </c>
      <c r="F109" s="162"/>
      <c r="G109" s="90"/>
      <c r="H109" s="56"/>
      <c r="I109" s="56"/>
      <c r="J109" s="13"/>
      <c r="K109" s="13"/>
      <c r="L109" s="13"/>
      <c r="M109" s="13"/>
      <c r="N109" s="13"/>
      <c r="O109" s="56"/>
      <c r="P109" s="56"/>
      <c r="Q109" s="13"/>
      <c r="R109" s="13"/>
      <c r="S109" s="13"/>
      <c r="T109" s="66"/>
      <c r="U109" s="13"/>
      <c r="V109" s="56"/>
      <c r="W109" s="56"/>
      <c r="X109" s="13"/>
      <c r="Y109" s="13"/>
      <c r="Z109" s="13"/>
      <c r="AA109" s="13"/>
      <c r="AB109" s="13"/>
      <c r="AC109" s="56"/>
      <c r="AD109" s="56"/>
      <c r="AE109" s="13"/>
      <c r="AF109" s="13"/>
      <c r="AG109" s="13"/>
      <c r="AH109" s="13"/>
      <c r="AI109" s="13"/>
      <c r="AJ109" s="56"/>
      <c r="AK109" s="56"/>
      <c r="AL109" s="113">
        <f t="shared" si="2"/>
        <v>0</v>
      </c>
      <c r="AM109" s="43">
        <f t="shared" si="3"/>
        <v>0</v>
      </c>
      <c r="AN109" s="43">
        <f>AM109+Juin!AM109</f>
        <v>0</v>
      </c>
    </row>
    <row r="110" spans="1:40" ht="13.5" thickBot="1" x14ac:dyDescent="0.25">
      <c r="A110" s="170"/>
      <c r="B110" s="160"/>
      <c r="C110" s="94" t="s">
        <v>11</v>
      </c>
      <c r="D110" s="24">
        <f>Juin!AK110+Juin!D110</f>
        <v>0</v>
      </c>
      <c r="E110" s="78">
        <f>Juin!E110-Juin!AK110</f>
        <v>0</v>
      </c>
      <c r="F110" s="163"/>
      <c r="G110" s="91"/>
      <c r="H110" s="57"/>
      <c r="I110" s="57"/>
      <c r="J110" s="20"/>
      <c r="K110" s="20"/>
      <c r="L110" s="20"/>
      <c r="M110" s="20"/>
      <c r="N110" s="20"/>
      <c r="O110" s="57"/>
      <c r="P110" s="57"/>
      <c r="Q110" s="20"/>
      <c r="R110" s="20"/>
      <c r="S110" s="20"/>
      <c r="T110" s="67"/>
      <c r="U110" s="20"/>
      <c r="V110" s="57"/>
      <c r="W110" s="57"/>
      <c r="X110" s="20"/>
      <c r="Y110" s="20"/>
      <c r="Z110" s="20"/>
      <c r="AA110" s="20"/>
      <c r="AB110" s="20"/>
      <c r="AC110" s="57"/>
      <c r="AD110" s="57"/>
      <c r="AE110" s="20"/>
      <c r="AF110" s="20"/>
      <c r="AG110" s="20"/>
      <c r="AH110" s="20"/>
      <c r="AI110" s="20"/>
      <c r="AJ110" s="57"/>
      <c r="AK110" s="57"/>
      <c r="AL110" s="114">
        <f t="shared" si="2"/>
        <v>0</v>
      </c>
      <c r="AM110" s="44">
        <f t="shared" si="3"/>
        <v>0</v>
      </c>
      <c r="AN110" s="44">
        <f>AM110+Juin!AM110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Juin!AK111+Juin!D111</f>
        <v>0</v>
      </c>
      <c r="E111" s="70">
        <f>Juin!E111-Juin!AK111</f>
        <v>0</v>
      </c>
      <c r="F111" s="164" t="s">
        <v>28</v>
      </c>
      <c r="G111" s="88"/>
      <c r="H111" s="54"/>
      <c r="I111" s="54"/>
      <c r="J111" s="19"/>
      <c r="K111" s="19"/>
      <c r="L111" s="19"/>
      <c r="M111" s="19"/>
      <c r="N111" s="19"/>
      <c r="O111" s="54"/>
      <c r="P111" s="54"/>
      <c r="Q111" s="19"/>
      <c r="R111" s="19"/>
      <c r="S111" s="19"/>
      <c r="T111" s="64"/>
      <c r="U111" s="19"/>
      <c r="V111" s="54"/>
      <c r="W111" s="54"/>
      <c r="X111" s="19"/>
      <c r="Y111" s="19"/>
      <c r="Z111" s="19"/>
      <c r="AA111" s="19"/>
      <c r="AB111" s="19"/>
      <c r="AC111" s="54"/>
      <c r="AD111" s="54"/>
      <c r="AE111" s="19"/>
      <c r="AF111" s="19"/>
      <c r="AG111" s="19"/>
      <c r="AH111" s="19"/>
      <c r="AI111" s="19"/>
      <c r="AJ111" s="54"/>
      <c r="AK111" s="54"/>
      <c r="AL111" s="112">
        <f t="shared" si="2"/>
        <v>0</v>
      </c>
      <c r="AM111" s="46">
        <f t="shared" si="3"/>
        <v>0</v>
      </c>
      <c r="AN111" s="46">
        <f>AM111+Juin!AM111</f>
        <v>0</v>
      </c>
    </row>
    <row r="112" spans="1:40" x14ac:dyDescent="0.2">
      <c r="A112" s="169"/>
      <c r="B112" s="159"/>
      <c r="C112" s="93" t="s">
        <v>10</v>
      </c>
      <c r="D112" s="9">
        <f>Juin!AK112+Juin!D112</f>
        <v>0</v>
      </c>
      <c r="E112" s="32">
        <f>Juin!E112-Juin!AK112</f>
        <v>0</v>
      </c>
      <c r="F112" s="162"/>
      <c r="G112" s="90"/>
      <c r="H112" s="56"/>
      <c r="I112" s="56"/>
      <c r="J112" s="13"/>
      <c r="K112" s="13"/>
      <c r="L112" s="13"/>
      <c r="M112" s="13"/>
      <c r="N112" s="13"/>
      <c r="O112" s="56"/>
      <c r="P112" s="56"/>
      <c r="Q112" s="13"/>
      <c r="R112" s="13"/>
      <c r="S112" s="13"/>
      <c r="T112" s="66"/>
      <c r="U112" s="13"/>
      <c r="V112" s="56"/>
      <c r="W112" s="56"/>
      <c r="X112" s="13"/>
      <c r="Y112" s="13"/>
      <c r="Z112" s="13"/>
      <c r="AA112" s="13"/>
      <c r="AB112" s="13"/>
      <c r="AC112" s="56"/>
      <c r="AD112" s="56"/>
      <c r="AE112" s="13"/>
      <c r="AF112" s="13"/>
      <c r="AG112" s="13"/>
      <c r="AH112" s="13"/>
      <c r="AI112" s="13"/>
      <c r="AJ112" s="56"/>
      <c r="AK112" s="56"/>
      <c r="AL112" s="113">
        <f t="shared" si="2"/>
        <v>0</v>
      </c>
      <c r="AM112" s="43">
        <f t="shared" si="3"/>
        <v>0</v>
      </c>
      <c r="AN112" s="43">
        <f>AM112+Juin!AM112</f>
        <v>0</v>
      </c>
    </row>
    <row r="113" spans="1:40" x14ac:dyDescent="0.2">
      <c r="A113" s="169"/>
      <c r="B113" s="159"/>
      <c r="C113" s="93" t="s">
        <v>13</v>
      </c>
      <c r="D113" s="9">
        <f>Juin!AK113+Juin!D113</f>
        <v>0</v>
      </c>
      <c r="E113" s="32">
        <f>Juin!E113-Juin!AK113</f>
        <v>0</v>
      </c>
      <c r="F113" s="162"/>
      <c r="G113" s="90"/>
      <c r="H113" s="56"/>
      <c r="I113" s="56"/>
      <c r="J113" s="13"/>
      <c r="K113" s="13"/>
      <c r="L113" s="13"/>
      <c r="M113" s="13"/>
      <c r="N113" s="13"/>
      <c r="O113" s="56"/>
      <c r="P113" s="56"/>
      <c r="Q113" s="13"/>
      <c r="R113" s="13"/>
      <c r="S113" s="13"/>
      <c r="T113" s="66"/>
      <c r="U113" s="13"/>
      <c r="V113" s="56"/>
      <c r="W113" s="56"/>
      <c r="X113" s="13"/>
      <c r="Y113" s="13"/>
      <c r="Z113" s="13"/>
      <c r="AA113" s="13"/>
      <c r="AB113" s="13"/>
      <c r="AC113" s="56"/>
      <c r="AD113" s="56"/>
      <c r="AE113" s="13"/>
      <c r="AF113" s="13"/>
      <c r="AG113" s="13"/>
      <c r="AH113" s="13"/>
      <c r="AI113" s="13"/>
      <c r="AJ113" s="56"/>
      <c r="AK113" s="56"/>
      <c r="AL113" s="113">
        <f t="shared" si="2"/>
        <v>0</v>
      </c>
      <c r="AM113" s="43">
        <f t="shared" si="3"/>
        <v>0</v>
      </c>
      <c r="AN113" s="43">
        <f>AM113+Juin!AM113</f>
        <v>0</v>
      </c>
    </row>
    <row r="114" spans="1:40" ht="13.5" thickBot="1" x14ac:dyDescent="0.25">
      <c r="A114" s="170"/>
      <c r="B114" s="160"/>
      <c r="C114" s="94" t="s">
        <v>11</v>
      </c>
      <c r="D114" s="24">
        <f>Juin!AK114+Juin!D114</f>
        <v>0</v>
      </c>
      <c r="E114" s="78">
        <f>Juin!E114-Juin!AK114</f>
        <v>0</v>
      </c>
      <c r="F114" s="163"/>
      <c r="G114" s="91"/>
      <c r="H114" s="57"/>
      <c r="I114" s="57"/>
      <c r="J114" s="20"/>
      <c r="K114" s="20"/>
      <c r="L114" s="20"/>
      <c r="M114" s="20"/>
      <c r="N114" s="20"/>
      <c r="O114" s="57"/>
      <c r="P114" s="57"/>
      <c r="Q114" s="20"/>
      <c r="R114" s="20"/>
      <c r="S114" s="20"/>
      <c r="T114" s="67"/>
      <c r="U114" s="20"/>
      <c r="V114" s="57"/>
      <c r="W114" s="57"/>
      <c r="X114" s="20"/>
      <c r="Y114" s="20"/>
      <c r="Z114" s="20"/>
      <c r="AA114" s="20"/>
      <c r="AB114" s="20"/>
      <c r="AC114" s="57"/>
      <c r="AD114" s="57"/>
      <c r="AE114" s="20"/>
      <c r="AF114" s="20"/>
      <c r="AG114" s="20"/>
      <c r="AH114" s="20"/>
      <c r="AI114" s="20"/>
      <c r="AJ114" s="57"/>
      <c r="AK114" s="57"/>
      <c r="AL114" s="114">
        <f t="shared" si="2"/>
        <v>0</v>
      </c>
      <c r="AM114" s="44">
        <f t="shared" si="3"/>
        <v>0</v>
      </c>
      <c r="AN114" s="44">
        <f>AM114+Juin!AM114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Juin!AK115+Juin!D115</f>
        <v>0</v>
      </c>
      <c r="E115" s="70">
        <f>Juin!E115-Juin!AK115</f>
        <v>0</v>
      </c>
      <c r="F115" s="164" t="s">
        <v>8</v>
      </c>
      <c r="G115" s="88"/>
      <c r="H115" s="54"/>
      <c r="I115" s="54"/>
      <c r="J115" s="19"/>
      <c r="K115" s="19"/>
      <c r="L115" s="19"/>
      <c r="M115" s="19"/>
      <c r="N115" s="19"/>
      <c r="O115" s="54"/>
      <c r="P115" s="54"/>
      <c r="Q115" s="19"/>
      <c r="R115" s="19"/>
      <c r="S115" s="19"/>
      <c r="T115" s="64"/>
      <c r="U115" s="19"/>
      <c r="V115" s="54"/>
      <c r="W115" s="54"/>
      <c r="X115" s="19"/>
      <c r="Y115" s="19"/>
      <c r="Z115" s="19"/>
      <c r="AA115" s="19"/>
      <c r="AB115" s="19"/>
      <c r="AC115" s="54"/>
      <c r="AD115" s="54"/>
      <c r="AE115" s="19"/>
      <c r="AF115" s="19"/>
      <c r="AG115" s="19"/>
      <c r="AH115" s="19"/>
      <c r="AI115" s="19"/>
      <c r="AJ115" s="54"/>
      <c r="AK115" s="54"/>
      <c r="AL115" s="112">
        <f t="shared" si="2"/>
        <v>0</v>
      </c>
      <c r="AM115" s="46">
        <f t="shared" si="3"/>
        <v>0</v>
      </c>
      <c r="AN115" s="46">
        <f>AM115+Juin!AM115</f>
        <v>0</v>
      </c>
    </row>
    <row r="116" spans="1:40" x14ac:dyDescent="0.2">
      <c r="A116" s="172"/>
      <c r="B116" s="159"/>
      <c r="C116" s="93" t="s">
        <v>10</v>
      </c>
      <c r="D116" s="9">
        <f>Juin!AK116+Juin!D116</f>
        <v>0</v>
      </c>
      <c r="E116" s="32">
        <f>Juin!E116-Juin!AK116</f>
        <v>0</v>
      </c>
      <c r="F116" s="162"/>
      <c r="G116" s="90"/>
      <c r="H116" s="56"/>
      <c r="I116" s="56"/>
      <c r="J116" s="13"/>
      <c r="K116" s="13"/>
      <c r="L116" s="13"/>
      <c r="M116" s="13"/>
      <c r="N116" s="13"/>
      <c r="O116" s="56"/>
      <c r="P116" s="56"/>
      <c r="Q116" s="13"/>
      <c r="R116" s="13"/>
      <c r="S116" s="13"/>
      <c r="T116" s="66"/>
      <c r="U116" s="13"/>
      <c r="V116" s="56"/>
      <c r="W116" s="56"/>
      <c r="X116" s="13"/>
      <c r="Y116" s="13"/>
      <c r="Z116" s="13"/>
      <c r="AA116" s="13"/>
      <c r="AB116" s="13"/>
      <c r="AC116" s="56"/>
      <c r="AD116" s="56"/>
      <c r="AE116" s="13"/>
      <c r="AF116" s="13"/>
      <c r="AG116" s="13"/>
      <c r="AH116" s="13"/>
      <c r="AI116" s="13"/>
      <c r="AJ116" s="56"/>
      <c r="AK116" s="56"/>
      <c r="AL116" s="113">
        <f t="shared" si="2"/>
        <v>0</v>
      </c>
      <c r="AM116" s="43">
        <f t="shared" si="3"/>
        <v>0</v>
      </c>
      <c r="AN116" s="43">
        <f>AM116+Juin!AM116</f>
        <v>0</v>
      </c>
    </row>
    <row r="117" spans="1:40" x14ac:dyDescent="0.2">
      <c r="A117" s="172"/>
      <c r="B117" s="159"/>
      <c r="C117" s="93" t="s">
        <v>13</v>
      </c>
      <c r="D117" s="9">
        <f>Juin!AK117+Juin!D117</f>
        <v>0</v>
      </c>
      <c r="E117" s="32">
        <f>Juin!E117-Juin!AK117</f>
        <v>0</v>
      </c>
      <c r="F117" s="162"/>
      <c r="G117" s="90"/>
      <c r="H117" s="56"/>
      <c r="I117" s="56"/>
      <c r="J117" s="13"/>
      <c r="K117" s="13"/>
      <c r="L117" s="13"/>
      <c r="M117" s="13"/>
      <c r="N117" s="13"/>
      <c r="O117" s="56"/>
      <c r="P117" s="56"/>
      <c r="Q117" s="13"/>
      <c r="R117" s="13"/>
      <c r="S117" s="13"/>
      <c r="T117" s="66"/>
      <c r="U117" s="13"/>
      <c r="V117" s="56"/>
      <c r="W117" s="56"/>
      <c r="X117" s="13"/>
      <c r="Y117" s="13"/>
      <c r="Z117" s="13"/>
      <c r="AA117" s="13"/>
      <c r="AB117" s="13"/>
      <c r="AC117" s="56"/>
      <c r="AD117" s="56"/>
      <c r="AE117" s="13"/>
      <c r="AF117" s="13"/>
      <c r="AG117" s="13"/>
      <c r="AH117" s="13"/>
      <c r="AI117" s="13"/>
      <c r="AJ117" s="56"/>
      <c r="AK117" s="56"/>
      <c r="AL117" s="113">
        <f t="shared" si="2"/>
        <v>0</v>
      </c>
      <c r="AM117" s="43">
        <f t="shared" si="3"/>
        <v>0</v>
      </c>
      <c r="AN117" s="43">
        <f>AM117+Juin!AM117</f>
        <v>0</v>
      </c>
    </row>
    <row r="118" spans="1:40" ht="13.5" thickBot="1" x14ac:dyDescent="0.25">
      <c r="A118" s="173"/>
      <c r="B118" s="160"/>
      <c r="C118" s="94" t="s">
        <v>11</v>
      </c>
      <c r="D118" s="24">
        <f>Juin!AK118+Juin!D118</f>
        <v>0</v>
      </c>
      <c r="E118" s="78">
        <f>Juin!E118-Juin!AK118</f>
        <v>0</v>
      </c>
      <c r="F118" s="163"/>
      <c r="G118" s="91"/>
      <c r="H118" s="57"/>
      <c r="I118" s="57"/>
      <c r="J118" s="20"/>
      <c r="K118" s="20"/>
      <c r="L118" s="20"/>
      <c r="M118" s="20"/>
      <c r="N118" s="20"/>
      <c r="O118" s="57"/>
      <c r="P118" s="57"/>
      <c r="Q118" s="20"/>
      <c r="R118" s="20"/>
      <c r="S118" s="20"/>
      <c r="T118" s="67"/>
      <c r="U118" s="20"/>
      <c r="V118" s="57"/>
      <c r="W118" s="57"/>
      <c r="X118" s="20"/>
      <c r="Y118" s="20"/>
      <c r="Z118" s="20"/>
      <c r="AA118" s="20"/>
      <c r="AB118" s="20"/>
      <c r="AC118" s="57"/>
      <c r="AD118" s="57"/>
      <c r="AE118" s="20"/>
      <c r="AF118" s="20"/>
      <c r="AG118" s="20"/>
      <c r="AH118" s="20"/>
      <c r="AI118" s="20"/>
      <c r="AJ118" s="57"/>
      <c r="AK118" s="57"/>
      <c r="AL118" s="114">
        <f t="shared" si="2"/>
        <v>0</v>
      </c>
      <c r="AM118" s="44">
        <f t="shared" si="3"/>
        <v>0</v>
      </c>
      <c r="AN118" s="44">
        <f>AM118+Juin!AM118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Juin!AK119+Juin!D119</f>
        <v>0</v>
      </c>
      <c r="E119" s="70">
        <f>Juin!E119-Juin!AK119</f>
        <v>0</v>
      </c>
      <c r="F119" s="164" t="s">
        <v>38</v>
      </c>
      <c r="G119" s="88"/>
      <c r="H119" s="54"/>
      <c r="I119" s="54"/>
      <c r="J119" s="19"/>
      <c r="K119" s="19"/>
      <c r="L119" s="19"/>
      <c r="M119" s="19"/>
      <c r="N119" s="19"/>
      <c r="O119" s="54"/>
      <c r="P119" s="54"/>
      <c r="Q119" s="19"/>
      <c r="R119" s="19"/>
      <c r="S119" s="19"/>
      <c r="T119" s="64"/>
      <c r="U119" s="19"/>
      <c r="V119" s="54"/>
      <c r="W119" s="54"/>
      <c r="X119" s="19"/>
      <c r="Y119" s="19"/>
      <c r="Z119" s="19"/>
      <c r="AA119" s="19"/>
      <c r="AB119" s="19"/>
      <c r="AC119" s="54"/>
      <c r="AD119" s="54"/>
      <c r="AE119" s="19"/>
      <c r="AF119" s="19"/>
      <c r="AG119" s="19"/>
      <c r="AH119" s="19"/>
      <c r="AI119" s="19"/>
      <c r="AJ119" s="54"/>
      <c r="AK119" s="54"/>
      <c r="AL119" s="112">
        <f t="shared" si="2"/>
        <v>0</v>
      </c>
      <c r="AM119" s="46">
        <f t="shared" si="3"/>
        <v>0</v>
      </c>
      <c r="AN119" s="46">
        <f>AM119+Juin!AM119</f>
        <v>0</v>
      </c>
    </row>
    <row r="120" spans="1:40" x14ac:dyDescent="0.2">
      <c r="A120" s="169"/>
      <c r="B120" s="159"/>
      <c r="C120" s="93" t="s">
        <v>10</v>
      </c>
      <c r="D120" s="9">
        <f>Juin!AK120+Juin!D120</f>
        <v>0</v>
      </c>
      <c r="E120" s="32">
        <f>Juin!E120-Juin!AK120</f>
        <v>0</v>
      </c>
      <c r="F120" s="162"/>
      <c r="G120" s="90"/>
      <c r="H120" s="56"/>
      <c r="I120" s="56"/>
      <c r="J120" s="13"/>
      <c r="K120" s="13"/>
      <c r="L120" s="13"/>
      <c r="M120" s="13"/>
      <c r="N120" s="13"/>
      <c r="O120" s="56"/>
      <c r="P120" s="56"/>
      <c r="Q120" s="13"/>
      <c r="R120" s="13"/>
      <c r="S120" s="13"/>
      <c r="T120" s="66"/>
      <c r="U120" s="13"/>
      <c r="V120" s="56"/>
      <c r="W120" s="56"/>
      <c r="X120" s="13"/>
      <c r="Y120" s="13"/>
      <c r="Z120" s="13"/>
      <c r="AA120" s="13"/>
      <c r="AB120" s="13"/>
      <c r="AC120" s="56"/>
      <c r="AD120" s="56"/>
      <c r="AE120" s="13"/>
      <c r="AF120" s="13"/>
      <c r="AG120" s="13"/>
      <c r="AH120" s="13"/>
      <c r="AI120" s="13"/>
      <c r="AJ120" s="56"/>
      <c r="AK120" s="56"/>
      <c r="AL120" s="113">
        <f t="shared" si="2"/>
        <v>0</v>
      </c>
      <c r="AM120" s="43">
        <f t="shared" si="3"/>
        <v>0</v>
      </c>
      <c r="AN120" s="43">
        <f>AM120+Juin!AM120</f>
        <v>0</v>
      </c>
    </row>
    <row r="121" spans="1:40" x14ac:dyDescent="0.2">
      <c r="A121" s="169"/>
      <c r="B121" s="159"/>
      <c r="C121" s="93" t="s">
        <v>13</v>
      </c>
      <c r="D121" s="9">
        <f>Juin!AK121+Juin!D121</f>
        <v>0</v>
      </c>
      <c r="E121" s="32">
        <f>Juin!E121-Juin!AK121</f>
        <v>0</v>
      </c>
      <c r="F121" s="162"/>
      <c r="G121" s="90"/>
      <c r="H121" s="56"/>
      <c r="I121" s="56"/>
      <c r="J121" s="13"/>
      <c r="K121" s="13"/>
      <c r="L121" s="13"/>
      <c r="M121" s="13"/>
      <c r="N121" s="13"/>
      <c r="O121" s="56"/>
      <c r="P121" s="56"/>
      <c r="Q121" s="13"/>
      <c r="R121" s="13"/>
      <c r="S121" s="13"/>
      <c r="T121" s="66"/>
      <c r="U121" s="13"/>
      <c r="V121" s="56"/>
      <c r="W121" s="56"/>
      <c r="X121" s="13"/>
      <c r="Y121" s="13"/>
      <c r="Z121" s="13"/>
      <c r="AA121" s="13"/>
      <c r="AB121" s="13"/>
      <c r="AC121" s="56"/>
      <c r="AD121" s="56"/>
      <c r="AE121" s="13"/>
      <c r="AF121" s="13"/>
      <c r="AG121" s="13"/>
      <c r="AH121" s="13"/>
      <c r="AI121" s="13"/>
      <c r="AJ121" s="56"/>
      <c r="AK121" s="56"/>
      <c r="AL121" s="113">
        <f t="shared" si="2"/>
        <v>0</v>
      </c>
      <c r="AM121" s="43">
        <f t="shared" si="3"/>
        <v>0</v>
      </c>
      <c r="AN121" s="43">
        <f>AM121+Juin!AM121</f>
        <v>0</v>
      </c>
    </row>
    <row r="122" spans="1:40" ht="13.5" thickBot="1" x14ac:dyDescent="0.25">
      <c r="A122" s="170"/>
      <c r="B122" s="160"/>
      <c r="C122" s="94" t="s">
        <v>11</v>
      </c>
      <c r="D122" s="24">
        <f>Juin!AK122+Juin!D122</f>
        <v>0</v>
      </c>
      <c r="E122" s="78">
        <f>Juin!E122-Juin!AK122</f>
        <v>0</v>
      </c>
      <c r="F122" s="163"/>
      <c r="G122" s="91"/>
      <c r="H122" s="57"/>
      <c r="I122" s="57"/>
      <c r="J122" s="20"/>
      <c r="K122" s="20"/>
      <c r="L122" s="20"/>
      <c r="M122" s="20"/>
      <c r="N122" s="20"/>
      <c r="O122" s="57"/>
      <c r="P122" s="57"/>
      <c r="Q122" s="20"/>
      <c r="R122" s="20"/>
      <c r="S122" s="20"/>
      <c r="T122" s="67"/>
      <c r="U122" s="20"/>
      <c r="V122" s="57"/>
      <c r="W122" s="57"/>
      <c r="X122" s="20"/>
      <c r="Y122" s="20"/>
      <c r="Z122" s="20"/>
      <c r="AA122" s="20"/>
      <c r="AB122" s="20"/>
      <c r="AC122" s="57"/>
      <c r="AD122" s="57"/>
      <c r="AE122" s="20"/>
      <c r="AF122" s="20"/>
      <c r="AG122" s="20"/>
      <c r="AH122" s="20"/>
      <c r="AI122" s="20"/>
      <c r="AJ122" s="57"/>
      <c r="AK122" s="57"/>
      <c r="AL122" s="114">
        <f t="shared" si="2"/>
        <v>0</v>
      </c>
      <c r="AM122" s="44">
        <f t="shared" si="3"/>
        <v>0</v>
      </c>
      <c r="AN122" s="44">
        <f>AM122+Juin!AM122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Juin!AK123+Juin!D123</f>
        <v>0</v>
      </c>
      <c r="E123" s="70">
        <f>Juin!E123-Juin!AK123</f>
        <v>30</v>
      </c>
      <c r="F123" s="164" t="s">
        <v>9</v>
      </c>
      <c r="G123" s="88"/>
      <c r="H123" s="54"/>
      <c r="I123" s="54"/>
      <c r="J123" s="19"/>
      <c r="K123" s="19"/>
      <c r="L123" s="19"/>
      <c r="M123" s="19"/>
      <c r="N123" s="19"/>
      <c r="O123" s="54"/>
      <c r="P123" s="54"/>
      <c r="Q123" s="19"/>
      <c r="R123" s="19"/>
      <c r="S123" s="19"/>
      <c r="T123" s="64"/>
      <c r="U123" s="19"/>
      <c r="V123" s="54"/>
      <c r="W123" s="54"/>
      <c r="X123" s="19"/>
      <c r="Y123" s="19"/>
      <c r="Z123" s="19"/>
      <c r="AA123" s="19"/>
      <c r="AB123" s="19"/>
      <c r="AC123" s="54"/>
      <c r="AD123" s="54"/>
      <c r="AE123" s="19"/>
      <c r="AF123" s="19"/>
      <c r="AG123" s="19"/>
      <c r="AH123" s="19"/>
      <c r="AI123" s="19"/>
      <c r="AJ123" s="54"/>
      <c r="AK123" s="54"/>
      <c r="AL123" s="112">
        <f t="shared" si="2"/>
        <v>0</v>
      </c>
      <c r="AM123" s="46">
        <f t="shared" si="3"/>
        <v>0</v>
      </c>
      <c r="AN123" s="46">
        <f>AM123+Juin!AM123</f>
        <v>0</v>
      </c>
    </row>
    <row r="124" spans="1:40" x14ac:dyDescent="0.2">
      <c r="A124" s="169"/>
      <c r="B124" s="159"/>
      <c r="C124" s="93" t="s">
        <v>10</v>
      </c>
      <c r="D124" s="9">
        <f>Juin!AK124+Juin!D124</f>
        <v>0</v>
      </c>
      <c r="E124" s="32">
        <f>Juin!E124-Juin!AK124</f>
        <v>0</v>
      </c>
      <c r="F124" s="162"/>
      <c r="G124" s="90"/>
      <c r="H124" s="56"/>
      <c r="I124" s="56"/>
      <c r="J124" s="13"/>
      <c r="K124" s="13"/>
      <c r="L124" s="13"/>
      <c r="M124" s="13"/>
      <c r="N124" s="13"/>
      <c r="O124" s="56"/>
      <c r="P124" s="56"/>
      <c r="Q124" s="13"/>
      <c r="R124" s="13"/>
      <c r="S124" s="13"/>
      <c r="T124" s="66"/>
      <c r="U124" s="13"/>
      <c r="V124" s="56"/>
      <c r="W124" s="56"/>
      <c r="X124" s="13"/>
      <c r="Y124" s="13"/>
      <c r="Z124" s="13"/>
      <c r="AA124" s="13"/>
      <c r="AB124" s="13"/>
      <c r="AC124" s="56"/>
      <c r="AD124" s="56"/>
      <c r="AE124" s="13"/>
      <c r="AF124" s="13"/>
      <c r="AG124" s="13"/>
      <c r="AH124" s="13"/>
      <c r="AI124" s="13"/>
      <c r="AJ124" s="56"/>
      <c r="AK124" s="56"/>
      <c r="AL124" s="113">
        <f t="shared" si="2"/>
        <v>0</v>
      </c>
      <c r="AM124" s="43">
        <f t="shared" si="3"/>
        <v>0</v>
      </c>
      <c r="AN124" s="43">
        <f>AM124+Juin!AM124</f>
        <v>0</v>
      </c>
    </row>
    <row r="125" spans="1:40" x14ac:dyDescent="0.2">
      <c r="A125" s="169"/>
      <c r="B125" s="159"/>
      <c r="C125" s="93" t="s">
        <v>13</v>
      </c>
      <c r="D125" s="9">
        <f>Juin!AK125+Juin!D125</f>
        <v>0</v>
      </c>
      <c r="E125" s="32">
        <f>Juin!E125-Juin!AK125</f>
        <v>0</v>
      </c>
      <c r="F125" s="162"/>
      <c r="G125" s="90"/>
      <c r="H125" s="56"/>
      <c r="I125" s="56"/>
      <c r="J125" s="13"/>
      <c r="K125" s="13"/>
      <c r="L125" s="13"/>
      <c r="M125" s="13"/>
      <c r="N125" s="13"/>
      <c r="O125" s="56"/>
      <c r="P125" s="56"/>
      <c r="Q125" s="13"/>
      <c r="R125" s="13"/>
      <c r="S125" s="13"/>
      <c r="T125" s="66"/>
      <c r="U125" s="13"/>
      <c r="V125" s="56"/>
      <c r="W125" s="56"/>
      <c r="X125" s="13"/>
      <c r="Y125" s="13"/>
      <c r="Z125" s="13"/>
      <c r="AA125" s="13"/>
      <c r="AB125" s="13"/>
      <c r="AC125" s="56"/>
      <c r="AD125" s="56"/>
      <c r="AE125" s="13"/>
      <c r="AF125" s="13"/>
      <c r="AG125" s="13"/>
      <c r="AH125" s="13"/>
      <c r="AI125" s="13"/>
      <c r="AJ125" s="56"/>
      <c r="AK125" s="56"/>
      <c r="AL125" s="113">
        <f t="shared" si="2"/>
        <v>0</v>
      </c>
      <c r="AM125" s="43">
        <f t="shared" si="3"/>
        <v>0</v>
      </c>
      <c r="AN125" s="43">
        <f>AM125+Juin!AM125</f>
        <v>0</v>
      </c>
    </row>
    <row r="126" spans="1:40" ht="13.5" thickBot="1" x14ac:dyDescent="0.25">
      <c r="A126" s="170"/>
      <c r="B126" s="160"/>
      <c r="C126" s="94" t="s">
        <v>11</v>
      </c>
      <c r="D126" s="24">
        <f>Juin!AK126+Juin!D126</f>
        <v>0</v>
      </c>
      <c r="E126" s="78">
        <f>Juin!E126-Juin!AK126</f>
        <v>0</v>
      </c>
      <c r="F126" s="163"/>
      <c r="G126" s="91"/>
      <c r="H126" s="57"/>
      <c r="I126" s="57"/>
      <c r="J126" s="20"/>
      <c r="K126" s="20"/>
      <c r="L126" s="20"/>
      <c r="M126" s="20"/>
      <c r="N126" s="20"/>
      <c r="O126" s="57"/>
      <c r="P126" s="57"/>
      <c r="Q126" s="20"/>
      <c r="R126" s="20"/>
      <c r="S126" s="20"/>
      <c r="T126" s="67"/>
      <c r="U126" s="20"/>
      <c r="V126" s="57"/>
      <c r="W126" s="57"/>
      <c r="X126" s="20"/>
      <c r="Y126" s="20"/>
      <c r="Z126" s="20"/>
      <c r="AA126" s="20"/>
      <c r="AB126" s="20"/>
      <c r="AC126" s="57"/>
      <c r="AD126" s="57"/>
      <c r="AE126" s="20"/>
      <c r="AF126" s="20"/>
      <c r="AG126" s="20"/>
      <c r="AH126" s="20"/>
      <c r="AI126" s="20"/>
      <c r="AJ126" s="57"/>
      <c r="AK126" s="57"/>
      <c r="AL126" s="114">
        <f t="shared" si="2"/>
        <v>0</v>
      </c>
      <c r="AM126" s="44">
        <f t="shared" si="3"/>
        <v>0</v>
      </c>
      <c r="AN126" s="44">
        <f>AM126+Juin!AM126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Juin!AK127+Juin!D127</f>
        <v>0</v>
      </c>
      <c r="E127" s="70">
        <f>Juin!E127-Juin!AK127</f>
        <v>0</v>
      </c>
      <c r="F127" s="164" t="s">
        <v>8</v>
      </c>
      <c r="G127" s="88"/>
      <c r="H127" s="54"/>
      <c r="I127" s="54"/>
      <c r="J127" s="19"/>
      <c r="K127" s="19"/>
      <c r="L127" s="19"/>
      <c r="M127" s="19"/>
      <c r="N127" s="19"/>
      <c r="O127" s="54"/>
      <c r="P127" s="54"/>
      <c r="Q127" s="19"/>
      <c r="R127" s="19"/>
      <c r="S127" s="19"/>
      <c r="T127" s="64"/>
      <c r="U127" s="19"/>
      <c r="V127" s="54"/>
      <c r="W127" s="54"/>
      <c r="X127" s="19"/>
      <c r="Y127" s="19"/>
      <c r="Z127" s="19"/>
      <c r="AA127" s="19"/>
      <c r="AB127" s="19"/>
      <c r="AC127" s="54"/>
      <c r="AD127" s="54"/>
      <c r="AE127" s="19"/>
      <c r="AF127" s="19"/>
      <c r="AG127" s="19"/>
      <c r="AH127" s="19"/>
      <c r="AI127" s="19"/>
      <c r="AJ127" s="54"/>
      <c r="AK127" s="54"/>
      <c r="AL127" s="112">
        <f t="shared" si="2"/>
        <v>0</v>
      </c>
      <c r="AM127" s="46">
        <f t="shared" si="3"/>
        <v>0</v>
      </c>
      <c r="AN127" s="46">
        <f>AM127+Juin!AM127</f>
        <v>0</v>
      </c>
    </row>
    <row r="128" spans="1:40" x14ac:dyDescent="0.2">
      <c r="A128" s="169"/>
      <c r="B128" s="159"/>
      <c r="C128" s="93" t="s">
        <v>10</v>
      </c>
      <c r="D128" s="9">
        <f>Juin!AK128+Juin!D128</f>
        <v>0</v>
      </c>
      <c r="E128" s="32">
        <f>Juin!E128-Juin!AK128</f>
        <v>0</v>
      </c>
      <c r="F128" s="162"/>
      <c r="G128" s="90"/>
      <c r="H128" s="56"/>
      <c r="I128" s="56"/>
      <c r="J128" s="13"/>
      <c r="K128" s="13"/>
      <c r="L128" s="13"/>
      <c r="M128" s="13"/>
      <c r="N128" s="13"/>
      <c r="O128" s="56"/>
      <c r="P128" s="56"/>
      <c r="Q128" s="13"/>
      <c r="R128" s="13"/>
      <c r="S128" s="13"/>
      <c r="T128" s="66"/>
      <c r="U128" s="13"/>
      <c r="V128" s="56"/>
      <c r="W128" s="56"/>
      <c r="X128" s="13"/>
      <c r="Y128" s="13"/>
      <c r="Z128" s="13"/>
      <c r="AA128" s="13"/>
      <c r="AB128" s="13"/>
      <c r="AC128" s="56"/>
      <c r="AD128" s="56"/>
      <c r="AE128" s="13"/>
      <c r="AF128" s="13"/>
      <c r="AG128" s="13"/>
      <c r="AH128" s="13"/>
      <c r="AI128" s="13"/>
      <c r="AJ128" s="56"/>
      <c r="AK128" s="56"/>
      <c r="AL128" s="113">
        <f t="shared" si="2"/>
        <v>0</v>
      </c>
      <c r="AM128" s="43">
        <f t="shared" si="3"/>
        <v>0</v>
      </c>
      <c r="AN128" s="43">
        <f>AM128+Juin!AM128</f>
        <v>0</v>
      </c>
    </row>
    <row r="129" spans="1:40" x14ac:dyDescent="0.2">
      <c r="A129" s="169"/>
      <c r="B129" s="159"/>
      <c r="C129" s="93" t="s">
        <v>13</v>
      </c>
      <c r="D129" s="9">
        <f>Juin!AK129+Juin!D129</f>
        <v>0</v>
      </c>
      <c r="E129" s="32">
        <f>Juin!E129-Juin!AK129</f>
        <v>0</v>
      </c>
      <c r="F129" s="162"/>
      <c r="G129" s="90"/>
      <c r="H129" s="56"/>
      <c r="I129" s="56"/>
      <c r="J129" s="13"/>
      <c r="K129" s="13"/>
      <c r="L129" s="13"/>
      <c r="M129" s="13"/>
      <c r="N129" s="13"/>
      <c r="O129" s="56"/>
      <c r="P129" s="56"/>
      <c r="Q129" s="13"/>
      <c r="R129" s="13"/>
      <c r="S129" s="13"/>
      <c r="T129" s="66"/>
      <c r="U129" s="13"/>
      <c r="V129" s="56"/>
      <c r="W129" s="56"/>
      <c r="X129" s="13"/>
      <c r="Y129" s="13"/>
      <c r="Z129" s="13"/>
      <c r="AA129" s="13"/>
      <c r="AB129" s="13"/>
      <c r="AC129" s="56"/>
      <c r="AD129" s="56"/>
      <c r="AE129" s="13"/>
      <c r="AF129" s="13"/>
      <c r="AG129" s="13"/>
      <c r="AH129" s="13"/>
      <c r="AI129" s="13"/>
      <c r="AJ129" s="56"/>
      <c r="AK129" s="56"/>
      <c r="AL129" s="113">
        <f t="shared" si="2"/>
        <v>0</v>
      </c>
      <c r="AM129" s="43">
        <f t="shared" si="3"/>
        <v>0</v>
      </c>
      <c r="AN129" s="43">
        <f>AM129+Juin!AM129</f>
        <v>0</v>
      </c>
    </row>
    <row r="130" spans="1:40" ht="13.5" thickBot="1" x14ac:dyDescent="0.25">
      <c r="A130" s="170"/>
      <c r="B130" s="160"/>
      <c r="C130" s="94" t="s">
        <v>11</v>
      </c>
      <c r="D130" s="24">
        <f>Juin!AK130+Juin!D130</f>
        <v>0</v>
      </c>
      <c r="E130" s="78">
        <f>Juin!E130-Juin!AK130</f>
        <v>0</v>
      </c>
      <c r="F130" s="163"/>
      <c r="G130" s="91"/>
      <c r="H130" s="57"/>
      <c r="I130" s="57"/>
      <c r="J130" s="20"/>
      <c r="K130" s="20"/>
      <c r="L130" s="20"/>
      <c r="M130" s="20"/>
      <c r="N130" s="20"/>
      <c r="O130" s="57"/>
      <c r="P130" s="57"/>
      <c r="Q130" s="20"/>
      <c r="R130" s="20"/>
      <c r="S130" s="20"/>
      <c r="T130" s="67"/>
      <c r="U130" s="20"/>
      <c r="V130" s="57"/>
      <c r="W130" s="57"/>
      <c r="X130" s="20"/>
      <c r="Y130" s="20"/>
      <c r="Z130" s="20"/>
      <c r="AA130" s="20"/>
      <c r="AB130" s="20"/>
      <c r="AC130" s="57"/>
      <c r="AD130" s="57"/>
      <c r="AE130" s="20"/>
      <c r="AF130" s="20"/>
      <c r="AG130" s="20"/>
      <c r="AH130" s="20"/>
      <c r="AI130" s="20"/>
      <c r="AJ130" s="57"/>
      <c r="AK130" s="57"/>
      <c r="AL130" s="114">
        <f t="shared" si="2"/>
        <v>0</v>
      </c>
      <c r="AM130" s="44">
        <f t="shared" si="3"/>
        <v>0</v>
      </c>
      <c r="AN130" s="44">
        <f>AM130+Juin!AM130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Juin!AK131+Juin!D131</f>
        <v>0</v>
      </c>
      <c r="E131" s="70">
        <f>Juin!E131-Juin!AK131</f>
        <v>0</v>
      </c>
      <c r="F131" s="164" t="s">
        <v>38</v>
      </c>
      <c r="G131" s="88"/>
      <c r="H131" s="54"/>
      <c r="I131" s="54"/>
      <c r="J131" s="19"/>
      <c r="K131" s="19"/>
      <c r="L131" s="19"/>
      <c r="M131" s="19"/>
      <c r="N131" s="19"/>
      <c r="O131" s="54"/>
      <c r="P131" s="54"/>
      <c r="Q131" s="19"/>
      <c r="R131" s="19"/>
      <c r="S131" s="19"/>
      <c r="T131" s="64"/>
      <c r="U131" s="19"/>
      <c r="V131" s="54"/>
      <c r="W131" s="54"/>
      <c r="X131" s="19"/>
      <c r="Y131" s="19"/>
      <c r="Z131" s="19"/>
      <c r="AA131" s="19"/>
      <c r="AB131" s="19"/>
      <c r="AC131" s="54"/>
      <c r="AD131" s="54"/>
      <c r="AE131" s="19"/>
      <c r="AF131" s="19"/>
      <c r="AG131" s="19"/>
      <c r="AH131" s="19"/>
      <c r="AI131" s="19"/>
      <c r="AJ131" s="54"/>
      <c r="AK131" s="54"/>
      <c r="AL131" s="112">
        <f t="shared" ref="AL131:AL194" si="4">SUM(G131:AK131)</f>
        <v>0</v>
      </c>
      <c r="AM131" s="46">
        <f t="shared" si="3"/>
        <v>0</v>
      </c>
      <c r="AN131" s="46">
        <f>AM131+Juin!AM131</f>
        <v>0</v>
      </c>
    </row>
    <row r="132" spans="1:40" x14ac:dyDescent="0.2">
      <c r="A132" s="156"/>
      <c r="B132" s="159"/>
      <c r="C132" s="93" t="s">
        <v>10</v>
      </c>
      <c r="D132" s="9">
        <f>Juin!AK132+Juin!D132</f>
        <v>0</v>
      </c>
      <c r="E132" s="32">
        <f>Juin!E132-Juin!AK132</f>
        <v>0</v>
      </c>
      <c r="F132" s="162"/>
      <c r="G132" s="90"/>
      <c r="H132" s="56"/>
      <c r="I132" s="56"/>
      <c r="J132" s="13"/>
      <c r="K132" s="13"/>
      <c r="L132" s="13"/>
      <c r="M132" s="13"/>
      <c r="N132" s="13"/>
      <c r="O132" s="56"/>
      <c r="P132" s="56"/>
      <c r="Q132" s="13"/>
      <c r="R132" s="13"/>
      <c r="S132" s="13"/>
      <c r="T132" s="66"/>
      <c r="U132" s="13"/>
      <c r="V132" s="56"/>
      <c r="W132" s="56"/>
      <c r="X132" s="13"/>
      <c r="Y132" s="13"/>
      <c r="Z132" s="13"/>
      <c r="AA132" s="13"/>
      <c r="AB132" s="13"/>
      <c r="AC132" s="56"/>
      <c r="AD132" s="56"/>
      <c r="AE132" s="13"/>
      <c r="AF132" s="13"/>
      <c r="AG132" s="13"/>
      <c r="AH132" s="13"/>
      <c r="AI132" s="13"/>
      <c r="AJ132" s="56"/>
      <c r="AK132" s="56"/>
      <c r="AL132" s="113">
        <f t="shared" si="4"/>
        <v>0</v>
      </c>
      <c r="AM132" s="43">
        <f t="shared" ref="AM132:AM195" si="5">H132+O132+V132+AC132+AJ132</f>
        <v>0</v>
      </c>
      <c r="AN132" s="43">
        <f>AM132+Juin!AM132</f>
        <v>0</v>
      </c>
    </row>
    <row r="133" spans="1:40" x14ac:dyDescent="0.2">
      <c r="A133" s="156"/>
      <c r="B133" s="159"/>
      <c r="C133" s="93" t="s">
        <v>13</v>
      </c>
      <c r="D133" s="9">
        <f>Juin!AK133+Juin!D133</f>
        <v>0</v>
      </c>
      <c r="E133" s="32">
        <f>Juin!E133-Juin!AK133</f>
        <v>0</v>
      </c>
      <c r="F133" s="162"/>
      <c r="G133" s="90"/>
      <c r="H133" s="56"/>
      <c r="I133" s="56"/>
      <c r="J133" s="13"/>
      <c r="K133" s="13"/>
      <c r="L133" s="13"/>
      <c r="M133" s="13"/>
      <c r="N133" s="13"/>
      <c r="O133" s="56"/>
      <c r="P133" s="56"/>
      <c r="Q133" s="13"/>
      <c r="R133" s="13"/>
      <c r="S133" s="13"/>
      <c r="T133" s="66"/>
      <c r="U133" s="13"/>
      <c r="V133" s="56"/>
      <c r="W133" s="56"/>
      <c r="X133" s="13"/>
      <c r="Y133" s="13"/>
      <c r="Z133" s="13"/>
      <c r="AA133" s="13"/>
      <c r="AB133" s="13"/>
      <c r="AC133" s="56"/>
      <c r="AD133" s="56"/>
      <c r="AE133" s="13"/>
      <c r="AF133" s="13"/>
      <c r="AG133" s="13"/>
      <c r="AH133" s="13"/>
      <c r="AI133" s="13"/>
      <c r="AJ133" s="56"/>
      <c r="AK133" s="56"/>
      <c r="AL133" s="113">
        <f t="shared" si="4"/>
        <v>0</v>
      </c>
      <c r="AM133" s="43">
        <f t="shared" si="5"/>
        <v>0</v>
      </c>
      <c r="AN133" s="43">
        <f>AM133+Juin!AM133</f>
        <v>0</v>
      </c>
    </row>
    <row r="134" spans="1:40" ht="13.5" thickBot="1" x14ac:dyDescent="0.25">
      <c r="A134" s="157"/>
      <c r="B134" s="160"/>
      <c r="C134" s="94" t="s">
        <v>11</v>
      </c>
      <c r="D134" s="24">
        <f>Juin!AK134+Juin!D134</f>
        <v>0</v>
      </c>
      <c r="E134" s="78">
        <f>Juin!E134-Juin!AK134</f>
        <v>0</v>
      </c>
      <c r="F134" s="163"/>
      <c r="G134" s="91"/>
      <c r="H134" s="57"/>
      <c r="I134" s="57"/>
      <c r="J134" s="20"/>
      <c r="K134" s="20"/>
      <c r="L134" s="20"/>
      <c r="M134" s="20"/>
      <c r="N134" s="20"/>
      <c r="O134" s="57"/>
      <c r="P134" s="57"/>
      <c r="Q134" s="20"/>
      <c r="R134" s="20"/>
      <c r="S134" s="20"/>
      <c r="T134" s="67"/>
      <c r="U134" s="20"/>
      <c r="V134" s="57"/>
      <c r="W134" s="57"/>
      <c r="X134" s="20"/>
      <c r="Y134" s="20"/>
      <c r="Z134" s="20"/>
      <c r="AA134" s="20"/>
      <c r="AB134" s="20"/>
      <c r="AC134" s="57"/>
      <c r="AD134" s="57"/>
      <c r="AE134" s="20"/>
      <c r="AF134" s="20"/>
      <c r="AG134" s="20"/>
      <c r="AH134" s="20"/>
      <c r="AI134" s="20"/>
      <c r="AJ134" s="57"/>
      <c r="AK134" s="57"/>
      <c r="AL134" s="114">
        <f t="shared" si="4"/>
        <v>0</v>
      </c>
      <c r="AM134" s="44">
        <f t="shared" si="5"/>
        <v>0</v>
      </c>
      <c r="AN134" s="44">
        <f>AM134+Juin!AM134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Juin!AK135+Juin!D135</f>
        <v>0</v>
      </c>
      <c r="E135" s="70">
        <f>Juin!E135-Juin!AK135</f>
        <v>0</v>
      </c>
      <c r="F135" s="164" t="s">
        <v>38</v>
      </c>
      <c r="G135" s="88"/>
      <c r="H135" s="54"/>
      <c r="I135" s="54"/>
      <c r="J135" s="19"/>
      <c r="K135" s="19"/>
      <c r="L135" s="19"/>
      <c r="M135" s="19"/>
      <c r="N135" s="19"/>
      <c r="O135" s="54"/>
      <c r="P135" s="54"/>
      <c r="Q135" s="19"/>
      <c r="R135" s="19"/>
      <c r="S135" s="19"/>
      <c r="T135" s="64"/>
      <c r="U135" s="19"/>
      <c r="V135" s="54"/>
      <c r="W135" s="54"/>
      <c r="X135" s="19"/>
      <c r="Y135" s="19"/>
      <c r="Z135" s="19"/>
      <c r="AA135" s="19"/>
      <c r="AB135" s="19"/>
      <c r="AC135" s="54"/>
      <c r="AD135" s="54"/>
      <c r="AE135" s="19"/>
      <c r="AF135" s="19"/>
      <c r="AG135" s="19"/>
      <c r="AH135" s="19"/>
      <c r="AI135" s="19"/>
      <c r="AJ135" s="54"/>
      <c r="AK135" s="54"/>
      <c r="AL135" s="112">
        <f t="shared" si="4"/>
        <v>0</v>
      </c>
      <c r="AM135" s="46">
        <f t="shared" si="5"/>
        <v>0</v>
      </c>
      <c r="AN135" s="46">
        <f>AM135+Juin!AM135</f>
        <v>0</v>
      </c>
    </row>
    <row r="136" spans="1:40" x14ac:dyDescent="0.2">
      <c r="A136" s="156"/>
      <c r="B136" s="159"/>
      <c r="C136" s="93" t="s">
        <v>10</v>
      </c>
      <c r="D136" s="9">
        <f>Juin!AK136+Juin!D136</f>
        <v>0</v>
      </c>
      <c r="E136" s="32">
        <f>Juin!E136-Juin!AK136</f>
        <v>0</v>
      </c>
      <c r="F136" s="162"/>
      <c r="G136" s="90"/>
      <c r="H136" s="56"/>
      <c r="I136" s="56"/>
      <c r="J136" s="13"/>
      <c r="K136" s="13"/>
      <c r="L136" s="13"/>
      <c r="M136" s="13"/>
      <c r="N136" s="13"/>
      <c r="O136" s="56"/>
      <c r="P136" s="56"/>
      <c r="Q136" s="13"/>
      <c r="R136" s="13"/>
      <c r="S136" s="13"/>
      <c r="T136" s="66"/>
      <c r="U136" s="13"/>
      <c r="V136" s="56"/>
      <c r="W136" s="56"/>
      <c r="X136" s="13"/>
      <c r="Y136" s="13"/>
      <c r="Z136" s="13"/>
      <c r="AA136" s="13"/>
      <c r="AB136" s="13"/>
      <c r="AC136" s="56"/>
      <c r="AD136" s="56"/>
      <c r="AE136" s="13"/>
      <c r="AF136" s="13"/>
      <c r="AG136" s="13"/>
      <c r="AH136" s="13"/>
      <c r="AI136" s="13"/>
      <c r="AJ136" s="56"/>
      <c r="AK136" s="56"/>
      <c r="AL136" s="113">
        <f t="shared" si="4"/>
        <v>0</v>
      </c>
      <c r="AM136" s="43">
        <f t="shared" si="5"/>
        <v>0</v>
      </c>
      <c r="AN136" s="43">
        <f>AM136+Juin!AM136</f>
        <v>0</v>
      </c>
    </row>
    <row r="137" spans="1:40" x14ac:dyDescent="0.2">
      <c r="A137" s="156"/>
      <c r="B137" s="159"/>
      <c r="C137" s="93" t="s">
        <v>13</v>
      </c>
      <c r="D137" s="9">
        <f>Juin!AK137+Juin!D137</f>
        <v>0</v>
      </c>
      <c r="E137" s="32">
        <f>Juin!E137-Juin!AK137</f>
        <v>0</v>
      </c>
      <c r="F137" s="162"/>
      <c r="G137" s="90"/>
      <c r="H137" s="56"/>
      <c r="I137" s="56"/>
      <c r="J137" s="13"/>
      <c r="K137" s="13"/>
      <c r="L137" s="13"/>
      <c r="M137" s="13"/>
      <c r="N137" s="13"/>
      <c r="O137" s="56"/>
      <c r="P137" s="56"/>
      <c r="Q137" s="13"/>
      <c r="R137" s="13"/>
      <c r="S137" s="13"/>
      <c r="T137" s="66"/>
      <c r="U137" s="13"/>
      <c r="V137" s="56"/>
      <c r="W137" s="56"/>
      <c r="X137" s="13"/>
      <c r="Y137" s="13"/>
      <c r="Z137" s="13"/>
      <c r="AA137" s="13"/>
      <c r="AB137" s="13"/>
      <c r="AC137" s="56"/>
      <c r="AD137" s="56"/>
      <c r="AE137" s="13"/>
      <c r="AF137" s="13"/>
      <c r="AG137" s="13"/>
      <c r="AH137" s="13"/>
      <c r="AI137" s="13"/>
      <c r="AJ137" s="56"/>
      <c r="AK137" s="56"/>
      <c r="AL137" s="113">
        <f t="shared" si="4"/>
        <v>0</v>
      </c>
      <c r="AM137" s="43">
        <f t="shared" si="5"/>
        <v>0</v>
      </c>
      <c r="AN137" s="43">
        <f>AM137+Juin!AM137</f>
        <v>0</v>
      </c>
    </row>
    <row r="138" spans="1:40" ht="13.5" thickBot="1" x14ac:dyDescent="0.25">
      <c r="A138" s="157"/>
      <c r="B138" s="160"/>
      <c r="C138" s="94" t="s">
        <v>11</v>
      </c>
      <c r="D138" s="24">
        <f>Juin!AK138+Juin!D138</f>
        <v>0</v>
      </c>
      <c r="E138" s="78">
        <f>Juin!E138-Juin!AK138</f>
        <v>0</v>
      </c>
      <c r="F138" s="163"/>
      <c r="G138" s="91"/>
      <c r="H138" s="57"/>
      <c r="I138" s="57"/>
      <c r="J138" s="20"/>
      <c r="K138" s="20"/>
      <c r="L138" s="20"/>
      <c r="M138" s="20"/>
      <c r="N138" s="20"/>
      <c r="O138" s="57"/>
      <c r="P138" s="57"/>
      <c r="Q138" s="20"/>
      <c r="R138" s="20"/>
      <c r="S138" s="20"/>
      <c r="T138" s="67"/>
      <c r="U138" s="20"/>
      <c r="V138" s="57"/>
      <c r="W138" s="57"/>
      <c r="X138" s="20"/>
      <c r="Y138" s="20"/>
      <c r="Z138" s="20"/>
      <c r="AA138" s="20"/>
      <c r="AB138" s="20"/>
      <c r="AC138" s="57"/>
      <c r="AD138" s="57"/>
      <c r="AE138" s="20"/>
      <c r="AF138" s="20"/>
      <c r="AG138" s="20"/>
      <c r="AH138" s="20"/>
      <c r="AI138" s="20"/>
      <c r="AJ138" s="57"/>
      <c r="AK138" s="57"/>
      <c r="AL138" s="114">
        <f t="shared" si="4"/>
        <v>0</v>
      </c>
      <c r="AM138" s="44">
        <f t="shared" si="5"/>
        <v>0</v>
      </c>
      <c r="AN138" s="44">
        <f>AM138+Juin!AM138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Juin!AK139+Juin!D139</f>
        <v>0</v>
      </c>
      <c r="E139" s="70">
        <f>Juin!E139-Juin!AK139</f>
        <v>0</v>
      </c>
      <c r="F139" s="164" t="s">
        <v>8</v>
      </c>
      <c r="G139" s="88"/>
      <c r="H139" s="54"/>
      <c r="I139" s="54"/>
      <c r="J139" s="19"/>
      <c r="K139" s="19"/>
      <c r="L139" s="19"/>
      <c r="M139" s="19"/>
      <c r="N139" s="19"/>
      <c r="O139" s="54"/>
      <c r="P139" s="54"/>
      <c r="Q139" s="19"/>
      <c r="R139" s="19"/>
      <c r="S139" s="19"/>
      <c r="T139" s="64"/>
      <c r="U139" s="19"/>
      <c r="V139" s="54"/>
      <c r="W139" s="54"/>
      <c r="X139" s="19"/>
      <c r="Y139" s="19"/>
      <c r="Z139" s="19"/>
      <c r="AA139" s="19"/>
      <c r="AB139" s="19"/>
      <c r="AC139" s="54"/>
      <c r="AD139" s="54"/>
      <c r="AE139" s="19"/>
      <c r="AF139" s="19"/>
      <c r="AG139" s="19"/>
      <c r="AH139" s="19"/>
      <c r="AI139" s="19"/>
      <c r="AJ139" s="54"/>
      <c r="AK139" s="54"/>
      <c r="AL139" s="112">
        <f t="shared" si="4"/>
        <v>0</v>
      </c>
      <c r="AM139" s="46">
        <f t="shared" si="5"/>
        <v>0</v>
      </c>
      <c r="AN139" s="46">
        <f>AM139+Juin!AM139</f>
        <v>0</v>
      </c>
    </row>
    <row r="140" spans="1:40" x14ac:dyDescent="0.2">
      <c r="A140" s="169"/>
      <c r="B140" s="159"/>
      <c r="C140" s="93" t="s">
        <v>10</v>
      </c>
      <c r="D140" s="9">
        <f>Juin!AK140+Juin!D140</f>
        <v>0</v>
      </c>
      <c r="E140" s="32">
        <f>Juin!E140-Juin!AK140</f>
        <v>0</v>
      </c>
      <c r="F140" s="162"/>
      <c r="G140" s="90"/>
      <c r="H140" s="56"/>
      <c r="I140" s="56"/>
      <c r="J140" s="13"/>
      <c r="K140" s="13"/>
      <c r="L140" s="13"/>
      <c r="M140" s="13"/>
      <c r="N140" s="13"/>
      <c r="O140" s="56"/>
      <c r="P140" s="56"/>
      <c r="Q140" s="13"/>
      <c r="R140" s="13"/>
      <c r="S140" s="13"/>
      <c r="T140" s="66"/>
      <c r="U140" s="13"/>
      <c r="V140" s="56"/>
      <c r="W140" s="56"/>
      <c r="X140" s="13"/>
      <c r="Y140" s="13"/>
      <c r="Z140" s="13"/>
      <c r="AA140" s="13"/>
      <c r="AB140" s="13"/>
      <c r="AC140" s="56"/>
      <c r="AD140" s="56"/>
      <c r="AE140" s="13"/>
      <c r="AF140" s="13"/>
      <c r="AG140" s="13"/>
      <c r="AH140" s="13"/>
      <c r="AI140" s="13"/>
      <c r="AJ140" s="56"/>
      <c r="AK140" s="56"/>
      <c r="AL140" s="113">
        <f t="shared" si="4"/>
        <v>0</v>
      </c>
      <c r="AM140" s="43">
        <f t="shared" si="5"/>
        <v>0</v>
      </c>
      <c r="AN140" s="43">
        <f>AM140+Juin!AM140</f>
        <v>0</v>
      </c>
    </row>
    <row r="141" spans="1:40" x14ac:dyDescent="0.2">
      <c r="A141" s="169"/>
      <c r="B141" s="159"/>
      <c r="C141" s="93" t="s">
        <v>13</v>
      </c>
      <c r="D141" s="9">
        <f>Juin!AK141+Juin!D141</f>
        <v>0</v>
      </c>
      <c r="E141" s="32">
        <f>Juin!E141-Juin!AK141</f>
        <v>0</v>
      </c>
      <c r="F141" s="162"/>
      <c r="G141" s="90"/>
      <c r="H141" s="56"/>
      <c r="I141" s="56"/>
      <c r="J141" s="13"/>
      <c r="K141" s="13"/>
      <c r="L141" s="13"/>
      <c r="M141" s="13"/>
      <c r="N141" s="13"/>
      <c r="O141" s="56"/>
      <c r="P141" s="56"/>
      <c r="Q141" s="13"/>
      <c r="R141" s="13"/>
      <c r="S141" s="13"/>
      <c r="T141" s="66"/>
      <c r="U141" s="13"/>
      <c r="V141" s="56"/>
      <c r="W141" s="56"/>
      <c r="X141" s="13"/>
      <c r="Y141" s="13"/>
      <c r="Z141" s="13"/>
      <c r="AA141" s="13"/>
      <c r="AB141" s="13"/>
      <c r="AC141" s="56"/>
      <c r="AD141" s="56"/>
      <c r="AE141" s="13"/>
      <c r="AF141" s="13"/>
      <c r="AG141" s="13"/>
      <c r="AH141" s="13"/>
      <c r="AI141" s="13"/>
      <c r="AJ141" s="56"/>
      <c r="AK141" s="56"/>
      <c r="AL141" s="113">
        <f t="shared" si="4"/>
        <v>0</v>
      </c>
      <c r="AM141" s="43">
        <f t="shared" si="5"/>
        <v>0</v>
      </c>
      <c r="AN141" s="43">
        <f>AM141+Juin!AM141</f>
        <v>0</v>
      </c>
    </row>
    <row r="142" spans="1:40" ht="13.5" thickBot="1" x14ac:dyDescent="0.25">
      <c r="A142" s="170"/>
      <c r="B142" s="160"/>
      <c r="C142" s="94" t="s">
        <v>11</v>
      </c>
      <c r="D142" s="24">
        <f>Juin!AK142+Juin!D142</f>
        <v>0</v>
      </c>
      <c r="E142" s="78">
        <f>Juin!E142-Juin!AK142</f>
        <v>0</v>
      </c>
      <c r="F142" s="163"/>
      <c r="G142" s="91"/>
      <c r="H142" s="57"/>
      <c r="I142" s="57"/>
      <c r="J142" s="20"/>
      <c r="K142" s="20"/>
      <c r="L142" s="20"/>
      <c r="M142" s="20"/>
      <c r="N142" s="20"/>
      <c r="O142" s="57"/>
      <c r="P142" s="57"/>
      <c r="Q142" s="20"/>
      <c r="R142" s="20"/>
      <c r="S142" s="20"/>
      <c r="T142" s="67"/>
      <c r="U142" s="20"/>
      <c r="V142" s="57"/>
      <c r="W142" s="57"/>
      <c r="X142" s="20"/>
      <c r="Y142" s="20"/>
      <c r="Z142" s="20"/>
      <c r="AA142" s="20"/>
      <c r="AB142" s="20"/>
      <c r="AC142" s="57"/>
      <c r="AD142" s="57"/>
      <c r="AE142" s="20"/>
      <c r="AF142" s="20"/>
      <c r="AG142" s="20"/>
      <c r="AH142" s="20"/>
      <c r="AI142" s="20"/>
      <c r="AJ142" s="57"/>
      <c r="AK142" s="57"/>
      <c r="AL142" s="114">
        <f t="shared" si="4"/>
        <v>0</v>
      </c>
      <c r="AM142" s="44">
        <f t="shared" si="5"/>
        <v>0</v>
      </c>
      <c r="AN142" s="44">
        <f>AM142+Juin!AM142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Juin!AK143+Juin!D143</f>
        <v>0</v>
      </c>
      <c r="E143" s="70">
        <f>Juin!E143-Juin!AK143</f>
        <v>0</v>
      </c>
      <c r="F143" s="164" t="s">
        <v>38</v>
      </c>
      <c r="G143" s="88"/>
      <c r="H143" s="54"/>
      <c r="I143" s="54"/>
      <c r="J143" s="19"/>
      <c r="K143" s="19"/>
      <c r="L143" s="19"/>
      <c r="M143" s="19"/>
      <c r="N143" s="19"/>
      <c r="O143" s="54"/>
      <c r="P143" s="54"/>
      <c r="Q143" s="19"/>
      <c r="R143" s="19"/>
      <c r="S143" s="19"/>
      <c r="T143" s="64"/>
      <c r="U143" s="19"/>
      <c r="V143" s="54"/>
      <c r="W143" s="54"/>
      <c r="X143" s="19"/>
      <c r="Y143" s="19"/>
      <c r="Z143" s="19"/>
      <c r="AA143" s="19"/>
      <c r="AB143" s="19"/>
      <c r="AC143" s="54"/>
      <c r="AD143" s="54"/>
      <c r="AE143" s="19"/>
      <c r="AF143" s="19"/>
      <c r="AG143" s="19"/>
      <c r="AH143" s="19"/>
      <c r="AI143" s="19"/>
      <c r="AJ143" s="54"/>
      <c r="AK143" s="54"/>
      <c r="AL143" s="112">
        <f t="shared" si="4"/>
        <v>0</v>
      </c>
      <c r="AM143" s="46">
        <f t="shared" si="5"/>
        <v>0</v>
      </c>
      <c r="AN143" s="46">
        <f>AM143+Juin!AM143</f>
        <v>0</v>
      </c>
    </row>
    <row r="144" spans="1:40" x14ac:dyDescent="0.2">
      <c r="A144" s="169"/>
      <c r="B144" s="159"/>
      <c r="C144" s="93" t="s">
        <v>10</v>
      </c>
      <c r="D144" s="9">
        <f>Juin!AK144+Juin!D144</f>
        <v>0</v>
      </c>
      <c r="E144" s="32">
        <f>Juin!E144-Juin!AK144</f>
        <v>0</v>
      </c>
      <c r="F144" s="162"/>
      <c r="G144" s="90"/>
      <c r="H144" s="56"/>
      <c r="I144" s="56"/>
      <c r="J144" s="13"/>
      <c r="K144" s="13"/>
      <c r="L144" s="13"/>
      <c r="M144" s="13"/>
      <c r="N144" s="13"/>
      <c r="O144" s="56"/>
      <c r="P144" s="56"/>
      <c r="Q144" s="13"/>
      <c r="R144" s="13"/>
      <c r="S144" s="13"/>
      <c r="T144" s="66"/>
      <c r="U144" s="13"/>
      <c r="V144" s="56"/>
      <c r="W144" s="56"/>
      <c r="X144" s="13"/>
      <c r="Y144" s="13"/>
      <c r="Z144" s="13"/>
      <c r="AA144" s="13"/>
      <c r="AB144" s="13"/>
      <c r="AC144" s="56"/>
      <c r="AD144" s="56"/>
      <c r="AE144" s="13"/>
      <c r="AF144" s="13"/>
      <c r="AG144" s="13"/>
      <c r="AH144" s="13"/>
      <c r="AI144" s="13"/>
      <c r="AJ144" s="56"/>
      <c r="AK144" s="56"/>
      <c r="AL144" s="113">
        <f t="shared" si="4"/>
        <v>0</v>
      </c>
      <c r="AM144" s="43">
        <f t="shared" si="5"/>
        <v>0</v>
      </c>
      <c r="AN144" s="43">
        <f>AM144+Juin!AM144</f>
        <v>0</v>
      </c>
    </row>
    <row r="145" spans="1:40" x14ac:dyDescent="0.2">
      <c r="A145" s="169"/>
      <c r="B145" s="159"/>
      <c r="C145" s="93" t="s">
        <v>13</v>
      </c>
      <c r="D145" s="9">
        <f>Juin!AK145+Juin!D145</f>
        <v>0</v>
      </c>
      <c r="E145" s="32">
        <f>Juin!E145-Juin!AK145</f>
        <v>0</v>
      </c>
      <c r="F145" s="162"/>
      <c r="G145" s="90"/>
      <c r="H145" s="56"/>
      <c r="I145" s="56"/>
      <c r="J145" s="13"/>
      <c r="K145" s="13"/>
      <c r="L145" s="13"/>
      <c r="M145" s="13"/>
      <c r="N145" s="13"/>
      <c r="O145" s="56"/>
      <c r="P145" s="56"/>
      <c r="Q145" s="13"/>
      <c r="R145" s="13"/>
      <c r="S145" s="13"/>
      <c r="T145" s="66"/>
      <c r="U145" s="13"/>
      <c r="V145" s="56"/>
      <c r="W145" s="56"/>
      <c r="X145" s="13"/>
      <c r="Y145" s="13"/>
      <c r="Z145" s="13"/>
      <c r="AA145" s="13"/>
      <c r="AB145" s="13"/>
      <c r="AC145" s="56"/>
      <c r="AD145" s="56"/>
      <c r="AE145" s="13"/>
      <c r="AF145" s="13"/>
      <c r="AG145" s="13"/>
      <c r="AH145" s="13"/>
      <c r="AI145" s="13"/>
      <c r="AJ145" s="56"/>
      <c r="AK145" s="56"/>
      <c r="AL145" s="113">
        <f t="shared" si="4"/>
        <v>0</v>
      </c>
      <c r="AM145" s="43">
        <f t="shared" si="5"/>
        <v>0</v>
      </c>
      <c r="AN145" s="43">
        <f>AM145+Juin!AM145</f>
        <v>0</v>
      </c>
    </row>
    <row r="146" spans="1:40" ht="13.5" thickBot="1" x14ac:dyDescent="0.25">
      <c r="A146" s="170"/>
      <c r="B146" s="160"/>
      <c r="C146" s="94" t="s">
        <v>11</v>
      </c>
      <c r="D146" s="24">
        <f>Juin!AK146+Juin!D146</f>
        <v>0</v>
      </c>
      <c r="E146" s="78">
        <f>Juin!E146-Juin!AK146</f>
        <v>0</v>
      </c>
      <c r="F146" s="163"/>
      <c r="G146" s="91"/>
      <c r="H146" s="57"/>
      <c r="I146" s="57"/>
      <c r="J146" s="20"/>
      <c r="K146" s="20"/>
      <c r="L146" s="20"/>
      <c r="M146" s="20"/>
      <c r="N146" s="20"/>
      <c r="O146" s="57"/>
      <c r="P146" s="57"/>
      <c r="Q146" s="20"/>
      <c r="R146" s="20"/>
      <c r="S146" s="20"/>
      <c r="T146" s="67"/>
      <c r="U146" s="20"/>
      <c r="V146" s="57"/>
      <c r="W146" s="57"/>
      <c r="X146" s="20"/>
      <c r="Y146" s="20"/>
      <c r="Z146" s="20"/>
      <c r="AA146" s="20"/>
      <c r="AB146" s="20"/>
      <c r="AC146" s="57"/>
      <c r="AD146" s="57"/>
      <c r="AE146" s="20"/>
      <c r="AF146" s="20"/>
      <c r="AG146" s="20"/>
      <c r="AH146" s="20"/>
      <c r="AI146" s="20"/>
      <c r="AJ146" s="57"/>
      <c r="AK146" s="57"/>
      <c r="AL146" s="114">
        <f t="shared" si="4"/>
        <v>0</v>
      </c>
      <c r="AM146" s="44">
        <f t="shared" si="5"/>
        <v>0</v>
      </c>
      <c r="AN146" s="44">
        <f>AM146+Juin!AM146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Juin!AK147+Juin!D147</f>
        <v>0</v>
      </c>
      <c r="E147" s="70">
        <f>Juin!E147-Juin!AK147</f>
        <v>0</v>
      </c>
      <c r="F147" s="164" t="s">
        <v>38</v>
      </c>
      <c r="G147" s="88"/>
      <c r="H147" s="54"/>
      <c r="I147" s="54"/>
      <c r="J147" s="19"/>
      <c r="K147" s="19"/>
      <c r="L147" s="19"/>
      <c r="M147" s="19"/>
      <c r="N147" s="19"/>
      <c r="O147" s="54"/>
      <c r="P147" s="54"/>
      <c r="Q147" s="19"/>
      <c r="R147" s="19"/>
      <c r="S147" s="19"/>
      <c r="T147" s="64"/>
      <c r="U147" s="19"/>
      <c r="V147" s="54"/>
      <c r="W147" s="54"/>
      <c r="X147" s="19"/>
      <c r="Y147" s="19"/>
      <c r="Z147" s="19"/>
      <c r="AA147" s="19"/>
      <c r="AB147" s="19"/>
      <c r="AC147" s="54"/>
      <c r="AD147" s="54"/>
      <c r="AE147" s="19"/>
      <c r="AF147" s="19"/>
      <c r="AG147" s="19"/>
      <c r="AH147" s="19"/>
      <c r="AI147" s="19"/>
      <c r="AJ147" s="54"/>
      <c r="AK147" s="54"/>
      <c r="AL147" s="112">
        <f t="shared" si="4"/>
        <v>0</v>
      </c>
      <c r="AM147" s="46">
        <f t="shared" si="5"/>
        <v>0</v>
      </c>
      <c r="AN147" s="46">
        <f>AM147+Juin!AM147</f>
        <v>0</v>
      </c>
    </row>
    <row r="148" spans="1:40" x14ac:dyDescent="0.2">
      <c r="A148" s="169"/>
      <c r="B148" s="159"/>
      <c r="C148" s="93" t="s">
        <v>10</v>
      </c>
      <c r="D148" s="9">
        <f>Juin!AK148+Juin!D148</f>
        <v>0</v>
      </c>
      <c r="E148" s="32">
        <f>Juin!E148-Juin!AK148</f>
        <v>0</v>
      </c>
      <c r="F148" s="162"/>
      <c r="G148" s="90"/>
      <c r="H148" s="56"/>
      <c r="I148" s="56"/>
      <c r="J148" s="13"/>
      <c r="K148" s="13"/>
      <c r="L148" s="13"/>
      <c r="M148" s="13"/>
      <c r="N148" s="13"/>
      <c r="O148" s="56"/>
      <c r="P148" s="56"/>
      <c r="Q148" s="13"/>
      <c r="R148" s="13"/>
      <c r="S148" s="13"/>
      <c r="T148" s="66"/>
      <c r="U148" s="13"/>
      <c r="V148" s="56"/>
      <c r="W148" s="56"/>
      <c r="X148" s="13"/>
      <c r="Y148" s="13"/>
      <c r="Z148" s="13"/>
      <c r="AA148" s="13"/>
      <c r="AB148" s="13"/>
      <c r="AC148" s="56"/>
      <c r="AD148" s="56"/>
      <c r="AE148" s="13"/>
      <c r="AF148" s="13"/>
      <c r="AG148" s="13"/>
      <c r="AH148" s="13"/>
      <c r="AI148" s="13"/>
      <c r="AJ148" s="56"/>
      <c r="AK148" s="56"/>
      <c r="AL148" s="113">
        <f t="shared" si="4"/>
        <v>0</v>
      </c>
      <c r="AM148" s="43">
        <f t="shared" si="5"/>
        <v>0</v>
      </c>
      <c r="AN148" s="43">
        <f>AM148+Juin!AM148</f>
        <v>0</v>
      </c>
    </row>
    <row r="149" spans="1:40" x14ac:dyDescent="0.2">
      <c r="A149" s="169"/>
      <c r="B149" s="159"/>
      <c r="C149" s="93" t="s">
        <v>13</v>
      </c>
      <c r="D149" s="9">
        <f>Juin!AK149+Juin!D149</f>
        <v>0</v>
      </c>
      <c r="E149" s="32">
        <f>Juin!E149-Juin!AK149</f>
        <v>0</v>
      </c>
      <c r="F149" s="162"/>
      <c r="G149" s="90"/>
      <c r="H149" s="56"/>
      <c r="I149" s="56"/>
      <c r="J149" s="13"/>
      <c r="K149" s="13"/>
      <c r="L149" s="13"/>
      <c r="M149" s="13"/>
      <c r="N149" s="13"/>
      <c r="O149" s="56"/>
      <c r="P149" s="56"/>
      <c r="Q149" s="13"/>
      <c r="R149" s="13"/>
      <c r="S149" s="13"/>
      <c r="T149" s="66"/>
      <c r="U149" s="13"/>
      <c r="V149" s="56"/>
      <c r="W149" s="56"/>
      <c r="X149" s="13"/>
      <c r="Y149" s="13"/>
      <c r="Z149" s="13"/>
      <c r="AA149" s="13"/>
      <c r="AB149" s="13"/>
      <c r="AC149" s="56"/>
      <c r="AD149" s="56"/>
      <c r="AE149" s="13"/>
      <c r="AF149" s="13"/>
      <c r="AG149" s="13"/>
      <c r="AH149" s="13"/>
      <c r="AI149" s="13"/>
      <c r="AJ149" s="56"/>
      <c r="AK149" s="56"/>
      <c r="AL149" s="113">
        <f t="shared" si="4"/>
        <v>0</v>
      </c>
      <c r="AM149" s="43">
        <f t="shared" si="5"/>
        <v>0</v>
      </c>
      <c r="AN149" s="43">
        <f>AM149+Juin!AM149</f>
        <v>0</v>
      </c>
    </row>
    <row r="150" spans="1:40" ht="13.5" thickBot="1" x14ac:dyDescent="0.25">
      <c r="A150" s="170"/>
      <c r="B150" s="160"/>
      <c r="C150" s="94" t="s">
        <v>11</v>
      </c>
      <c r="D150" s="24">
        <f>Juin!AK150+Juin!D150</f>
        <v>0</v>
      </c>
      <c r="E150" s="78">
        <f>Juin!E150-Juin!AK150</f>
        <v>0</v>
      </c>
      <c r="F150" s="163"/>
      <c r="G150" s="91"/>
      <c r="H150" s="57"/>
      <c r="I150" s="57"/>
      <c r="J150" s="20"/>
      <c r="K150" s="20"/>
      <c r="L150" s="20"/>
      <c r="M150" s="20"/>
      <c r="N150" s="20"/>
      <c r="O150" s="57"/>
      <c r="P150" s="57"/>
      <c r="Q150" s="20"/>
      <c r="R150" s="20"/>
      <c r="S150" s="20"/>
      <c r="T150" s="67"/>
      <c r="U150" s="20"/>
      <c r="V150" s="57"/>
      <c r="W150" s="57"/>
      <c r="X150" s="20"/>
      <c r="Y150" s="20"/>
      <c r="Z150" s="20"/>
      <c r="AA150" s="20"/>
      <c r="AB150" s="20"/>
      <c r="AC150" s="57"/>
      <c r="AD150" s="57"/>
      <c r="AE150" s="20"/>
      <c r="AF150" s="20"/>
      <c r="AG150" s="20"/>
      <c r="AH150" s="20"/>
      <c r="AI150" s="20"/>
      <c r="AJ150" s="57"/>
      <c r="AK150" s="57"/>
      <c r="AL150" s="114">
        <f t="shared" si="4"/>
        <v>0</v>
      </c>
      <c r="AM150" s="44">
        <f t="shared" si="5"/>
        <v>0</v>
      </c>
      <c r="AN150" s="44">
        <f>AM150+Juin!AM150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Juin!AK151+Juin!D151</f>
        <v>0</v>
      </c>
      <c r="E151" s="70">
        <f>Juin!E151-Juin!AK151</f>
        <v>0</v>
      </c>
      <c r="F151" s="164" t="s">
        <v>8</v>
      </c>
      <c r="G151" s="88"/>
      <c r="H151" s="54"/>
      <c r="I151" s="54"/>
      <c r="J151" s="19"/>
      <c r="K151" s="19"/>
      <c r="L151" s="19"/>
      <c r="M151" s="19"/>
      <c r="N151" s="19"/>
      <c r="O151" s="54"/>
      <c r="P151" s="54"/>
      <c r="Q151" s="19"/>
      <c r="R151" s="19"/>
      <c r="S151" s="19"/>
      <c r="T151" s="64"/>
      <c r="U151" s="19"/>
      <c r="V151" s="54"/>
      <c r="W151" s="54"/>
      <c r="X151" s="19"/>
      <c r="Y151" s="19"/>
      <c r="Z151" s="19"/>
      <c r="AA151" s="19"/>
      <c r="AB151" s="19"/>
      <c r="AC151" s="54"/>
      <c r="AD151" s="54"/>
      <c r="AE151" s="19"/>
      <c r="AF151" s="19"/>
      <c r="AG151" s="19"/>
      <c r="AH151" s="19"/>
      <c r="AI151" s="19"/>
      <c r="AJ151" s="54"/>
      <c r="AK151" s="54"/>
      <c r="AL151" s="112">
        <f t="shared" si="4"/>
        <v>0</v>
      </c>
      <c r="AM151" s="46">
        <f t="shared" si="5"/>
        <v>0</v>
      </c>
      <c r="AN151" s="46">
        <f>AM151+Juin!AM151</f>
        <v>0</v>
      </c>
    </row>
    <row r="152" spans="1:40" x14ac:dyDescent="0.2">
      <c r="A152" s="169"/>
      <c r="B152" s="159"/>
      <c r="C152" s="93" t="s">
        <v>10</v>
      </c>
      <c r="D152" s="9">
        <f>Juin!AK152+Juin!D152</f>
        <v>0</v>
      </c>
      <c r="E152" s="32">
        <f>Juin!E152-Juin!AK152</f>
        <v>0</v>
      </c>
      <c r="F152" s="162"/>
      <c r="G152" s="90"/>
      <c r="H152" s="56"/>
      <c r="I152" s="56"/>
      <c r="J152" s="13"/>
      <c r="K152" s="13"/>
      <c r="L152" s="13"/>
      <c r="M152" s="13"/>
      <c r="N152" s="13"/>
      <c r="O152" s="56"/>
      <c r="P152" s="56"/>
      <c r="Q152" s="13"/>
      <c r="R152" s="13"/>
      <c r="S152" s="13"/>
      <c r="T152" s="66"/>
      <c r="U152" s="13"/>
      <c r="V152" s="56"/>
      <c r="W152" s="56"/>
      <c r="X152" s="13"/>
      <c r="Y152" s="13"/>
      <c r="Z152" s="13"/>
      <c r="AA152" s="13"/>
      <c r="AB152" s="13"/>
      <c r="AC152" s="56"/>
      <c r="AD152" s="56"/>
      <c r="AE152" s="13"/>
      <c r="AF152" s="13"/>
      <c r="AG152" s="13"/>
      <c r="AH152" s="13"/>
      <c r="AI152" s="13"/>
      <c r="AJ152" s="56"/>
      <c r="AK152" s="56"/>
      <c r="AL152" s="113">
        <f t="shared" si="4"/>
        <v>0</v>
      </c>
      <c r="AM152" s="43">
        <f t="shared" si="5"/>
        <v>0</v>
      </c>
      <c r="AN152" s="43">
        <f>AM152+Juin!AM152</f>
        <v>0</v>
      </c>
    </row>
    <row r="153" spans="1:40" x14ac:dyDescent="0.2">
      <c r="A153" s="169"/>
      <c r="B153" s="159"/>
      <c r="C153" s="93" t="s">
        <v>13</v>
      </c>
      <c r="D153" s="9">
        <f>Juin!AK153+Juin!D153</f>
        <v>0</v>
      </c>
      <c r="E153" s="32">
        <f>Juin!E153-Juin!AK153</f>
        <v>0</v>
      </c>
      <c r="F153" s="162"/>
      <c r="G153" s="90"/>
      <c r="H153" s="56"/>
      <c r="I153" s="56"/>
      <c r="J153" s="13"/>
      <c r="K153" s="13"/>
      <c r="L153" s="13"/>
      <c r="M153" s="13"/>
      <c r="N153" s="13"/>
      <c r="O153" s="56"/>
      <c r="P153" s="56"/>
      <c r="Q153" s="13"/>
      <c r="R153" s="13"/>
      <c r="S153" s="13"/>
      <c r="T153" s="66"/>
      <c r="U153" s="13"/>
      <c r="V153" s="56"/>
      <c r="W153" s="56"/>
      <c r="X153" s="13"/>
      <c r="Y153" s="13"/>
      <c r="Z153" s="13"/>
      <c r="AA153" s="13"/>
      <c r="AB153" s="13"/>
      <c r="AC153" s="56"/>
      <c r="AD153" s="56"/>
      <c r="AE153" s="13"/>
      <c r="AF153" s="13"/>
      <c r="AG153" s="13"/>
      <c r="AH153" s="13"/>
      <c r="AI153" s="13"/>
      <c r="AJ153" s="56"/>
      <c r="AK153" s="56"/>
      <c r="AL153" s="113">
        <f t="shared" si="4"/>
        <v>0</v>
      </c>
      <c r="AM153" s="43">
        <f t="shared" si="5"/>
        <v>0</v>
      </c>
      <c r="AN153" s="43">
        <f>AM153+Juin!AM153</f>
        <v>0</v>
      </c>
    </row>
    <row r="154" spans="1:40" ht="13.5" thickBot="1" x14ac:dyDescent="0.25">
      <c r="A154" s="170"/>
      <c r="B154" s="160"/>
      <c r="C154" s="94" t="s">
        <v>11</v>
      </c>
      <c r="D154" s="24">
        <f>Juin!AK154+Juin!D154</f>
        <v>0</v>
      </c>
      <c r="E154" s="78">
        <f>Juin!E154-Juin!AK154</f>
        <v>0</v>
      </c>
      <c r="F154" s="163"/>
      <c r="G154" s="91"/>
      <c r="H154" s="57"/>
      <c r="I154" s="57"/>
      <c r="J154" s="20"/>
      <c r="K154" s="20"/>
      <c r="L154" s="20"/>
      <c r="M154" s="20"/>
      <c r="N154" s="20"/>
      <c r="O154" s="57"/>
      <c r="P154" s="57"/>
      <c r="Q154" s="20"/>
      <c r="R154" s="20"/>
      <c r="S154" s="20"/>
      <c r="T154" s="67"/>
      <c r="U154" s="20"/>
      <c r="V154" s="57"/>
      <c r="W154" s="57"/>
      <c r="X154" s="20"/>
      <c r="Y154" s="20"/>
      <c r="Z154" s="20"/>
      <c r="AA154" s="20"/>
      <c r="AB154" s="20"/>
      <c r="AC154" s="57"/>
      <c r="AD154" s="57"/>
      <c r="AE154" s="20"/>
      <c r="AF154" s="20"/>
      <c r="AG154" s="20"/>
      <c r="AH154" s="20"/>
      <c r="AI154" s="20"/>
      <c r="AJ154" s="57"/>
      <c r="AK154" s="57"/>
      <c r="AL154" s="114">
        <f t="shared" si="4"/>
        <v>0</v>
      </c>
      <c r="AM154" s="44">
        <f t="shared" si="5"/>
        <v>0</v>
      </c>
      <c r="AN154" s="44">
        <f>AM154+Juin!AM154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Juin!AK155+Juin!D155</f>
        <v>0</v>
      </c>
      <c r="E155" s="70">
        <f>Juin!E155-Juin!AK155</f>
        <v>30</v>
      </c>
      <c r="F155" s="164" t="s">
        <v>9</v>
      </c>
      <c r="G155" s="88"/>
      <c r="H155" s="54"/>
      <c r="I155" s="54"/>
      <c r="J155" s="19"/>
      <c r="K155" s="19"/>
      <c r="L155" s="19"/>
      <c r="M155" s="19"/>
      <c r="N155" s="19"/>
      <c r="O155" s="54"/>
      <c r="P155" s="54"/>
      <c r="Q155" s="19"/>
      <c r="R155" s="19"/>
      <c r="S155" s="19"/>
      <c r="T155" s="64"/>
      <c r="U155" s="19"/>
      <c r="V155" s="54"/>
      <c r="W155" s="54"/>
      <c r="X155" s="19"/>
      <c r="Y155" s="19"/>
      <c r="Z155" s="19"/>
      <c r="AA155" s="19"/>
      <c r="AB155" s="19"/>
      <c r="AC155" s="54"/>
      <c r="AD155" s="54"/>
      <c r="AE155" s="19"/>
      <c r="AF155" s="19"/>
      <c r="AG155" s="19"/>
      <c r="AH155" s="19"/>
      <c r="AI155" s="19"/>
      <c r="AJ155" s="54"/>
      <c r="AK155" s="54"/>
      <c r="AL155" s="112">
        <f t="shared" si="4"/>
        <v>0</v>
      </c>
      <c r="AM155" s="46">
        <f t="shared" si="5"/>
        <v>0</v>
      </c>
      <c r="AN155" s="46">
        <f>AM155+Juin!AM155</f>
        <v>0</v>
      </c>
    </row>
    <row r="156" spans="1:40" x14ac:dyDescent="0.2">
      <c r="A156" s="169"/>
      <c r="B156" s="159"/>
      <c r="C156" s="93" t="s">
        <v>10</v>
      </c>
      <c r="D156" s="9">
        <f>Juin!AK156+Juin!D156</f>
        <v>0</v>
      </c>
      <c r="E156" s="32">
        <f>Juin!E156-Juin!AK156</f>
        <v>0</v>
      </c>
      <c r="F156" s="162"/>
      <c r="G156" s="90"/>
      <c r="H156" s="56"/>
      <c r="I156" s="56"/>
      <c r="J156" s="13"/>
      <c r="K156" s="13"/>
      <c r="L156" s="13"/>
      <c r="M156" s="13"/>
      <c r="N156" s="13"/>
      <c r="O156" s="56"/>
      <c r="P156" s="56"/>
      <c r="Q156" s="13"/>
      <c r="R156" s="13"/>
      <c r="S156" s="13"/>
      <c r="T156" s="66"/>
      <c r="U156" s="13"/>
      <c r="V156" s="56"/>
      <c r="W156" s="56"/>
      <c r="X156" s="13"/>
      <c r="Y156" s="13"/>
      <c r="Z156" s="13"/>
      <c r="AA156" s="13"/>
      <c r="AB156" s="13"/>
      <c r="AC156" s="56"/>
      <c r="AD156" s="56"/>
      <c r="AE156" s="13"/>
      <c r="AF156" s="13"/>
      <c r="AG156" s="13"/>
      <c r="AH156" s="13"/>
      <c r="AI156" s="13"/>
      <c r="AJ156" s="56"/>
      <c r="AK156" s="56"/>
      <c r="AL156" s="113">
        <f t="shared" si="4"/>
        <v>0</v>
      </c>
      <c r="AM156" s="43">
        <f t="shared" si="5"/>
        <v>0</v>
      </c>
      <c r="AN156" s="43">
        <f>AM156+Juin!AM156</f>
        <v>0</v>
      </c>
    </row>
    <row r="157" spans="1:40" x14ac:dyDescent="0.2">
      <c r="A157" s="169"/>
      <c r="B157" s="159"/>
      <c r="C157" s="93" t="s">
        <v>13</v>
      </c>
      <c r="D157" s="9">
        <f>Juin!AK157+Juin!D157</f>
        <v>0</v>
      </c>
      <c r="E157" s="32">
        <f>Juin!E157-Juin!AK157</f>
        <v>0</v>
      </c>
      <c r="F157" s="162"/>
      <c r="G157" s="90"/>
      <c r="H157" s="56"/>
      <c r="I157" s="56"/>
      <c r="J157" s="13"/>
      <c r="K157" s="13"/>
      <c r="L157" s="13"/>
      <c r="M157" s="13"/>
      <c r="N157" s="13"/>
      <c r="O157" s="56"/>
      <c r="P157" s="56"/>
      <c r="Q157" s="13"/>
      <c r="R157" s="13"/>
      <c r="S157" s="13"/>
      <c r="T157" s="66"/>
      <c r="U157" s="13"/>
      <c r="V157" s="56"/>
      <c r="W157" s="56"/>
      <c r="X157" s="13"/>
      <c r="Y157" s="13"/>
      <c r="Z157" s="13"/>
      <c r="AA157" s="13"/>
      <c r="AB157" s="13"/>
      <c r="AC157" s="56"/>
      <c r="AD157" s="56"/>
      <c r="AE157" s="13"/>
      <c r="AF157" s="13"/>
      <c r="AG157" s="13"/>
      <c r="AH157" s="13"/>
      <c r="AI157" s="13"/>
      <c r="AJ157" s="56"/>
      <c r="AK157" s="56"/>
      <c r="AL157" s="113">
        <f t="shared" si="4"/>
        <v>0</v>
      </c>
      <c r="AM157" s="43">
        <f t="shared" si="5"/>
        <v>0</v>
      </c>
      <c r="AN157" s="43">
        <f>AM157+Juin!AM157</f>
        <v>0</v>
      </c>
    </row>
    <row r="158" spans="1:40" ht="13.5" thickBot="1" x14ac:dyDescent="0.25">
      <c r="A158" s="170"/>
      <c r="B158" s="160"/>
      <c r="C158" s="94" t="s">
        <v>11</v>
      </c>
      <c r="D158" s="24">
        <f>Juin!AK158+Juin!D158</f>
        <v>0</v>
      </c>
      <c r="E158" s="78">
        <f>Juin!E158-Juin!AK158</f>
        <v>0</v>
      </c>
      <c r="F158" s="163"/>
      <c r="G158" s="91"/>
      <c r="H158" s="57"/>
      <c r="I158" s="57"/>
      <c r="J158" s="20"/>
      <c r="K158" s="20"/>
      <c r="L158" s="20"/>
      <c r="M158" s="20"/>
      <c r="N158" s="20"/>
      <c r="O158" s="57"/>
      <c r="P158" s="57"/>
      <c r="Q158" s="20"/>
      <c r="R158" s="20"/>
      <c r="S158" s="20"/>
      <c r="T158" s="67"/>
      <c r="U158" s="20"/>
      <c r="V158" s="57"/>
      <c r="W158" s="57"/>
      <c r="X158" s="20"/>
      <c r="Y158" s="20"/>
      <c r="Z158" s="20"/>
      <c r="AA158" s="20"/>
      <c r="AB158" s="20"/>
      <c r="AC158" s="57"/>
      <c r="AD158" s="57"/>
      <c r="AE158" s="20"/>
      <c r="AF158" s="20"/>
      <c r="AG158" s="20"/>
      <c r="AH158" s="20"/>
      <c r="AI158" s="20"/>
      <c r="AJ158" s="57"/>
      <c r="AK158" s="57"/>
      <c r="AL158" s="114">
        <f t="shared" si="4"/>
        <v>0</v>
      </c>
      <c r="AM158" s="44">
        <f t="shared" si="5"/>
        <v>0</v>
      </c>
      <c r="AN158" s="44">
        <f>AM158+Juin!AM158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Juin!AK159+Juin!D159</f>
        <v>0</v>
      </c>
      <c r="E159" s="70">
        <f>Juin!E159-Juin!AK159</f>
        <v>30</v>
      </c>
      <c r="F159" s="164" t="s">
        <v>9</v>
      </c>
      <c r="G159" s="88"/>
      <c r="H159" s="54"/>
      <c r="I159" s="54"/>
      <c r="J159" s="19"/>
      <c r="K159" s="19"/>
      <c r="L159" s="19"/>
      <c r="M159" s="19"/>
      <c r="N159" s="19"/>
      <c r="O159" s="54"/>
      <c r="P159" s="54"/>
      <c r="Q159" s="19"/>
      <c r="R159" s="19"/>
      <c r="S159" s="19"/>
      <c r="T159" s="64"/>
      <c r="U159" s="19"/>
      <c r="V159" s="54"/>
      <c r="W159" s="54"/>
      <c r="X159" s="19"/>
      <c r="Y159" s="19"/>
      <c r="Z159" s="19"/>
      <c r="AA159" s="19"/>
      <c r="AB159" s="19"/>
      <c r="AC159" s="54"/>
      <c r="AD159" s="54"/>
      <c r="AE159" s="19"/>
      <c r="AF159" s="19"/>
      <c r="AG159" s="19"/>
      <c r="AH159" s="19"/>
      <c r="AI159" s="19"/>
      <c r="AJ159" s="54"/>
      <c r="AK159" s="54"/>
      <c r="AL159" s="112">
        <f t="shared" si="4"/>
        <v>0</v>
      </c>
      <c r="AM159" s="46">
        <f t="shared" si="5"/>
        <v>0</v>
      </c>
      <c r="AN159" s="46">
        <f>AM159+Juin!AM159</f>
        <v>0</v>
      </c>
    </row>
    <row r="160" spans="1:40" x14ac:dyDescent="0.2">
      <c r="A160" s="169"/>
      <c r="B160" s="159"/>
      <c r="C160" s="93" t="s">
        <v>10</v>
      </c>
      <c r="D160" s="9">
        <f>Juin!AK160+Juin!D160</f>
        <v>0</v>
      </c>
      <c r="E160" s="32">
        <f>Juin!E160-Juin!AK160</f>
        <v>0</v>
      </c>
      <c r="F160" s="162"/>
      <c r="G160" s="90"/>
      <c r="H160" s="56"/>
      <c r="I160" s="56"/>
      <c r="J160" s="13"/>
      <c r="K160" s="13"/>
      <c r="L160" s="13"/>
      <c r="M160" s="13"/>
      <c r="N160" s="13"/>
      <c r="O160" s="56"/>
      <c r="P160" s="56"/>
      <c r="Q160" s="13"/>
      <c r="R160" s="13"/>
      <c r="S160" s="13"/>
      <c r="T160" s="66"/>
      <c r="U160" s="13"/>
      <c r="V160" s="56"/>
      <c r="W160" s="56"/>
      <c r="X160" s="13"/>
      <c r="Y160" s="13"/>
      <c r="Z160" s="13"/>
      <c r="AA160" s="13"/>
      <c r="AB160" s="13"/>
      <c r="AC160" s="56"/>
      <c r="AD160" s="56"/>
      <c r="AE160" s="13"/>
      <c r="AF160" s="13"/>
      <c r="AG160" s="13"/>
      <c r="AH160" s="13"/>
      <c r="AI160" s="13"/>
      <c r="AJ160" s="56"/>
      <c r="AK160" s="56"/>
      <c r="AL160" s="113">
        <f t="shared" si="4"/>
        <v>0</v>
      </c>
      <c r="AM160" s="43">
        <f t="shared" si="5"/>
        <v>0</v>
      </c>
      <c r="AN160" s="43">
        <f>AM160+Juin!AM160</f>
        <v>0</v>
      </c>
    </row>
    <row r="161" spans="1:40" x14ac:dyDescent="0.2">
      <c r="A161" s="169"/>
      <c r="B161" s="159"/>
      <c r="C161" s="93" t="s">
        <v>13</v>
      </c>
      <c r="D161" s="9">
        <f>Juin!AK161+Juin!D161</f>
        <v>0</v>
      </c>
      <c r="E161" s="32">
        <f>Juin!E161-Juin!AK161</f>
        <v>0</v>
      </c>
      <c r="F161" s="162"/>
      <c r="G161" s="90"/>
      <c r="H161" s="56"/>
      <c r="I161" s="56"/>
      <c r="J161" s="13"/>
      <c r="K161" s="13"/>
      <c r="L161" s="13"/>
      <c r="M161" s="13"/>
      <c r="N161" s="13"/>
      <c r="O161" s="56"/>
      <c r="P161" s="56"/>
      <c r="Q161" s="13"/>
      <c r="R161" s="13"/>
      <c r="S161" s="13"/>
      <c r="T161" s="66"/>
      <c r="U161" s="13"/>
      <c r="V161" s="56"/>
      <c r="W161" s="56"/>
      <c r="X161" s="13"/>
      <c r="Y161" s="13"/>
      <c r="Z161" s="13"/>
      <c r="AA161" s="13"/>
      <c r="AB161" s="13"/>
      <c r="AC161" s="56"/>
      <c r="AD161" s="56"/>
      <c r="AE161" s="13"/>
      <c r="AF161" s="13"/>
      <c r="AG161" s="13"/>
      <c r="AH161" s="13"/>
      <c r="AI161" s="13"/>
      <c r="AJ161" s="56"/>
      <c r="AK161" s="56"/>
      <c r="AL161" s="113">
        <f t="shared" si="4"/>
        <v>0</v>
      </c>
      <c r="AM161" s="43">
        <f t="shared" si="5"/>
        <v>0</v>
      </c>
      <c r="AN161" s="43">
        <f>AM161+Juin!AM161</f>
        <v>0</v>
      </c>
    </row>
    <row r="162" spans="1:40" ht="13.5" thickBot="1" x14ac:dyDescent="0.25">
      <c r="A162" s="170"/>
      <c r="B162" s="160"/>
      <c r="C162" s="94" t="s">
        <v>11</v>
      </c>
      <c r="D162" s="24">
        <f>Juin!AK162+Juin!D162</f>
        <v>0</v>
      </c>
      <c r="E162" s="78">
        <f>Juin!E162-Juin!AK162</f>
        <v>0</v>
      </c>
      <c r="F162" s="163"/>
      <c r="G162" s="91"/>
      <c r="H162" s="57"/>
      <c r="I162" s="57"/>
      <c r="J162" s="20"/>
      <c r="K162" s="20"/>
      <c r="L162" s="20"/>
      <c r="M162" s="20"/>
      <c r="N162" s="20"/>
      <c r="O162" s="57"/>
      <c r="P162" s="57"/>
      <c r="Q162" s="20"/>
      <c r="R162" s="20"/>
      <c r="S162" s="20"/>
      <c r="T162" s="67"/>
      <c r="U162" s="20"/>
      <c r="V162" s="57"/>
      <c r="W162" s="57"/>
      <c r="X162" s="20"/>
      <c r="Y162" s="20"/>
      <c r="Z162" s="20"/>
      <c r="AA162" s="20"/>
      <c r="AB162" s="20"/>
      <c r="AC162" s="57"/>
      <c r="AD162" s="57"/>
      <c r="AE162" s="20"/>
      <c r="AF162" s="20"/>
      <c r="AG162" s="20"/>
      <c r="AH162" s="20"/>
      <c r="AI162" s="20"/>
      <c r="AJ162" s="57"/>
      <c r="AK162" s="57"/>
      <c r="AL162" s="114">
        <f t="shared" si="4"/>
        <v>0</v>
      </c>
      <c r="AM162" s="44">
        <f t="shared" si="5"/>
        <v>0</v>
      </c>
      <c r="AN162" s="44">
        <f>AM162+Juin!AM162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Juin!AK163+Juin!D163</f>
        <v>0</v>
      </c>
      <c r="E163" s="70">
        <f>Juin!E163-Juin!AK163</f>
        <v>30</v>
      </c>
      <c r="F163" s="164" t="s">
        <v>9</v>
      </c>
      <c r="G163" s="88"/>
      <c r="H163" s="54"/>
      <c r="I163" s="54"/>
      <c r="J163" s="19"/>
      <c r="K163" s="19"/>
      <c r="L163" s="19"/>
      <c r="M163" s="19"/>
      <c r="N163" s="19"/>
      <c r="O163" s="54"/>
      <c r="P163" s="54"/>
      <c r="Q163" s="19"/>
      <c r="R163" s="19"/>
      <c r="S163" s="19"/>
      <c r="T163" s="64"/>
      <c r="U163" s="19"/>
      <c r="V163" s="54"/>
      <c r="W163" s="54"/>
      <c r="X163" s="19"/>
      <c r="Y163" s="19"/>
      <c r="Z163" s="19"/>
      <c r="AA163" s="19"/>
      <c r="AB163" s="19"/>
      <c r="AC163" s="54"/>
      <c r="AD163" s="54"/>
      <c r="AE163" s="19"/>
      <c r="AF163" s="19"/>
      <c r="AG163" s="19"/>
      <c r="AH163" s="19"/>
      <c r="AI163" s="19"/>
      <c r="AJ163" s="54"/>
      <c r="AK163" s="54"/>
      <c r="AL163" s="112">
        <f t="shared" si="4"/>
        <v>0</v>
      </c>
      <c r="AM163" s="46">
        <f t="shared" si="5"/>
        <v>0</v>
      </c>
      <c r="AN163" s="46">
        <f>AM163+Juin!AM163</f>
        <v>0</v>
      </c>
    </row>
    <row r="164" spans="1:40" x14ac:dyDescent="0.2">
      <c r="A164" s="169"/>
      <c r="B164" s="159"/>
      <c r="C164" s="93" t="s">
        <v>10</v>
      </c>
      <c r="D164" s="9">
        <f>Juin!AK164+Juin!D164</f>
        <v>0</v>
      </c>
      <c r="E164" s="32">
        <f>Juin!E164-Juin!AK164</f>
        <v>0</v>
      </c>
      <c r="F164" s="162"/>
      <c r="G164" s="90"/>
      <c r="H164" s="56"/>
      <c r="I164" s="56"/>
      <c r="J164" s="13"/>
      <c r="K164" s="13"/>
      <c r="L164" s="13"/>
      <c r="M164" s="13"/>
      <c r="N164" s="13"/>
      <c r="O164" s="56"/>
      <c r="P164" s="56"/>
      <c r="Q164" s="13"/>
      <c r="R164" s="13"/>
      <c r="S164" s="13"/>
      <c r="T164" s="66"/>
      <c r="U164" s="13"/>
      <c r="V164" s="56"/>
      <c r="W164" s="56"/>
      <c r="X164" s="13"/>
      <c r="Y164" s="13"/>
      <c r="Z164" s="13"/>
      <c r="AA164" s="13"/>
      <c r="AB164" s="13"/>
      <c r="AC164" s="56"/>
      <c r="AD164" s="56"/>
      <c r="AE164" s="13"/>
      <c r="AF164" s="13"/>
      <c r="AG164" s="13"/>
      <c r="AH164" s="13"/>
      <c r="AI164" s="13"/>
      <c r="AJ164" s="56"/>
      <c r="AK164" s="56"/>
      <c r="AL164" s="113">
        <f t="shared" si="4"/>
        <v>0</v>
      </c>
      <c r="AM164" s="43">
        <f t="shared" si="5"/>
        <v>0</v>
      </c>
      <c r="AN164" s="43">
        <f>AM164+Juin!AM164</f>
        <v>0</v>
      </c>
    </row>
    <row r="165" spans="1:40" x14ac:dyDescent="0.2">
      <c r="A165" s="169"/>
      <c r="B165" s="159"/>
      <c r="C165" s="93" t="s">
        <v>13</v>
      </c>
      <c r="D165" s="9">
        <f>Juin!AK165+Juin!D165</f>
        <v>0</v>
      </c>
      <c r="E165" s="32">
        <f>Juin!E165-Juin!AK165</f>
        <v>0</v>
      </c>
      <c r="F165" s="162"/>
      <c r="G165" s="90"/>
      <c r="H165" s="56"/>
      <c r="I165" s="56"/>
      <c r="J165" s="13"/>
      <c r="K165" s="13"/>
      <c r="L165" s="13"/>
      <c r="M165" s="13"/>
      <c r="N165" s="13"/>
      <c r="O165" s="56"/>
      <c r="P165" s="56"/>
      <c r="Q165" s="13"/>
      <c r="R165" s="13"/>
      <c r="S165" s="13"/>
      <c r="T165" s="66"/>
      <c r="U165" s="13"/>
      <c r="V165" s="56"/>
      <c r="W165" s="56"/>
      <c r="X165" s="13"/>
      <c r="Y165" s="13"/>
      <c r="Z165" s="13"/>
      <c r="AA165" s="13"/>
      <c r="AB165" s="13"/>
      <c r="AC165" s="56"/>
      <c r="AD165" s="56"/>
      <c r="AE165" s="13"/>
      <c r="AF165" s="13"/>
      <c r="AG165" s="13"/>
      <c r="AH165" s="13"/>
      <c r="AI165" s="13"/>
      <c r="AJ165" s="56"/>
      <c r="AK165" s="56"/>
      <c r="AL165" s="113">
        <f t="shared" si="4"/>
        <v>0</v>
      </c>
      <c r="AM165" s="43">
        <f t="shared" si="5"/>
        <v>0</v>
      </c>
      <c r="AN165" s="43">
        <f>AM165+Juin!AM165</f>
        <v>0</v>
      </c>
    </row>
    <row r="166" spans="1:40" ht="13.5" thickBot="1" x14ac:dyDescent="0.25">
      <c r="A166" s="170"/>
      <c r="B166" s="160"/>
      <c r="C166" s="94" t="s">
        <v>11</v>
      </c>
      <c r="D166" s="24">
        <f>Juin!AK166+Juin!D166</f>
        <v>0</v>
      </c>
      <c r="E166" s="78">
        <f>Juin!E166-Juin!AK166</f>
        <v>0</v>
      </c>
      <c r="F166" s="163"/>
      <c r="G166" s="91"/>
      <c r="H166" s="57"/>
      <c r="I166" s="57"/>
      <c r="J166" s="20"/>
      <c r="K166" s="20"/>
      <c r="L166" s="20"/>
      <c r="M166" s="20"/>
      <c r="N166" s="20"/>
      <c r="O166" s="57"/>
      <c r="P166" s="57"/>
      <c r="Q166" s="20"/>
      <c r="R166" s="20"/>
      <c r="S166" s="20"/>
      <c r="T166" s="67"/>
      <c r="U166" s="20"/>
      <c r="V166" s="57"/>
      <c r="W166" s="57"/>
      <c r="X166" s="20"/>
      <c r="Y166" s="20"/>
      <c r="Z166" s="20"/>
      <c r="AA166" s="20"/>
      <c r="AB166" s="20"/>
      <c r="AC166" s="57"/>
      <c r="AD166" s="57"/>
      <c r="AE166" s="20"/>
      <c r="AF166" s="20"/>
      <c r="AG166" s="20"/>
      <c r="AH166" s="20"/>
      <c r="AI166" s="20"/>
      <c r="AJ166" s="57"/>
      <c r="AK166" s="57"/>
      <c r="AL166" s="114">
        <f t="shared" si="4"/>
        <v>0</v>
      </c>
      <c r="AM166" s="44">
        <f t="shared" si="5"/>
        <v>0</v>
      </c>
      <c r="AN166" s="44">
        <f>AM166+Juin!AM166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Juin!AK167+Juin!D167</f>
        <v>0</v>
      </c>
      <c r="E167" s="70">
        <f>Juin!E167-Juin!AK167</f>
        <v>30</v>
      </c>
      <c r="F167" s="164" t="s">
        <v>9</v>
      </c>
      <c r="G167" s="88"/>
      <c r="H167" s="54"/>
      <c r="I167" s="54"/>
      <c r="J167" s="19"/>
      <c r="K167" s="19"/>
      <c r="L167" s="19"/>
      <c r="M167" s="19"/>
      <c r="N167" s="19"/>
      <c r="O167" s="54"/>
      <c r="P167" s="54"/>
      <c r="Q167" s="19"/>
      <c r="R167" s="19"/>
      <c r="S167" s="19"/>
      <c r="T167" s="64"/>
      <c r="U167" s="19"/>
      <c r="V167" s="54"/>
      <c r="W167" s="54"/>
      <c r="X167" s="19"/>
      <c r="Y167" s="19"/>
      <c r="Z167" s="19"/>
      <c r="AA167" s="19"/>
      <c r="AB167" s="19"/>
      <c r="AC167" s="54"/>
      <c r="AD167" s="54"/>
      <c r="AE167" s="19"/>
      <c r="AF167" s="19"/>
      <c r="AG167" s="19"/>
      <c r="AH167" s="19"/>
      <c r="AI167" s="19"/>
      <c r="AJ167" s="54"/>
      <c r="AK167" s="54"/>
      <c r="AL167" s="112">
        <f t="shared" si="4"/>
        <v>0</v>
      </c>
      <c r="AM167" s="46">
        <f t="shared" si="5"/>
        <v>0</v>
      </c>
      <c r="AN167" s="46">
        <f>AM167+Juin!AM167</f>
        <v>0</v>
      </c>
    </row>
    <row r="168" spans="1:40" x14ac:dyDescent="0.2">
      <c r="A168" s="169"/>
      <c r="B168" s="159"/>
      <c r="C168" s="93" t="s">
        <v>10</v>
      </c>
      <c r="D168" s="9">
        <f>Juin!AK168+Juin!D168</f>
        <v>0</v>
      </c>
      <c r="E168" s="32">
        <f>Juin!E168-Juin!AK168</f>
        <v>0</v>
      </c>
      <c r="F168" s="162"/>
      <c r="G168" s="90"/>
      <c r="H168" s="56"/>
      <c r="I168" s="56"/>
      <c r="J168" s="13"/>
      <c r="K168" s="13"/>
      <c r="L168" s="13"/>
      <c r="M168" s="13"/>
      <c r="N168" s="13"/>
      <c r="O168" s="56"/>
      <c r="P168" s="56"/>
      <c r="Q168" s="13"/>
      <c r="R168" s="13"/>
      <c r="S168" s="13"/>
      <c r="T168" s="66"/>
      <c r="U168" s="13"/>
      <c r="V168" s="56"/>
      <c r="W168" s="56"/>
      <c r="X168" s="13"/>
      <c r="Y168" s="13"/>
      <c r="Z168" s="13"/>
      <c r="AA168" s="13"/>
      <c r="AB168" s="13"/>
      <c r="AC168" s="56"/>
      <c r="AD168" s="56"/>
      <c r="AE168" s="13"/>
      <c r="AF168" s="13"/>
      <c r="AG168" s="13"/>
      <c r="AH168" s="13"/>
      <c r="AI168" s="13"/>
      <c r="AJ168" s="56"/>
      <c r="AK168" s="56"/>
      <c r="AL168" s="113">
        <f t="shared" si="4"/>
        <v>0</v>
      </c>
      <c r="AM168" s="43">
        <f t="shared" si="5"/>
        <v>0</v>
      </c>
      <c r="AN168" s="43">
        <f>AM168+Juin!AM168</f>
        <v>0</v>
      </c>
    </row>
    <row r="169" spans="1:40" x14ac:dyDescent="0.2">
      <c r="A169" s="169"/>
      <c r="B169" s="159"/>
      <c r="C169" s="93" t="s">
        <v>13</v>
      </c>
      <c r="D169" s="9">
        <f>Juin!AK169+Juin!D169</f>
        <v>0</v>
      </c>
      <c r="E169" s="32">
        <f>Juin!E169-Juin!AK169</f>
        <v>0</v>
      </c>
      <c r="F169" s="162"/>
      <c r="G169" s="90"/>
      <c r="H169" s="56"/>
      <c r="I169" s="56"/>
      <c r="J169" s="13"/>
      <c r="K169" s="13"/>
      <c r="L169" s="13"/>
      <c r="M169" s="13"/>
      <c r="N169" s="13"/>
      <c r="O169" s="56"/>
      <c r="P169" s="56"/>
      <c r="Q169" s="13"/>
      <c r="R169" s="13"/>
      <c r="S169" s="13"/>
      <c r="T169" s="66"/>
      <c r="U169" s="13"/>
      <c r="V169" s="56"/>
      <c r="W169" s="56"/>
      <c r="X169" s="13"/>
      <c r="Y169" s="13"/>
      <c r="Z169" s="13"/>
      <c r="AA169" s="13"/>
      <c r="AB169" s="13"/>
      <c r="AC169" s="56"/>
      <c r="AD169" s="56"/>
      <c r="AE169" s="13"/>
      <c r="AF169" s="13"/>
      <c r="AG169" s="13"/>
      <c r="AH169" s="13"/>
      <c r="AI169" s="13"/>
      <c r="AJ169" s="56"/>
      <c r="AK169" s="56"/>
      <c r="AL169" s="113">
        <f t="shared" si="4"/>
        <v>0</v>
      </c>
      <c r="AM169" s="43">
        <f t="shared" si="5"/>
        <v>0</v>
      </c>
      <c r="AN169" s="43">
        <f>AM169+Juin!AM169</f>
        <v>0</v>
      </c>
    </row>
    <row r="170" spans="1:40" ht="13.5" thickBot="1" x14ac:dyDescent="0.25">
      <c r="A170" s="170"/>
      <c r="B170" s="160"/>
      <c r="C170" s="94" t="s">
        <v>11</v>
      </c>
      <c r="D170" s="24">
        <f>Juin!AK170+Juin!D170</f>
        <v>0</v>
      </c>
      <c r="E170" s="78">
        <f>Juin!E170-Juin!AK170</f>
        <v>0</v>
      </c>
      <c r="F170" s="163"/>
      <c r="G170" s="91"/>
      <c r="H170" s="57"/>
      <c r="I170" s="57"/>
      <c r="J170" s="20"/>
      <c r="K170" s="20"/>
      <c r="L170" s="20"/>
      <c r="M170" s="20"/>
      <c r="N170" s="20"/>
      <c r="O170" s="57"/>
      <c r="P170" s="57"/>
      <c r="Q170" s="20"/>
      <c r="R170" s="20"/>
      <c r="S170" s="20"/>
      <c r="T170" s="67"/>
      <c r="U170" s="20"/>
      <c r="V170" s="57"/>
      <c r="W170" s="57"/>
      <c r="X170" s="20"/>
      <c r="Y170" s="20"/>
      <c r="Z170" s="20"/>
      <c r="AA170" s="20"/>
      <c r="AB170" s="20"/>
      <c r="AC170" s="57"/>
      <c r="AD170" s="57"/>
      <c r="AE170" s="20"/>
      <c r="AF170" s="20"/>
      <c r="AG170" s="20"/>
      <c r="AH170" s="20"/>
      <c r="AI170" s="20"/>
      <c r="AJ170" s="57"/>
      <c r="AK170" s="57"/>
      <c r="AL170" s="114">
        <f t="shared" si="4"/>
        <v>0</v>
      </c>
      <c r="AM170" s="44">
        <f t="shared" si="5"/>
        <v>0</v>
      </c>
      <c r="AN170" s="44">
        <f>AM170+Juin!AM170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Juin!AK171+Juin!D171</f>
        <v>0</v>
      </c>
      <c r="E171" s="70">
        <f>Juin!E171-Juin!AK171</f>
        <v>0</v>
      </c>
      <c r="F171" s="164" t="s">
        <v>38</v>
      </c>
      <c r="G171" s="88"/>
      <c r="H171" s="54"/>
      <c r="I171" s="54"/>
      <c r="J171" s="19"/>
      <c r="K171" s="19"/>
      <c r="L171" s="19"/>
      <c r="M171" s="19"/>
      <c r="N171" s="19"/>
      <c r="O171" s="54"/>
      <c r="P171" s="54"/>
      <c r="Q171" s="19"/>
      <c r="R171" s="19"/>
      <c r="S171" s="19"/>
      <c r="T171" s="64"/>
      <c r="U171" s="19"/>
      <c r="V171" s="54"/>
      <c r="W171" s="54"/>
      <c r="X171" s="19"/>
      <c r="Y171" s="19"/>
      <c r="Z171" s="19"/>
      <c r="AA171" s="19"/>
      <c r="AB171" s="19"/>
      <c r="AC171" s="54"/>
      <c r="AD171" s="54"/>
      <c r="AE171" s="19"/>
      <c r="AF171" s="19"/>
      <c r="AG171" s="19"/>
      <c r="AH171" s="19"/>
      <c r="AI171" s="19"/>
      <c r="AJ171" s="54"/>
      <c r="AK171" s="54"/>
      <c r="AL171" s="112">
        <f t="shared" si="4"/>
        <v>0</v>
      </c>
      <c r="AM171" s="46">
        <f t="shared" si="5"/>
        <v>0</v>
      </c>
      <c r="AN171" s="46">
        <f>AM171+Juin!AM171</f>
        <v>0</v>
      </c>
    </row>
    <row r="172" spans="1:40" x14ac:dyDescent="0.2">
      <c r="A172" s="169"/>
      <c r="B172" s="159"/>
      <c r="C172" s="93" t="s">
        <v>10</v>
      </c>
      <c r="D172" s="9">
        <f>Juin!AK172+Juin!D172</f>
        <v>0</v>
      </c>
      <c r="E172" s="32">
        <f>Juin!E172-Juin!AK172</f>
        <v>0</v>
      </c>
      <c r="F172" s="162"/>
      <c r="G172" s="90"/>
      <c r="H172" s="56"/>
      <c r="I172" s="56"/>
      <c r="J172" s="13"/>
      <c r="K172" s="13"/>
      <c r="L172" s="13"/>
      <c r="M172" s="13"/>
      <c r="N172" s="13"/>
      <c r="O172" s="56"/>
      <c r="P172" s="56"/>
      <c r="Q172" s="13"/>
      <c r="R172" s="13"/>
      <c r="S172" s="13"/>
      <c r="T172" s="66"/>
      <c r="U172" s="13"/>
      <c r="V172" s="56"/>
      <c r="W172" s="56"/>
      <c r="X172" s="13"/>
      <c r="Y172" s="13"/>
      <c r="Z172" s="13"/>
      <c r="AA172" s="13"/>
      <c r="AB172" s="13"/>
      <c r="AC172" s="56"/>
      <c r="AD172" s="56"/>
      <c r="AE172" s="13"/>
      <c r="AF172" s="13"/>
      <c r="AG172" s="13"/>
      <c r="AH172" s="13"/>
      <c r="AI172" s="13"/>
      <c r="AJ172" s="56"/>
      <c r="AK172" s="56"/>
      <c r="AL172" s="113">
        <f t="shared" si="4"/>
        <v>0</v>
      </c>
      <c r="AM172" s="43">
        <f t="shared" si="5"/>
        <v>0</v>
      </c>
      <c r="AN172" s="43">
        <f>AM172+Juin!AM172</f>
        <v>0</v>
      </c>
    </row>
    <row r="173" spans="1:40" x14ac:dyDescent="0.2">
      <c r="A173" s="169"/>
      <c r="B173" s="159"/>
      <c r="C173" s="93" t="s">
        <v>13</v>
      </c>
      <c r="D173" s="9">
        <f>Juin!AK173+Juin!D173</f>
        <v>0</v>
      </c>
      <c r="E173" s="32">
        <f>Juin!E173-Juin!AK173</f>
        <v>0</v>
      </c>
      <c r="F173" s="162"/>
      <c r="G173" s="90"/>
      <c r="H173" s="56"/>
      <c r="I173" s="56"/>
      <c r="J173" s="13"/>
      <c r="K173" s="13"/>
      <c r="L173" s="13"/>
      <c r="M173" s="13"/>
      <c r="N173" s="13"/>
      <c r="O173" s="56"/>
      <c r="P173" s="56"/>
      <c r="Q173" s="13"/>
      <c r="R173" s="13"/>
      <c r="S173" s="13"/>
      <c r="T173" s="66"/>
      <c r="U173" s="13"/>
      <c r="V173" s="56"/>
      <c r="W173" s="56"/>
      <c r="X173" s="13"/>
      <c r="Y173" s="13"/>
      <c r="Z173" s="13"/>
      <c r="AA173" s="13"/>
      <c r="AB173" s="13"/>
      <c r="AC173" s="56"/>
      <c r="AD173" s="56"/>
      <c r="AE173" s="13"/>
      <c r="AF173" s="13"/>
      <c r="AG173" s="13"/>
      <c r="AH173" s="13"/>
      <c r="AI173" s="13"/>
      <c r="AJ173" s="56"/>
      <c r="AK173" s="56"/>
      <c r="AL173" s="113">
        <f t="shared" si="4"/>
        <v>0</v>
      </c>
      <c r="AM173" s="43">
        <f t="shared" si="5"/>
        <v>0</v>
      </c>
      <c r="AN173" s="43">
        <f>AM173+Juin!AM173</f>
        <v>0</v>
      </c>
    </row>
    <row r="174" spans="1:40" ht="13.5" thickBot="1" x14ac:dyDescent="0.25">
      <c r="A174" s="170"/>
      <c r="B174" s="160"/>
      <c r="C174" s="94" t="s">
        <v>11</v>
      </c>
      <c r="D174" s="24">
        <f>Juin!AK174+Juin!D174</f>
        <v>0</v>
      </c>
      <c r="E174" s="78">
        <f>Juin!E174-Juin!AK174</f>
        <v>0</v>
      </c>
      <c r="F174" s="163"/>
      <c r="G174" s="91"/>
      <c r="H174" s="57"/>
      <c r="I174" s="57"/>
      <c r="J174" s="20"/>
      <c r="K174" s="20"/>
      <c r="L174" s="20"/>
      <c r="M174" s="20"/>
      <c r="N174" s="20"/>
      <c r="O174" s="57"/>
      <c r="P174" s="57"/>
      <c r="Q174" s="20"/>
      <c r="R174" s="20"/>
      <c r="S174" s="20"/>
      <c r="T174" s="67"/>
      <c r="U174" s="20"/>
      <c r="V174" s="57"/>
      <c r="W174" s="57"/>
      <c r="X174" s="20"/>
      <c r="Y174" s="20"/>
      <c r="Z174" s="20"/>
      <c r="AA174" s="20"/>
      <c r="AB174" s="20"/>
      <c r="AC174" s="57"/>
      <c r="AD174" s="57"/>
      <c r="AE174" s="20"/>
      <c r="AF174" s="20"/>
      <c r="AG174" s="20"/>
      <c r="AH174" s="20"/>
      <c r="AI174" s="20"/>
      <c r="AJ174" s="57"/>
      <c r="AK174" s="57"/>
      <c r="AL174" s="114">
        <f t="shared" si="4"/>
        <v>0</v>
      </c>
      <c r="AM174" s="44">
        <f t="shared" si="5"/>
        <v>0</v>
      </c>
      <c r="AN174" s="44">
        <f>AM174+Juin!AM174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Juin!AK175+Juin!D175</f>
        <v>0</v>
      </c>
      <c r="E175" s="70">
        <f>Juin!E175-Juin!AK175</f>
        <v>30</v>
      </c>
      <c r="F175" s="164" t="s">
        <v>21</v>
      </c>
      <c r="G175" s="88"/>
      <c r="H175" s="54"/>
      <c r="I175" s="54"/>
      <c r="J175" s="19"/>
      <c r="K175" s="19"/>
      <c r="L175" s="19"/>
      <c r="M175" s="19"/>
      <c r="N175" s="19"/>
      <c r="O175" s="54"/>
      <c r="P175" s="54"/>
      <c r="Q175" s="19"/>
      <c r="R175" s="19"/>
      <c r="S175" s="19"/>
      <c r="T175" s="64"/>
      <c r="U175" s="19"/>
      <c r="V175" s="54"/>
      <c r="W175" s="54"/>
      <c r="X175" s="19"/>
      <c r="Y175" s="19"/>
      <c r="Z175" s="19"/>
      <c r="AA175" s="19"/>
      <c r="AB175" s="19"/>
      <c r="AC175" s="54"/>
      <c r="AD175" s="54"/>
      <c r="AE175" s="19"/>
      <c r="AF175" s="19"/>
      <c r="AG175" s="19"/>
      <c r="AH175" s="19"/>
      <c r="AI175" s="19"/>
      <c r="AJ175" s="54"/>
      <c r="AK175" s="54"/>
      <c r="AL175" s="112">
        <f t="shared" si="4"/>
        <v>0</v>
      </c>
      <c r="AM175" s="46">
        <f t="shared" si="5"/>
        <v>0</v>
      </c>
      <c r="AN175" s="46">
        <f>AM175+Juin!AM175</f>
        <v>0</v>
      </c>
    </row>
    <row r="176" spans="1:40" x14ac:dyDescent="0.2">
      <c r="A176" s="169"/>
      <c r="B176" s="159"/>
      <c r="C176" s="93" t="s">
        <v>10</v>
      </c>
      <c r="D176" s="9">
        <f>Juin!AK176+Juin!D176</f>
        <v>0</v>
      </c>
      <c r="E176" s="32">
        <f>Juin!E176-Juin!AK176</f>
        <v>0</v>
      </c>
      <c r="F176" s="162"/>
      <c r="G176" s="90"/>
      <c r="H176" s="56"/>
      <c r="I176" s="56"/>
      <c r="J176" s="13"/>
      <c r="K176" s="13"/>
      <c r="L176" s="13"/>
      <c r="M176" s="13"/>
      <c r="N176" s="13"/>
      <c r="O176" s="56"/>
      <c r="P176" s="56"/>
      <c r="Q176" s="13"/>
      <c r="R176" s="13"/>
      <c r="S176" s="13"/>
      <c r="T176" s="66"/>
      <c r="U176" s="13"/>
      <c r="V176" s="56"/>
      <c r="W176" s="56"/>
      <c r="X176" s="13"/>
      <c r="Y176" s="13"/>
      <c r="Z176" s="13"/>
      <c r="AA176" s="13"/>
      <c r="AB176" s="13"/>
      <c r="AC176" s="56"/>
      <c r="AD176" s="56"/>
      <c r="AE176" s="13"/>
      <c r="AF176" s="13"/>
      <c r="AG176" s="13"/>
      <c r="AH176" s="13"/>
      <c r="AI176" s="13"/>
      <c r="AJ176" s="56"/>
      <c r="AK176" s="56"/>
      <c r="AL176" s="113">
        <f t="shared" si="4"/>
        <v>0</v>
      </c>
      <c r="AM176" s="43">
        <f t="shared" si="5"/>
        <v>0</v>
      </c>
      <c r="AN176" s="43">
        <f>AM176+Juin!AM176</f>
        <v>0</v>
      </c>
    </row>
    <row r="177" spans="1:40" x14ac:dyDescent="0.2">
      <c r="A177" s="169"/>
      <c r="B177" s="159"/>
      <c r="C177" s="93" t="s">
        <v>13</v>
      </c>
      <c r="D177" s="9">
        <f>Juin!AK177+Juin!D177</f>
        <v>0</v>
      </c>
      <c r="E177" s="32">
        <f>Juin!E177-Juin!AK177</f>
        <v>0</v>
      </c>
      <c r="F177" s="162"/>
      <c r="G177" s="90"/>
      <c r="H177" s="56"/>
      <c r="I177" s="56"/>
      <c r="J177" s="13"/>
      <c r="K177" s="13"/>
      <c r="L177" s="13"/>
      <c r="M177" s="13"/>
      <c r="N177" s="13"/>
      <c r="O177" s="56"/>
      <c r="P177" s="56"/>
      <c r="Q177" s="13"/>
      <c r="R177" s="13"/>
      <c r="S177" s="13"/>
      <c r="T177" s="66"/>
      <c r="U177" s="13"/>
      <c r="V177" s="56"/>
      <c r="W177" s="56"/>
      <c r="X177" s="13"/>
      <c r="Y177" s="13"/>
      <c r="Z177" s="13"/>
      <c r="AA177" s="13"/>
      <c r="AB177" s="13"/>
      <c r="AC177" s="56"/>
      <c r="AD177" s="56"/>
      <c r="AE177" s="13"/>
      <c r="AF177" s="13"/>
      <c r="AG177" s="13"/>
      <c r="AH177" s="13"/>
      <c r="AI177" s="13"/>
      <c r="AJ177" s="56"/>
      <c r="AK177" s="56"/>
      <c r="AL177" s="113">
        <f t="shared" si="4"/>
        <v>0</v>
      </c>
      <c r="AM177" s="43">
        <f t="shared" si="5"/>
        <v>0</v>
      </c>
      <c r="AN177" s="43">
        <f>AM177+Juin!AM177</f>
        <v>0</v>
      </c>
    </row>
    <row r="178" spans="1:40" ht="13.5" thickBot="1" x14ac:dyDescent="0.25">
      <c r="A178" s="170"/>
      <c r="B178" s="160"/>
      <c r="C178" s="94" t="s">
        <v>11</v>
      </c>
      <c r="D178" s="24">
        <f>Juin!AK178+Juin!D178</f>
        <v>0</v>
      </c>
      <c r="E178" s="78">
        <f>Juin!E178-Juin!AK178</f>
        <v>0</v>
      </c>
      <c r="F178" s="163"/>
      <c r="G178" s="91"/>
      <c r="H178" s="57"/>
      <c r="I178" s="57"/>
      <c r="J178" s="20"/>
      <c r="K178" s="20"/>
      <c r="L178" s="20"/>
      <c r="M178" s="20"/>
      <c r="N178" s="20"/>
      <c r="O178" s="57"/>
      <c r="P178" s="57"/>
      <c r="Q178" s="20"/>
      <c r="R178" s="20"/>
      <c r="S178" s="20"/>
      <c r="T178" s="67"/>
      <c r="U178" s="20"/>
      <c r="V178" s="57"/>
      <c r="W178" s="57"/>
      <c r="X178" s="20"/>
      <c r="Y178" s="20"/>
      <c r="Z178" s="20"/>
      <c r="AA178" s="20"/>
      <c r="AB178" s="20"/>
      <c r="AC178" s="57"/>
      <c r="AD178" s="57"/>
      <c r="AE178" s="20"/>
      <c r="AF178" s="20"/>
      <c r="AG178" s="20"/>
      <c r="AH178" s="20"/>
      <c r="AI178" s="20"/>
      <c r="AJ178" s="57"/>
      <c r="AK178" s="57"/>
      <c r="AL178" s="114">
        <f t="shared" si="4"/>
        <v>0</v>
      </c>
      <c r="AM178" s="44">
        <f t="shared" si="5"/>
        <v>0</v>
      </c>
      <c r="AN178" s="44">
        <f>AM178+Juin!AM178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Juin!AK179+Juin!D179</f>
        <v>0</v>
      </c>
      <c r="E179" s="70">
        <f>Juin!E179-Juin!AK179</f>
        <v>0</v>
      </c>
      <c r="F179" s="164" t="s">
        <v>8</v>
      </c>
      <c r="G179" s="88"/>
      <c r="H179" s="54"/>
      <c r="I179" s="54"/>
      <c r="J179" s="19"/>
      <c r="K179" s="19"/>
      <c r="L179" s="19"/>
      <c r="M179" s="19"/>
      <c r="N179" s="19"/>
      <c r="O179" s="54"/>
      <c r="P179" s="54"/>
      <c r="Q179" s="19"/>
      <c r="R179" s="19"/>
      <c r="S179" s="19"/>
      <c r="T179" s="64"/>
      <c r="U179" s="19"/>
      <c r="V179" s="54"/>
      <c r="W179" s="54"/>
      <c r="X179" s="19"/>
      <c r="Y179" s="19"/>
      <c r="Z179" s="19"/>
      <c r="AA179" s="19"/>
      <c r="AB179" s="19"/>
      <c r="AC179" s="54"/>
      <c r="AD179" s="54"/>
      <c r="AE179" s="19"/>
      <c r="AF179" s="19"/>
      <c r="AG179" s="19"/>
      <c r="AH179" s="19"/>
      <c r="AI179" s="19"/>
      <c r="AJ179" s="54"/>
      <c r="AK179" s="54"/>
      <c r="AL179" s="112">
        <f t="shared" si="4"/>
        <v>0</v>
      </c>
      <c r="AM179" s="46">
        <f t="shared" si="5"/>
        <v>0</v>
      </c>
      <c r="AN179" s="46">
        <f>AM179+Juin!AM179</f>
        <v>0</v>
      </c>
    </row>
    <row r="180" spans="1:40" x14ac:dyDescent="0.2">
      <c r="A180" s="169"/>
      <c r="B180" s="159"/>
      <c r="C180" s="93" t="s">
        <v>10</v>
      </c>
      <c r="D180" s="9">
        <f>Juin!AK180+Juin!D180</f>
        <v>0</v>
      </c>
      <c r="E180" s="32">
        <f>Juin!E180-Juin!AK180</f>
        <v>0</v>
      </c>
      <c r="F180" s="162"/>
      <c r="G180" s="90"/>
      <c r="H180" s="56"/>
      <c r="I180" s="56"/>
      <c r="J180" s="13"/>
      <c r="K180" s="13"/>
      <c r="L180" s="13"/>
      <c r="M180" s="13"/>
      <c r="N180" s="13"/>
      <c r="O180" s="56"/>
      <c r="P180" s="56"/>
      <c r="Q180" s="13"/>
      <c r="R180" s="13"/>
      <c r="S180" s="13"/>
      <c r="T180" s="66"/>
      <c r="U180" s="13"/>
      <c r="V180" s="56"/>
      <c r="W180" s="56"/>
      <c r="X180" s="13"/>
      <c r="Y180" s="13"/>
      <c r="Z180" s="13"/>
      <c r="AA180" s="13"/>
      <c r="AB180" s="13"/>
      <c r="AC180" s="56"/>
      <c r="AD180" s="56"/>
      <c r="AE180" s="13"/>
      <c r="AF180" s="13"/>
      <c r="AG180" s="13"/>
      <c r="AH180" s="13"/>
      <c r="AI180" s="13"/>
      <c r="AJ180" s="56"/>
      <c r="AK180" s="56"/>
      <c r="AL180" s="113">
        <f t="shared" si="4"/>
        <v>0</v>
      </c>
      <c r="AM180" s="43">
        <f t="shared" si="5"/>
        <v>0</v>
      </c>
      <c r="AN180" s="43">
        <f>AM180+Juin!AM180</f>
        <v>0</v>
      </c>
    </row>
    <row r="181" spans="1:40" x14ac:dyDescent="0.2">
      <c r="A181" s="169"/>
      <c r="B181" s="159"/>
      <c r="C181" s="93" t="s">
        <v>13</v>
      </c>
      <c r="D181" s="9">
        <f>Juin!AK181+Juin!D181</f>
        <v>0</v>
      </c>
      <c r="E181" s="32">
        <f>Juin!E181-Juin!AK181</f>
        <v>0</v>
      </c>
      <c r="F181" s="162"/>
      <c r="G181" s="90"/>
      <c r="H181" s="56"/>
      <c r="I181" s="56"/>
      <c r="J181" s="13"/>
      <c r="K181" s="13"/>
      <c r="L181" s="13"/>
      <c r="M181" s="13"/>
      <c r="N181" s="13"/>
      <c r="O181" s="56"/>
      <c r="P181" s="56"/>
      <c r="Q181" s="13"/>
      <c r="R181" s="13"/>
      <c r="S181" s="13"/>
      <c r="T181" s="66"/>
      <c r="U181" s="13"/>
      <c r="V181" s="56"/>
      <c r="W181" s="56"/>
      <c r="X181" s="13"/>
      <c r="Y181" s="13"/>
      <c r="Z181" s="13"/>
      <c r="AA181" s="13"/>
      <c r="AB181" s="13"/>
      <c r="AC181" s="56"/>
      <c r="AD181" s="56"/>
      <c r="AE181" s="13"/>
      <c r="AF181" s="13"/>
      <c r="AG181" s="13"/>
      <c r="AH181" s="13"/>
      <c r="AI181" s="13"/>
      <c r="AJ181" s="56"/>
      <c r="AK181" s="56"/>
      <c r="AL181" s="113">
        <f t="shared" si="4"/>
        <v>0</v>
      </c>
      <c r="AM181" s="43">
        <f t="shared" si="5"/>
        <v>0</v>
      </c>
      <c r="AN181" s="43">
        <f>AM181+Juin!AM181</f>
        <v>0</v>
      </c>
    </row>
    <row r="182" spans="1:40" ht="13.5" thickBot="1" x14ac:dyDescent="0.25">
      <c r="A182" s="170"/>
      <c r="B182" s="160"/>
      <c r="C182" s="94" t="s">
        <v>11</v>
      </c>
      <c r="D182" s="24">
        <f>Juin!AK182+Juin!D182</f>
        <v>0</v>
      </c>
      <c r="E182" s="78">
        <f>Juin!E182-Juin!AK182</f>
        <v>0</v>
      </c>
      <c r="F182" s="163"/>
      <c r="G182" s="91"/>
      <c r="H182" s="57"/>
      <c r="I182" s="57"/>
      <c r="J182" s="20"/>
      <c r="K182" s="20"/>
      <c r="L182" s="20"/>
      <c r="M182" s="20"/>
      <c r="N182" s="20"/>
      <c r="O182" s="57"/>
      <c r="P182" s="57"/>
      <c r="Q182" s="20"/>
      <c r="R182" s="20"/>
      <c r="S182" s="20"/>
      <c r="T182" s="67"/>
      <c r="U182" s="20"/>
      <c r="V182" s="57"/>
      <c r="W182" s="57"/>
      <c r="X182" s="20"/>
      <c r="Y182" s="20"/>
      <c r="Z182" s="20"/>
      <c r="AA182" s="20"/>
      <c r="AB182" s="20"/>
      <c r="AC182" s="57"/>
      <c r="AD182" s="57"/>
      <c r="AE182" s="20"/>
      <c r="AF182" s="20"/>
      <c r="AG182" s="20"/>
      <c r="AH182" s="20"/>
      <c r="AI182" s="20"/>
      <c r="AJ182" s="57"/>
      <c r="AK182" s="57"/>
      <c r="AL182" s="114">
        <f t="shared" si="4"/>
        <v>0</v>
      </c>
      <c r="AM182" s="44">
        <f t="shared" si="5"/>
        <v>0</v>
      </c>
      <c r="AN182" s="44">
        <f>AM182+Juin!AM182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Juin!AK183+Juin!D183</f>
        <v>0</v>
      </c>
      <c r="E183" s="70">
        <f>Juin!E183-Juin!AK183</f>
        <v>30</v>
      </c>
      <c r="F183" s="164" t="s">
        <v>21</v>
      </c>
      <c r="G183" s="88"/>
      <c r="H183" s="54"/>
      <c r="I183" s="54"/>
      <c r="J183" s="19"/>
      <c r="K183" s="19"/>
      <c r="L183" s="19"/>
      <c r="M183" s="19"/>
      <c r="N183" s="19"/>
      <c r="O183" s="54"/>
      <c r="P183" s="54"/>
      <c r="Q183" s="19"/>
      <c r="R183" s="19"/>
      <c r="S183" s="19"/>
      <c r="T183" s="64"/>
      <c r="U183" s="19"/>
      <c r="V183" s="54"/>
      <c r="W183" s="54"/>
      <c r="X183" s="19"/>
      <c r="Y183" s="19"/>
      <c r="Z183" s="19"/>
      <c r="AA183" s="19"/>
      <c r="AB183" s="19"/>
      <c r="AC183" s="54"/>
      <c r="AD183" s="54"/>
      <c r="AE183" s="19"/>
      <c r="AF183" s="19"/>
      <c r="AG183" s="19"/>
      <c r="AH183" s="19"/>
      <c r="AI183" s="19"/>
      <c r="AJ183" s="54"/>
      <c r="AK183" s="54"/>
      <c r="AL183" s="112">
        <f t="shared" si="4"/>
        <v>0</v>
      </c>
      <c r="AM183" s="46">
        <f t="shared" si="5"/>
        <v>0</v>
      </c>
      <c r="AN183" s="46">
        <f>AM183+Juin!AM183</f>
        <v>0</v>
      </c>
    </row>
    <row r="184" spans="1:40" x14ac:dyDescent="0.2">
      <c r="A184" s="169"/>
      <c r="B184" s="159"/>
      <c r="C184" s="93" t="s">
        <v>10</v>
      </c>
      <c r="D184" s="9">
        <f>Juin!AK184+Juin!D184</f>
        <v>0</v>
      </c>
      <c r="E184" s="32">
        <f>Juin!E184-Juin!AK184</f>
        <v>0</v>
      </c>
      <c r="F184" s="162"/>
      <c r="G184" s="90"/>
      <c r="H184" s="56"/>
      <c r="I184" s="56"/>
      <c r="J184" s="13"/>
      <c r="K184" s="13"/>
      <c r="L184" s="13"/>
      <c r="M184" s="13"/>
      <c r="N184" s="13"/>
      <c r="O184" s="56"/>
      <c r="P184" s="56"/>
      <c r="Q184" s="13"/>
      <c r="R184" s="13"/>
      <c r="S184" s="13"/>
      <c r="T184" s="66"/>
      <c r="U184" s="13"/>
      <c r="V184" s="56"/>
      <c r="W184" s="56"/>
      <c r="X184" s="13"/>
      <c r="Y184" s="13"/>
      <c r="Z184" s="13"/>
      <c r="AA184" s="13"/>
      <c r="AB184" s="13"/>
      <c r="AC184" s="56"/>
      <c r="AD184" s="56"/>
      <c r="AE184" s="13"/>
      <c r="AF184" s="13"/>
      <c r="AG184" s="13"/>
      <c r="AH184" s="13"/>
      <c r="AI184" s="13"/>
      <c r="AJ184" s="56"/>
      <c r="AK184" s="56"/>
      <c r="AL184" s="113">
        <f t="shared" si="4"/>
        <v>0</v>
      </c>
      <c r="AM184" s="43">
        <f t="shared" si="5"/>
        <v>0</v>
      </c>
      <c r="AN184" s="43">
        <f>AM184+Juin!AM184</f>
        <v>0</v>
      </c>
    </row>
    <row r="185" spans="1:40" x14ac:dyDescent="0.2">
      <c r="A185" s="169"/>
      <c r="B185" s="159"/>
      <c r="C185" s="93" t="s">
        <v>13</v>
      </c>
      <c r="D185" s="9">
        <f>Juin!AK185+Juin!D185</f>
        <v>0</v>
      </c>
      <c r="E185" s="32">
        <f>Juin!E185-Juin!AK185</f>
        <v>0</v>
      </c>
      <c r="F185" s="162"/>
      <c r="G185" s="90"/>
      <c r="H185" s="56"/>
      <c r="I185" s="56"/>
      <c r="J185" s="13"/>
      <c r="K185" s="13"/>
      <c r="L185" s="13"/>
      <c r="M185" s="13"/>
      <c r="N185" s="13"/>
      <c r="O185" s="56"/>
      <c r="P185" s="56"/>
      <c r="Q185" s="13"/>
      <c r="R185" s="13"/>
      <c r="S185" s="13"/>
      <c r="T185" s="66"/>
      <c r="U185" s="13"/>
      <c r="V185" s="56"/>
      <c r="W185" s="56"/>
      <c r="X185" s="13"/>
      <c r="Y185" s="13"/>
      <c r="Z185" s="13"/>
      <c r="AA185" s="13"/>
      <c r="AB185" s="13"/>
      <c r="AC185" s="56"/>
      <c r="AD185" s="56"/>
      <c r="AE185" s="13"/>
      <c r="AF185" s="13"/>
      <c r="AG185" s="13"/>
      <c r="AH185" s="13"/>
      <c r="AI185" s="13"/>
      <c r="AJ185" s="56"/>
      <c r="AK185" s="56"/>
      <c r="AL185" s="113">
        <f t="shared" si="4"/>
        <v>0</v>
      </c>
      <c r="AM185" s="43">
        <f t="shared" si="5"/>
        <v>0</v>
      </c>
      <c r="AN185" s="43">
        <f>AM185+Juin!AM185</f>
        <v>0</v>
      </c>
    </row>
    <row r="186" spans="1:40" ht="13.5" thickBot="1" x14ac:dyDescent="0.25">
      <c r="A186" s="170"/>
      <c r="B186" s="160"/>
      <c r="C186" s="94" t="s">
        <v>11</v>
      </c>
      <c r="D186" s="24">
        <f>Juin!AK186+Juin!D186</f>
        <v>0</v>
      </c>
      <c r="E186" s="78">
        <f>Juin!E186-Juin!AK186</f>
        <v>0</v>
      </c>
      <c r="F186" s="163"/>
      <c r="G186" s="91"/>
      <c r="H186" s="57"/>
      <c r="I186" s="57"/>
      <c r="J186" s="20"/>
      <c r="K186" s="20"/>
      <c r="L186" s="20"/>
      <c r="M186" s="20"/>
      <c r="N186" s="20"/>
      <c r="O186" s="57"/>
      <c r="P186" s="57"/>
      <c r="Q186" s="20"/>
      <c r="R186" s="20"/>
      <c r="S186" s="20"/>
      <c r="T186" s="67"/>
      <c r="U186" s="20"/>
      <c r="V186" s="57"/>
      <c r="W186" s="57"/>
      <c r="X186" s="20"/>
      <c r="Y186" s="20"/>
      <c r="Z186" s="20"/>
      <c r="AA186" s="20"/>
      <c r="AB186" s="20"/>
      <c r="AC186" s="57"/>
      <c r="AD186" s="57"/>
      <c r="AE186" s="20"/>
      <c r="AF186" s="20"/>
      <c r="AG186" s="20"/>
      <c r="AH186" s="20"/>
      <c r="AI186" s="20"/>
      <c r="AJ186" s="57"/>
      <c r="AK186" s="57"/>
      <c r="AL186" s="114">
        <f t="shared" si="4"/>
        <v>0</v>
      </c>
      <c r="AM186" s="44">
        <f t="shared" si="5"/>
        <v>0</v>
      </c>
      <c r="AN186" s="44">
        <f>AM186+Juin!AM186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Juin!AK187+Juin!D187</f>
        <v>0</v>
      </c>
      <c r="E187" s="70">
        <f>Juin!E187-Juin!AK187</f>
        <v>0</v>
      </c>
      <c r="F187" s="164" t="s">
        <v>70</v>
      </c>
      <c r="G187" s="88"/>
      <c r="H187" s="54"/>
      <c r="I187" s="54"/>
      <c r="J187" s="19"/>
      <c r="K187" s="19"/>
      <c r="L187" s="19"/>
      <c r="M187" s="19"/>
      <c r="N187" s="19"/>
      <c r="O187" s="54"/>
      <c r="P187" s="54"/>
      <c r="Q187" s="19"/>
      <c r="R187" s="19"/>
      <c r="S187" s="19"/>
      <c r="T187" s="64"/>
      <c r="U187" s="19"/>
      <c r="V187" s="54"/>
      <c r="W187" s="54"/>
      <c r="X187" s="19"/>
      <c r="Y187" s="19"/>
      <c r="Z187" s="19"/>
      <c r="AA187" s="19"/>
      <c r="AB187" s="19"/>
      <c r="AC187" s="54"/>
      <c r="AD187" s="54"/>
      <c r="AE187" s="19"/>
      <c r="AF187" s="19"/>
      <c r="AG187" s="19"/>
      <c r="AH187" s="19"/>
      <c r="AI187" s="19"/>
      <c r="AJ187" s="54"/>
      <c r="AK187" s="54"/>
      <c r="AL187" s="112">
        <f t="shared" si="4"/>
        <v>0</v>
      </c>
      <c r="AM187" s="46">
        <f t="shared" si="5"/>
        <v>0</v>
      </c>
      <c r="AN187" s="46">
        <f>AM187+Juin!AM187</f>
        <v>0</v>
      </c>
    </row>
    <row r="188" spans="1:40" x14ac:dyDescent="0.2">
      <c r="A188" s="169"/>
      <c r="B188" s="159"/>
      <c r="C188" s="93" t="s">
        <v>10</v>
      </c>
      <c r="D188" s="9">
        <f>Juin!AK188+Juin!D188</f>
        <v>0</v>
      </c>
      <c r="E188" s="32">
        <f>Juin!E188-Juin!AK188</f>
        <v>0</v>
      </c>
      <c r="F188" s="162"/>
      <c r="G188" s="90"/>
      <c r="H188" s="56"/>
      <c r="I188" s="56"/>
      <c r="J188" s="13"/>
      <c r="K188" s="13"/>
      <c r="L188" s="13"/>
      <c r="M188" s="13"/>
      <c r="N188" s="13"/>
      <c r="O188" s="56"/>
      <c r="P188" s="56"/>
      <c r="Q188" s="13"/>
      <c r="R188" s="13"/>
      <c r="S188" s="13"/>
      <c r="T188" s="66"/>
      <c r="U188" s="13"/>
      <c r="V188" s="56"/>
      <c r="W188" s="56"/>
      <c r="X188" s="13"/>
      <c r="Y188" s="13"/>
      <c r="Z188" s="13"/>
      <c r="AA188" s="13"/>
      <c r="AB188" s="13"/>
      <c r="AC188" s="56"/>
      <c r="AD188" s="56"/>
      <c r="AE188" s="13"/>
      <c r="AF188" s="13"/>
      <c r="AG188" s="13"/>
      <c r="AH188" s="13"/>
      <c r="AI188" s="13"/>
      <c r="AJ188" s="56"/>
      <c r="AK188" s="56"/>
      <c r="AL188" s="113">
        <f t="shared" si="4"/>
        <v>0</v>
      </c>
      <c r="AM188" s="43">
        <f t="shared" si="5"/>
        <v>0</v>
      </c>
      <c r="AN188" s="43">
        <f>AM188+Juin!AM188</f>
        <v>0</v>
      </c>
    </row>
    <row r="189" spans="1:40" x14ac:dyDescent="0.2">
      <c r="A189" s="169"/>
      <c r="B189" s="159"/>
      <c r="C189" s="93" t="s">
        <v>13</v>
      </c>
      <c r="D189" s="9">
        <f>Juin!AK189+Juin!D189</f>
        <v>0</v>
      </c>
      <c r="E189" s="32">
        <f>Juin!E189-Juin!AK189</f>
        <v>0</v>
      </c>
      <c r="F189" s="162"/>
      <c r="G189" s="90"/>
      <c r="H189" s="56"/>
      <c r="I189" s="56"/>
      <c r="J189" s="13"/>
      <c r="K189" s="13"/>
      <c r="L189" s="13"/>
      <c r="M189" s="13"/>
      <c r="N189" s="13"/>
      <c r="O189" s="56"/>
      <c r="P189" s="56"/>
      <c r="Q189" s="13"/>
      <c r="R189" s="13"/>
      <c r="S189" s="13"/>
      <c r="T189" s="66"/>
      <c r="U189" s="13"/>
      <c r="V189" s="56"/>
      <c r="W189" s="56"/>
      <c r="X189" s="13"/>
      <c r="Y189" s="13"/>
      <c r="Z189" s="13"/>
      <c r="AA189" s="13"/>
      <c r="AB189" s="13"/>
      <c r="AC189" s="56"/>
      <c r="AD189" s="56"/>
      <c r="AE189" s="13"/>
      <c r="AF189" s="13"/>
      <c r="AG189" s="13"/>
      <c r="AH189" s="13"/>
      <c r="AI189" s="13"/>
      <c r="AJ189" s="56"/>
      <c r="AK189" s="56"/>
      <c r="AL189" s="113">
        <f t="shared" si="4"/>
        <v>0</v>
      </c>
      <c r="AM189" s="43">
        <f t="shared" si="5"/>
        <v>0</v>
      </c>
      <c r="AN189" s="43">
        <f>AM189+Juin!AM189</f>
        <v>0</v>
      </c>
    </row>
    <row r="190" spans="1:40" ht="13.5" thickBot="1" x14ac:dyDescent="0.25">
      <c r="A190" s="170"/>
      <c r="B190" s="160"/>
      <c r="C190" s="94" t="s">
        <v>11</v>
      </c>
      <c r="D190" s="24">
        <f>Juin!AK190+Juin!D190</f>
        <v>0</v>
      </c>
      <c r="E190" s="78">
        <f>Juin!E190-Juin!AK190</f>
        <v>0</v>
      </c>
      <c r="F190" s="163"/>
      <c r="G190" s="91"/>
      <c r="H190" s="57"/>
      <c r="I190" s="57"/>
      <c r="J190" s="20"/>
      <c r="K190" s="20"/>
      <c r="L190" s="20"/>
      <c r="M190" s="20"/>
      <c r="N190" s="20"/>
      <c r="O190" s="57"/>
      <c r="P190" s="57"/>
      <c r="Q190" s="20"/>
      <c r="R190" s="20"/>
      <c r="S190" s="20"/>
      <c r="T190" s="67"/>
      <c r="U190" s="20"/>
      <c r="V190" s="57"/>
      <c r="W190" s="57"/>
      <c r="X190" s="20"/>
      <c r="Y190" s="20"/>
      <c r="Z190" s="20"/>
      <c r="AA190" s="20"/>
      <c r="AB190" s="20"/>
      <c r="AC190" s="57"/>
      <c r="AD190" s="57"/>
      <c r="AE190" s="20"/>
      <c r="AF190" s="20"/>
      <c r="AG190" s="20"/>
      <c r="AH190" s="20"/>
      <c r="AI190" s="20"/>
      <c r="AJ190" s="57"/>
      <c r="AK190" s="57"/>
      <c r="AL190" s="114">
        <f t="shared" si="4"/>
        <v>0</v>
      </c>
      <c r="AM190" s="44">
        <f t="shared" si="5"/>
        <v>0</v>
      </c>
      <c r="AN190" s="44">
        <f>AM190+Juin!AM190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Juin!AK191+Juin!D191</f>
        <v>0</v>
      </c>
      <c r="E191" s="70">
        <f>Juin!E191-Juin!AK191</f>
        <v>30</v>
      </c>
      <c r="F191" s="164" t="s">
        <v>9</v>
      </c>
      <c r="G191" s="88"/>
      <c r="H191" s="54"/>
      <c r="I191" s="54"/>
      <c r="J191" s="19"/>
      <c r="K191" s="19"/>
      <c r="L191" s="19"/>
      <c r="M191" s="19"/>
      <c r="N191" s="19"/>
      <c r="O191" s="54"/>
      <c r="P191" s="54"/>
      <c r="Q191" s="19"/>
      <c r="R191" s="19"/>
      <c r="S191" s="19"/>
      <c r="T191" s="64"/>
      <c r="U191" s="19"/>
      <c r="V191" s="54"/>
      <c r="W191" s="54"/>
      <c r="X191" s="19"/>
      <c r="Y191" s="19"/>
      <c r="Z191" s="19"/>
      <c r="AA191" s="19"/>
      <c r="AB191" s="19"/>
      <c r="AC191" s="54"/>
      <c r="AD191" s="54"/>
      <c r="AE191" s="19"/>
      <c r="AF191" s="19"/>
      <c r="AG191" s="19"/>
      <c r="AH191" s="19"/>
      <c r="AI191" s="19"/>
      <c r="AJ191" s="54"/>
      <c r="AK191" s="54"/>
      <c r="AL191" s="112">
        <f t="shared" si="4"/>
        <v>0</v>
      </c>
      <c r="AM191" s="46">
        <f t="shared" si="5"/>
        <v>0</v>
      </c>
      <c r="AN191" s="46">
        <f>AM191+Juin!AM191</f>
        <v>0</v>
      </c>
    </row>
    <row r="192" spans="1:40" x14ac:dyDescent="0.2">
      <c r="A192" s="156"/>
      <c r="B192" s="159"/>
      <c r="C192" s="93" t="s">
        <v>10</v>
      </c>
      <c r="D192" s="9">
        <f>Juin!AK192+Juin!D192</f>
        <v>0</v>
      </c>
      <c r="E192" s="32">
        <f>Juin!E192-Juin!AK192</f>
        <v>0</v>
      </c>
      <c r="F192" s="162"/>
      <c r="G192" s="90"/>
      <c r="H192" s="56"/>
      <c r="I192" s="56"/>
      <c r="J192" s="13"/>
      <c r="K192" s="13"/>
      <c r="L192" s="13"/>
      <c r="M192" s="13"/>
      <c r="N192" s="13"/>
      <c r="O192" s="56"/>
      <c r="P192" s="56"/>
      <c r="Q192" s="13"/>
      <c r="R192" s="13"/>
      <c r="S192" s="13"/>
      <c r="T192" s="66"/>
      <c r="U192" s="13"/>
      <c r="V192" s="56"/>
      <c r="W192" s="56"/>
      <c r="X192" s="13"/>
      <c r="Y192" s="13"/>
      <c r="Z192" s="13"/>
      <c r="AA192" s="13"/>
      <c r="AB192" s="13"/>
      <c r="AC192" s="56"/>
      <c r="AD192" s="56"/>
      <c r="AE192" s="13"/>
      <c r="AF192" s="13"/>
      <c r="AG192" s="13"/>
      <c r="AH192" s="13"/>
      <c r="AI192" s="13"/>
      <c r="AJ192" s="56"/>
      <c r="AK192" s="56"/>
      <c r="AL192" s="113">
        <f t="shared" si="4"/>
        <v>0</v>
      </c>
      <c r="AM192" s="43">
        <f t="shared" si="5"/>
        <v>0</v>
      </c>
      <c r="AN192" s="43">
        <f>AM192+Juin!AM192</f>
        <v>0</v>
      </c>
    </row>
    <row r="193" spans="1:40" x14ac:dyDescent="0.2">
      <c r="A193" s="156"/>
      <c r="B193" s="159"/>
      <c r="C193" s="93" t="s">
        <v>13</v>
      </c>
      <c r="D193" s="9">
        <f>Juin!AK193+Juin!D193</f>
        <v>0</v>
      </c>
      <c r="E193" s="32">
        <f>Juin!E193-Juin!AK193</f>
        <v>0</v>
      </c>
      <c r="F193" s="162"/>
      <c r="G193" s="90"/>
      <c r="H193" s="56"/>
      <c r="I193" s="56"/>
      <c r="J193" s="13"/>
      <c r="K193" s="13"/>
      <c r="L193" s="13"/>
      <c r="M193" s="13"/>
      <c r="N193" s="13"/>
      <c r="O193" s="56"/>
      <c r="P193" s="56"/>
      <c r="Q193" s="13"/>
      <c r="R193" s="13"/>
      <c r="S193" s="13"/>
      <c r="T193" s="66"/>
      <c r="U193" s="13"/>
      <c r="V193" s="56"/>
      <c r="W193" s="56"/>
      <c r="X193" s="13"/>
      <c r="Y193" s="13"/>
      <c r="Z193" s="13"/>
      <c r="AA193" s="13"/>
      <c r="AB193" s="13"/>
      <c r="AC193" s="56"/>
      <c r="AD193" s="56"/>
      <c r="AE193" s="13"/>
      <c r="AF193" s="13"/>
      <c r="AG193" s="13"/>
      <c r="AH193" s="13"/>
      <c r="AI193" s="13"/>
      <c r="AJ193" s="56"/>
      <c r="AK193" s="56"/>
      <c r="AL193" s="113">
        <f t="shared" si="4"/>
        <v>0</v>
      </c>
      <c r="AM193" s="43">
        <f t="shared" si="5"/>
        <v>0</v>
      </c>
      <c r="AN193" s="43">
        <f>AM193+Juin!AM193</f>
        <v>0</v>
      </c>
    </row>
    <row r="194" spans="1:40" ht="13.5" thickBot="1" x14ac:dyDescent="0.25">
      <c r="A194" s="157"/>
      <c r="B194" s="160"/>
      <c r="C194" s="94" t="s">
        <v>11</v>
      </c>
      <c r="D194" s="24">
        <f>Juin!AK194+Juin!D194</f>
        <v>0</v>
      </c>
      <c r="E194" s="78">
        <f>Juin!E194-Juin!AK194</f>
        <v>0</v>
      </c>
      <c r="F194" s="163"/>
      <c r="G194" s="91"/>
      <c r="H194" s="57"/>
      <c r="I194" s="57"/>
      <c r="J194" s="20"/>
      <c r="K194" s="20"/>
      <c r="L194" s="20"/>
      <c r="M194" s="20"/>
      <c r="N194" s="20"/>
      <c r="O194" s="57"/>
      <c r="P194" s="57"/>
      <c r="Q194" s="20"/>
      <c r="R194" s="20"/>
      <c r="S194" s="20"/>
      <c r="T194" s="67"/>
      <c r="U194" s="20"/>
      <c r="V194" s="57"/>
      <c r="W194" s="57"/>
      <c r="X194" s="20"/>
      <c r="Y194" s="20"/>
      <c r="Z194" s="20"/>
      <c r="AA194" s="20"/>
      <c r="AB194" s="20"/>
      <c r="AC194" s="57"/>
      <c r="AD194" s="57"/>
      <c r="AE194" s="20"/>
      <c r="AF194" s="20"/>
      <c r="AG194" s="20"/>
      <c r="AH194" s="20"/>
      <c r="AI194" s="20"/>
      <c r="AJ194" s="57"/>
      <c r="AK194" s="57"/>
      <c r="AL194" s="114">
        <f t="shared" si="4"/>
        <v>0</v>
      </c>
      <c r="AM194" s="44">
        <f t="shared" si="5"/>
        <v>0</v>
      </c>
      <c r="AN194" s="44">
        <f>AM194+Juin!AM194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Juin!AK195+Juin!D195</f>
        <v>2</v>
      </c>
      <c r="E195" s="70">
        <f>Juin!E195-Juin!AK195</f>
        <v>28</v>
      </c>
      <c r="F195" s="164" t="s">
        <v>9</v>
      </c>
      <c r="G195" s="88"/>
      <c r="H195" s="54"/>
      <c r="I195" s="54"/>
      <c r="J195" s="19"/>
      <c r="K195" s="19"/>
      <c r="L195" s="19"/>
      <c r="M195" s="19"/>
      <c r="N195" s="19"/>
      <c r="O195" s="54"/>
      <c r="P195" s="54"/>
      <c r="Q195" s="19"/>
      <c r="R195" s="19"/>
      <c r="S195" s="19"/>
      <c r="T195" s="64"/>
      <c r="U195" s="19"/>
      <c r="V195" s="54"/>
      <c r="W195" s="54"/>
      <c r="X195" s="19"/>
      <c r="Y195" s="19"/>
      <c r="Z195" s="19"/>
      <c r="AA195" s="19"/>
      <c r="AB195" s="19"/>
      <c r="AC195" s="54"/>
      <c r="AD195" s="54"/>
      <c r="AE195" s="19"/>
      <c r="AF195" s="19"/>
      <c r="AG195" s="19"/>
      <c r="AH195" s="19"/>
      <c r="AI195" s="19"/>
      <c r="AJ195" s="54"/>
      <c r="AK195" s="54"/>
      <c r="AL195" s="112">
        <f t="shared" ref="AL195:AL258" si="6">SUM(G195:AK195)</f>
        <v>0</v>
      </c>
      <c r="AM195" s="46">
        <f t="shared" si="5"/>
        <v>0</v>
      </c>
      <c r="AN195" s="46">
        <f>AM195+Juin!AM195</f>
        <v>1</v>
      </c>
    </row>
    <row r="196" spans="1:40" x14ac:dyDescent="0.2">
      <c r="A196" s="169"/>
      <c r="B196" s="159"/>
      <c r="C196" s="93" t="s">
        <v>10</v>
      </c>
      <c r="D196" s="9">
        <f>Juin!AK196+Juin!D196</f>
        <v>0</v>
      </c>
      <c r="E196" s="32">
        <f>Juin!E196-Juin!AK196</f>
        <v>0</v>
      </c>
      <c r="F196" s="162"/>
      <c r="G196" s="90"/>
      <c r="H196" s="56"/>
      <c r="I196" s="56"/>
      <c r="J196" s="13"/>
      <c r="K196" s="13"/>
      <c r="L196" s="13"/>
      <c r="M196" s="13"/>
      <c r="N196" s="13"/>
      <c r="O196" s="56"/>
      <c r="P196" s="56"/>
      <c r="Q196" s="13"/>
      <c r="R196" s="13"/>
      <c r="S196" s="13"/>
      <c r="T196" s="66"/>
      <c r="U196" s="13"/>
      <c r="V196" s="56"/>
      <c r="W196" s="56"/>
      <c r="X196" s="13"/>
      <c r="Y196" s="13"/>
      <c r="Z196" s="13"/>
      <c r="AA196" s="13"/>
      <c r="AB196" s="13"/>
      <c r="AC196" s="56"/>
      <c r="AD196" s="56"/>
      <c r="AE196" s="13"/>
      <c r="AF196" s="13"/>
      <c r="AG196" s="13"/>
      <c r="AH196" s="13"/>
      <c r="AI196" s="13"/>
      <c r="AJ196" s="56"/>
      <c r="AK196" s="56"/>
      <c r="AL196" s="113">
        <f t="shared" si="6"/>
        <v>0</v>
      </c>
      <c r="AM196" s="43">
        <f t="shared" ref="AM196:AM259" si="7">H196+O196+V196+AC196+AJ196</f>
        <v>0</v>
      </c>
      <c r="AN196" s="43">
        <f>AM196+Juin!AM196</f>
        <v>0</v>
      </c>
    </row>
    <row r="197" spans="1:40" x14ac:dyDescent="0.2">
      <c r="A197" s="169"/>
      <c r="B197" s="159"/>
      <c r="C197" s="93" t="s">
        <v>13</v>
      </c>
      <c r="D197" s="9">
        <f>Juin!AK197+Juin!D197</f>
        <v>0</v>
      </c>
      <c r="E197" s="32">
        <f>Juin!E197-Juin!AK197</f>
        <v>0</v>
      </c>
      <c r="F197" s="162"/>
      <c r="G197" s="90"/>
      <c r="H197" s="56"/>
      <c r="I197" s="56"/>
      <c r="J197" s="13"/>
      <c r="K197" s="13"/>
      <c r="L197" s="13"/>
      <c r="M197" s="13"/>
      <c r="N197" s="13"/>
      <c r="O197" s="56"/>
      <c r="P197" s="56"/>
      <c r="Q197" s="13"/>
      <c r="R197" s="13"/>
      <c r="S197" s="13"/>
      <c r="T197" s="66"/>
      <c r="U197" s="13"/>
      <c r="V197" s="56"/>
      <c r="W197" s="56"/>
      <c r="X197" s="13"/>
      <c r="Y197" s="13"/>
      <c r="Z197" s="13"/>
      <c r="AA197" s="13"/>
      <c r="AB197" s="13"/>
      <c r="AC197" s="56"/>
      <c r="AD197" s="56"/>
      <c r="AE197" s="13"/>
      <c r="AF197" s="13"/>
      <c r="AG197" s="13"/>
      <c r="AH197" s="13"/>
      <c r="AI197" s="13"/>
      <c r="AJ197" s="56"/>
      <c r="AK197" s="56"/>
      <c r="AL197" s="113">
        <f t="shared" si="6"/>
        <v>0</v>
      </c>
      <c r="AM197" s="43">
        <f t="shared" si="7"/>
        <v>0</v>
      </c>
      <c r="AN197" s="43">
        <f>AM197+Juin!AM197</f>
        <v>0</v>
      </c>
    </row>
    <row r="198" spans="1:40" ht="13.5" thickBot="1" x14ac:dyDescent="0.25">
      <c r="A198" s="170"/>
      <c r="B198" s="160"/>
      <c r="C198" s="94" t="s">
        <v>11</v>
      </c>
      <c r="D198" s="24">
        <f>Juin!AK198+Juin!D198</f>
        <v>0</v>
      </c>
      <c r="E198" s="78">
        <f>Juin!E198-Juin!AK198</f>
        <v>0</v>
      </c>
      <c r="F198" s="163"/>
      <c r="G198" s="91"/>
      <c r="H198" s="57"/>
      <c r="I198" s="57"/>
      <c r="J198" s="20"/>
      <c r="K198" s="20"/>
      <c r="L198" s="20"/>
      <c r="M198" s="20"/>
      <c r="N198" s="20"/>
      <c r="O198" s="57"/>
      <c r="P198" s="57"/>
      <c r="Q198" s="20"/>
      <c r="R198" s="20"/>
      <c r="S198" s="20"/>
      <c r="T198" s="67"/>
      <c r="U198" s="20"/>
      <c r="V198" s="57"/>
      <c r="W198" s="57"/>
      <c r="X198" s="20"/>
      <c r="Y198" s="20"/>
      <c r="Z198" s="20"/>
      <c r="AA198" s="20"/>
      <c r="AB198" s="20"/>
      <c r="AC198" s="57"/>
      <c r="AD198" s="57"/>
      <c r="AE198" s="20"/>
      <c r="AF198" s="20"/>
      <c r="AG198" s="20"/>
      <c r="AH198" s="20"/>
      <c r="AI198" s="20"/>
      <c r="AJ198" s="57"/>
      <c r="AK198" s="57"/>
      <c r="AL198" s="114">
        <f t="shared" si="6"/>
        <v>0</v>
      </c>
      <c r="AM198" s="44">
        <f t="shared" si="7"/>
        <v>0</v>
      </c>
      <c r="AN198" s="44">
        <f>AM198+Juin!AM198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Juin!AK199+Juin!D199</f>
        <v>0</v>
      </c>
      <c r="E199" s="70">
        <f>Juin!E199-Juin!AK199</f>
        <v>0</v>
      </c>
      <c r="F199" s="164" t="s">
        <v>70</v>
      </c>
      <c r="G199" s="88"/>
      <c r="H199" s="54"/>
      <c r="I199" s="54"/>
      <c r="J199" s="19"/>
      <c r="K199" s="19"/>
      <c r="L199" s="19"/>
      <c r="M199" s="19"/>
      <c r="N199" s="19"/>
      <c r="O199" s="54"/>
      <c r="P199" s="54"/>
      <c r="Q199" s="19"/>
      <c r="R199" s="19"/>
      <c r="S199" s="19"/>
      <c r="T199" s="64"/>
      <c r="U199" s="19"/>
      <c r="V199" s="54"/>
      <c r="W199" s="54"/>
      <c r="X199" s="19"/>
      <c r="Y199" s="19"/>
      <c r="Z199" s="19"/>
      <c r="AA199" s="19"/>
      <c r="AB199" s="19"/>
      <c r="AC199" s="54"/>
      <c r="AD199" s="54"/>
      <c r="AE199" s="19"/>
      <c r="AF199" s="19"/>
      <c r="AG199" s="19"/>
      <c r="AH199" s="19"/>
      <c r="AI199" s="19"/>
      <c r="AJ199" s="54"/>
      <c r="AK199" s="54"/>
      <c r="AL199" s="112">
        <f t="shared" si="6"/>
        <v>0</v>
      </c>
      <c r="AM199" s="46">
        <f t="shared" si="7"/>
        <v>0</v>
      </c>
      <c r="AN199" s="46">
        <f>AM199+Juin!AM199</f>
        <v>0</v>
      </c>
    </row>
    <row r="200" spans="1:40" x14ac:dyDescent="0.2">
      <c r="A200" s="169"/>
      <c r="B200" s="159"/>
      <c r="C200" s="93" t="s">
        <v>10</v>
      </c>
      <c r="D200" s="9">
        <f>Juin!AK200+Juin!D200</f>
        <v>0</v>
      </c>
      <c r="E200" s="32">
        <f>Juin!E200-Juin!AK200</f>
        <v>0</v>
      </c>
      <c r="F200" s="162"/>
      <c r="G200" s="90"/>
      <c r="H200" s="56"/>
      <c r="I200" s="56"/>
      <c r="J200" s="13"/>
      <c r="K200" s="13"/>
      <c r="L200" s="13"/>
      <c r="M200" s="13"/>
      <c r="N200" s="13"/>
      <c r="O200" s="56"/>
      <c r="P200" s="56"/>
      <c r="Q200" s="13"/>
      <c r="R200" s="13"/>
      <c r="S200" s="13"/>
      <c r="T200" s="66"/>
      <c r="U200" s="13"/>
      <c r="V200" s="56"/>
      <c r="W200" s="56"/>
      <c r="X200" s="13"/>
      <c r="Y200" s="13"/>
      <c r="Z200" s="13"/>
      <c r="AA200" s="13"/>
      <c r="AB200" s="13"/>
      <c r="AC200" s="56"/>
      <c r="AD200" s="56"/>
      <c r="AE200" s="13"/>
      <c r="AF200" s="13"/>
      <c r="AG200" s="13"/>
      <c r="AH200" s="13"/>
      <c r="AI200" s="13"/>
      <c r="AJ200" s="56"/>
      <c r="AK200" s="56"/>
      <c r="AL200" s="113">
        <f t="shared" si="6"/>
        <v>0</v>
      </c>
      <c r="AM200" s="43">
        <f t="shared" si="7"/>
        <v>0</v>
      </c>
      <c r="AN200" s="43">
        <f>AM200+Juin!AM200</f>
        <v>0</v>
      </c>
    </row>
    <row r="201" spans="1:40" x14ac:dyDescent="0.2">
      <c r="A201" s="169"/>
      <c r="B201" s="159"/>
      <c r="C201" s="93" t="s">
        <v>13</v>
      </c>
      <c r="D201" s="9">
        <f>Juin!AK201+Juin!D201</f>
        <v>0</v>
      </c>
      <c r="E201" s="32">
        <f>Juin!E201-Juin!AK201</f>
        <v>0</v>
      </c>
      <c r="F201" s="162"/>
      <c r="G201" s="90"/>
      <c r="H201" s="56"/>
      <c r="I201" s="56"/>
      <c r="J201" s="13"/>
      <c r="K201" s="13"/>
      <c r="L201" s="13"/>
      <c r="M201" s="13"/>
      <c r="N201" s="13"/>
      <c r="O201" s="56"/>
      <c r="P201" s="56"/>
      <c r="Q201" s="13"/>
      <c r="R201" s="13"/>
      <c r="S201" s="13"/>
      <c r="T201" s="66"/>
      <c r="U201" s="13"/>
      <c r="V201" s="56"/>
      <c r="W201" s="56"/>
      <c r="X201" s="13"/>
      <c r="Y201" s="13"/>
      <c r="Z201" s="13"/>
      <c r="AA201" s="13"/>
      <c r="AB201" s="13"/>
      <c r="AC201" s="56"/>
      <c r="AD201" s="56"/>
      <c r="AE201" s="13"/>
      <c r="AF201" s="13"/>
      <c r="AG201" s="13"/>
      <c r="AH201" s="13"/>
      <c r="AI201" s="13"/>
      <c r="AJ201" s="56"/>
      <c r="AK201" s="56"/>
      <c r="AL201" s="113">
        <f t="shared" si="6"/>
        <v>0</v>
      </c>
      <c r="AM201" s="43">
        <f t="shared" si="7"/>
        <v>0</v>
      </c>
      <c r="AN201" s="43">
        <f>AM201+Juin!AM201</f>
        <v>0</v>
      </c>
    </row>
    <row r="202" spans="1:40" ht="13.5" thickBot="1" x14ac:dyDescent="0.25">
      <c r="A202" s="170"/>
      <c r="B202" s="160"/>
      <c r="C202" s="94" t="s">
        <v>11</v>
      </c>
      <c r="D202" s="24">
        <f>Juin!AK202+Juin!D202</f>
        <v>0</v>
      </c>
      <c r="E202" s="78">
        <f>Juin!E202-Juin!AK202</f>
        <v>0</v>
      </c>
      <c r="F202" s="163"/>
      <c r="G202" s="91"/>
      <c r="H202" s="57"/>
      <c r="I202" s="57"/>
      <c r="J202" s="20"/>
      <c r="K202" s="20"/>
      <c r="L202" s="20"/>
      <c r="M202" s="20"/>
      <c r="N202" s="20"/>
      <c r="O202" s="57"/>
      <c r="P202" s="57"/>
      <c r="Q202" s="20"/>
      <c r="R202" s="20"/>
      <c r="S202" s="20"/>
      <c r="T202" s="67"/>
      <c r="U202" s="20"/>
      <c r="V202" s="57"/>
      <c r="W202" s="57"/>
      <c r="X202" s="20"/>
      <c r="Y202" s="20"/>
      <c r="Z202" s="20"/>
      <c r="AA202" s="20"/>
      <c r="AB202" s="20"/>
      <c r="AC202" s="57"/>
      <c r="AD202" s="57"/>
      <c r="AE202" s="20"/>
      <c r="AF202" s="20"/>
      <c r="AG202" s="20"/>
      <c r="AH202" s="20"/>
      <c r="AI202" s="20"/>
      <c r="AJ202" s="57"/>
      <c r="AK202" s="57"/>
      <c r="AL202" s="114">
        <f t="shared" si="6"/>
        <v>0</v>
      </c>
      <c r="AM202" s="44">
        <f t="shared" si="7"/>
        <v>0</v>
      </c>
      <c r="AN202" s="44">
        <f>AM202+Juin!AM202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Juin!AK203+Juin!D203</f>
        <v>0</v>
      </c>
      <c r="E203" s="70">
        <f>Juin!E203-Juin!AK203</f>
        <v>30</v>
      </c>
      <c r="F203" s="164" t="s">
        <v>9</v>
      </c>
      <c r="G203" s="88"/>
      <c r="H203" s="54"/>
      <c r="I203" s="54"/>
      <c r="J203" s="19"/>
      <c r="K203" s="19"/>
      <c r="L203" s="19"/>
      <c r="M203" s="19"/>
      <c r="N203" s="19"/>
      <c r="O203" s="54"/>
      <c r="P203" s="54"/>
      <c r="Q203" s="19"/>
      <c r="R203" s="19"/>
      <c r="S203" s="19"/>
      <c r="T203" s="64"/>
      <c r="U203" s="19"/>
      <c r="V203" s="54"/>
      <c r="W203" s="54"/>
      <c r="X203" s="19"/>
      <c r="Y203" s="19"/>
      <c r="Z203" s="19"/>
      <c r="AA203" s="19"/>
      <c r="AB203" s="19"/>
      <c r="AC203" s="54"/>
      <c r="AD203" s="54"/>
      <c r="AE203" s="19"/>
      <c r="AF203" s="19"/>
      <c r="AG203" s="19"/>
      <c r="AH203" s="19"/>
      <c r="AI203" s="19"/>
      <c r="AJ203" s="54"/>
      <c r="AK203" s="54"/>
      <c r="AL203" s="112">
        <f t="shared" si="6"/>
        <v>0</v>
      </c>
      <c r="AM203" s="46">
        <f t="shared" si="7"/>
        <v>0</v>
      </c>
      <c r="AN203" s="46">
        <f>AM203+Juin!AM203</f>
        <v>0</v>
      </c>
    </row>
    <row r="204" spans="1:40" x14ac:dyDescent="0.2">
      <c r="A204" s="156"/>
      <c r="B204" s="159"/>
      <c r="C204" s="93" t="s">
        <v>10</v>
      </c>
      <c r="D204" s="9">
        <f>Juin!AK204+Juin!D204</f>
        <v>0</v>
      </c>
      <c r="E204" s="32">
        <f>Juin!E204-Juin!AK204</f>
        <v>0</v>
      </c>
      <c r="F204" s="162"/>
      <c r="G204" s="90"/>
      <c r="H204" s="56"/>
      <c r="I204" s="56"/>
      <c r="J204" s="13"/>
      <c r="K204" s="13"/>
      <c r="L204" s="13"/>
      <c r="M204" s="13"/>
      <c r="N204" s="13"/>
      <c r="O204" s="56"/>
      <c r="P204" s="56"/>
      <c r="Q204" s="13"/>
      <c r="R204" s="13"/>
      <c r="S204" s="13"/>
      <c r="T204" s="66"/>
      <c r="U204" s="13"/>
      <c r="V204" s="56"/>
      <c r="W204" s="56"/>
      <c r="X204" s="13"/>
      <c r="Y204" s="13"/>
      <c r="Z204" s="13"/>
      <c r="AA204" s="13"/>
      <c r="AB204" s="13"/>
      <c r="AC204" s="56"/>
      <c r="AD204" s="56"/>
      <c r="AE204" s="13"/>
      <c r="AF204" s="13"/>
      <c r="AG204" s="13"/>
      <c r="AH204" s="13"/>
      <c r="AI204" s="13"/>
      <c r="AJ204" s="56"/>
      <c r="AK204" s="56"/>
      <c r="AL204" s="113">
        <f t="shared" si="6"/>
        <v>0</v>
      </c>
      <c r="AM204" s="43">
        <f t="shared" si="7"/>
        <v>0</v>
      </c>
      <c r="AN204" s="43">
        <f>AM204+Juin!AM204</f>
        <v>0</v>
      </c>
    </row>
    <row r="205" spans="1:40" x14ac:dyDescent="0.2">
      <c r="A205" s="156"/>
      <c r="B205" s="159"/>
      <c r="C205" s="93" t="s">
        <v>13</v>
      </c>
      <c r="D205" s="9">
        <f>Juin!AK205+Juin!D205</f>
        <v>0</v>
      </c>
      <c r="E205" s="32">
        <f>Juin!E205-Juin!AK205</f>
        <v>0</v>
      </c>
      <c r="F205" s="162"/>
      <c r="G205" s="90"/>
      <c r="H205" s="56"/>
      <c r="I205" s="56"/>
      <c r="J205" s="13"/>
      <c r="K205" s="13"/>
      <c r="L205" s="13"/>
      <c r="M205" s="13"/>
      <c r="N205" s="13"/>
      <c r="O205" s="56"/>
      <c r="P205" s="56"/>
      <c r="Q205" s="13"/>
      <c r="R205" s="13"/>
      <c r="S205" s="13"/>
      <c r="T205" s="66"/>
      <c r="U205" s="13"/>
      <c r="V205" s="56"/>
      <c r="W205" s="56"/>
      <c r="X205" s="13"/>
      <c r="Y205" s="13"/>
      <c r="Z205" s="13"/>
      <c r="AA205" s="13"/>
      <c r="AB205" s="13"/>
      <c r="AC205" s="56"/>
      <c r="AD205" s="56"/>
      <c r="AE205" s="13"/>
      <c r="AF205" s="13"/>
      <c r="AG205" s="13"/>
      <c r="AH205" s="13"/>
      <c r="AI205" s="13"/>
      <c r="AJ205" s="56"/>
      <c r="AK205" s="56"/>
      <c r="AL205" s="113">
        <f t="shared" si="6"/>
        <v>0</v>
      </c>
      <c r="AM205" s="43">
        <f t="shared" si="7"/>
        <v>0</v>
      </c>
      <c r="AN205" s="43">
        <f>AM205+Juin!AM205</f>
        <v>0</v>
      </c>
    </row>
    <row r="206" spans="1:40" ht="13.5" thickBot="1" x14ac:dyDescent="0.25">
      <c r="A206" s="157"/>
      <c r="B206" s="160"/>
      <c r="C206" s="94" t="s">
        <v>11</v>
      </c>
      <c r="D206" s="24">
        <f>Juin!AK206+Juin!D206</f>
        <v>0</v>
      </c>
      <c r="E206" s="78">
        <f>Juin!E206-Juin!AK206</f>
        <v>0</v>
      </c>
      <c r="F206" s="163"/>
      <c r="G206" s="91"/>
      <c r="H206" s="57"/>
      <c r="I206" s="57"/>
      <c r="J206" s="20"/>
      <c r="K206" s="20"/>
      <c r="L206" s="20"/>
      <c r="M206" s="20"/>
      <c r="N206" s="20"/>
      <c r="O206" s="57"/>
      <c r="P206" s="57"/>
      <c r="Q206" s="20"/>
      <c r="R206" s="20"/>
      <c r="S206" s="20"/>
      <c r="T206" s="67"/>
      <c r="U206" s="20"/>
      <c r="V206" s="57"/>
      <c r="W206" s="57"/>
      <c r="X206" s="20"/>
      <c r="Y206" s="20"/>
      <c r="Z206" s="20"/>
      <c r="AA206" s="20"/>
      <c r="AB206" s="20"/>
      <c r="AC206" s="57"/>
      <c r="AD206" s="57"/>
      <c r="AE206" s="20"/>
      <c r="AF206" s="20"/>
      <c r="AG206" s="20"/>
      <c r="AH206" s="20"/>
      <c r="AI206" s="20"/>
      <c r="AJ206" s="57"/>
      <c r="AK206" s="57"/>
      <c r="AL206" s="114">
        <f t="shared" si="6"/>
        <v>0</v>
      </c>
      <c r="AM206" s="44">
        <f t="shared" si="7"/>
        <v>0</v>
      </c>
      <c r="AN206" s="44">
        <f>AM206+Juin!AM206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Juin!AK207+Juin!D207</f>
        <v>0</v>
      </c>
      <c r="E207" s="70">
        <f>Juin!E207-Juin!AK207</f>
        <v>0</v>
      </c>
      <c r="F207" s="164" t="s">
        <v>70</v>
      </c>
      <c r="G207" s="88"/>
      <c r="H207" s="54"/>
      <c r="I207" s="54"/>
      <c r="J207" s="19"/>
      <c r="K207" s="19"/>
      <c r="L207" s="19"/>
      <c r="M207" s="19"/>
      <c r="N207" s="19"/>
      <c r="O207" s="54"/>
      <c r="P207" s="54"/>
      <c r="Q207" s="19"/>
      <c r="R207" s="19"/>
      <c r="S207" s="19"/>
      <c r="T207" s="64"/>
      <c r="U207" s="19"/>
      <c r="V207" s="54"/>
      <c r="W207" s="54"/>
      <c r="X207" s="19"/>
      <c r="Y207" s="19"/>
      <c r="Z207" s="19"/>
      <c r="AA207" s="19"/>
      <c r="AB207" s="19"/>
      <c r="AC207" s="54"/>
      <c r="AD207" s="54"/>
      <c r="AE207" s="19"/>
      <c r="AF207" s="19"/>
      <c r="AG207" s="19"/>
      <c r="AH207" s="19"/>
      <c r="AI207" s="19"/>
      <c r="AJ207" s="54"/>
      <c r="AK207" s="54"/>
      <c r="AL207" s="112">
        <f t="shared" si="6"/>
        <v>0</v>
      </c>
      <c r="AM207" s="46">
        <f t="shared" si="7"/>
        <v>0</v>
      </c>
      <c r="AN207" s="46">
        <f>AM207+Juin!AM207</f>
        <v>0</v>
      </c>
    </row>
    <row r="208" spans="1:40" x14ac:dyDescent="0.2">
      <c r="A208" s="169"/>
      <c r="B208" s="159"/>
      <c r="C208" s="93" t="s">
        <v>10</v>
      </c>
      <c r="D208" s="9">
        <f>Juin!AK208+Juin!D208</f>
        <v>0</v>
      </c>
      <c r="E208" s="32">
        <f>Juin!E208-Juin!AK208</f>
        <v>0</v>
      </c>
      <c r="F208" s="162"/>
      <c r="G208" s="90"/>
      <c r="H208" s="56"/>
      <c r="I208" s="56"/>
      <c r="J208" s="13"/>
      <c r="K208" s="13"/>
      <c r="L208" s="13"/>
      <c r="M208" s="13"/>
      <c r="N208" s="13"/>
      <c r="O208" s="56"/>
      <c r="P208" s="56"/>
      <c r="Q208" s="13"/>
      <c r="R208" s="13"/>
      <c r="S208" s="13"/>
      <c r="T208" s="66"/>
      <c r="U208" s="13"/>
      <c r="V208" s="56"/>
      <c r="W208" s="56"/>
      <c r="X208" s="13"/>
      <c r="Y208" s="13"/>
      <c r="Z208" s="13"/>
      <c r="AA208" s="13"/>
      <c r="AB208" s="13"/>
      <c r="AC208" s="56"/>
      <c r="AD208" s="56"/>
      <c r="AE208" s="13"/>
      <c r="AF208" s="13"/>
      <c r="AG208" s="13"/>
      <c r="AH208" s="13"/>
      <c r="AI208" s="13"/>
      <c r="AJ208" s="56"/>
      <c r="AK208" s="56"/>
      <c r="AL208" s="113">
        <f t="shared" si="6"/>
        <v>0</v>
      </c>
      <c r="AM208" s="43">
        <f t="shared" si="7"/>
        <v>0</v>
      </c>
      <c r="AN208" s="43">
        <f>AM208+Juin!AM208</f>
        <v>0</v>
      </c>
    </row>
    <row r="209" spans="1:40" x14ac:dyDescent="0.2">
      <c r="A209" s="169"/>
      <c r="B209" s="159"/>
      <c r="C209" s="93" t="s">
        <v>13</v>
      </c>
      <c r="D209" s="9">
        <f>Juin!AK209+Juin!D209</f>
        <v>0</v>
      </c>
      <c r="E209" s="32">
        <f>Juin!E209-Juin!AK209</f>
        <v>0</v>
      </c>
      <c r="F209" s="162"/>
      <c r="G209" s="90"/>
      <c r="H209" s="56"/>
      <c r="I209" s="56"/>
      <c r="J209" s="13"/>
      <c r="K209" s="13"/>
      <c r="L209" s="13"/>
      <c r="M209" s="13"/>
      <c r="N209" s="13"/>
      <c r="O209" s="56"/>
      <c r="P209" s="56"/>
      <c r="Q209" s="13"/>
      <c r="R209" s="13"/>
      <c r="S209" s="13"/>
      <c r="T209" s="66"/>
      <c r="U209" s="13"/>
      <c r="V209" s="56"/>
      <c r="W209" s="56"/>
      <c r="X209" s="13"/>
      <c r="Y209" s="13"/>
      <c r="Z209" s="13"/>
      <c r="AA209" s="13"/>
      <c r="AB209" s="13"/>
      <c r="AC209" s="56"/>
      <c r="AD209" s="56"/>
      <c r="AE209" s="13"/>
      <c r="AF209" s="13"/>
      <c r="AG209" s="13"/>
      <c r="AH209" s="13"/>
      <c r="AI209" s="13"/>
      <c r="AJ209" s="56"/>
      <c r="AK209" s="56"/>
      <c r="AL209" s="113">
        <f t="shared" si="6"/>
        <v>0</v>
      </c>
      <c r="AM209" s="43">
        <f t="shared" si="7"/>
        <v>0</v>
      </c>
      <c r="AN209" s="43">
        <f>AM209+Juin!AM209</f>
        <v>0</v>
      </c>
    </row>
    <row r="210" spans="1:40" ht="13.5" thickBot="1" x14ac:dyDescent="0.25">
      <c r="A210" s="170"/>
      <c r="B210" s="160"/>
      <c r="C210" s="94" t="s">
        <v>11</v>
      </c>
      <c r="D210" s="24">
        <f>Juin!AK210+Juin!D210</f>
        <v>0</v>
      </c>
      <c r="E210" s="78">
        <f>Juin!E210-Juin!AK210</f>
        <v>0</v>
      </c>
      <c r="F210" s="163"/>
      <c r="G210" s="91"/>
      <c r="H210" s="57"/>
      <c r="I210" s="57"/>
      <c r="J210" s="20"/>
      <c r="K210" s="20"/>
      <c r="L210" s="20"/>
      <c r="M210" s="20"/>
      <c r="N210" s="20"/>
      <c r="O210" s="57"/>
      <c r="P210" s="57"/>
      <c r="Q210" s="20"/>
      <c r="R210" s="20"/>
      <c r="S210" s="20"/>
      <c r="T210" s="67"/>
      <c r="U210" s="20"/>
      <c r="V210" s="57"/>
      <c r="W210" s="57"/>
      <c r="X210" s="20"/>
      <c r="Y210" s="20"/>
      <c r="Z210" s="20"/>
      <c r="AA210" s="20"/>
      <c r="AB210" s="20"/>
      <c r="AC210" s="57"/>
      <c r="AD210" s="57"/>
      <c r="AE210" s="20"/>
      <c r="AF210" s="20"/>
      <c r="AG210" s="20"/>
      <c r="AH210" s="20"/>
      <c r="AI210" s="20"/>
      <c r="AJ210" s="57"/>
      <c r="AK210" s="57"/>
      <c r="AL210" s="114">
        <f t="shared" si="6"/>
        <v>0</v>
      </c>
      <c r="AM210" s="44">
        <f t="shared" si="7"/>
        <v>0</v>
      </c>
      <c r="AN210" s="44">
        <f>AM210+Juin!AM210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Juin!AK211+Juin!D211</f>
        <v>0</v>
      </c>
      <c r="E211" s="70">
        <f>Juin!E211-Juin!AK211</f>
        <v>0</v>
      </c>
      <c r="F211" s="164" t="s">
        <v>70</v>
      </c>
      <c r="G211" s="88"/>
      <c r="H211" s="54"/>
      <c r="I211" s="54"/>
      <c r="J211" s="19"/>
      <c r="K211" s="19"/>
      <c r="L211" s="19"/>
      <c r="M211" s="19"/>
      <c r="N211" s="19"/>
      <c r="O211" s="54"/>
      <c r="P211" s="54"/>
      <c r="Q211" s="19"/>
      <c r="R211" s="19"/>
      <c r="S211" s="19"/>
      <c r="T211" s="64"/>
      <c r="U211" s="19"/>
      <c r="V211" s="54"/>
      <c r="W211" s="54"/>
      <c r="X211" s="19"/>
      <c r="Y211" s="19"/>
      <c r="Z211" s="19"/>
      <c r="AA211" s="19"/>
      <c r="AB211" s="19"/>
      <c r="AC211" s="54"/>
      <c r="AD211" s="54"/>
      <c r="AE211" s="19"/>
      <c r="AF211" s="19"/>
      <c r="AG211" s="19"/>
      <c r="AH211" s="19"/>
      <c r="AI211" s="19"/>
      <c r="AJ211" s="54"/>
      <c r="AK211" s="54"/>
      <c r="AL211" s="112">
        <f t="shared" si="6"/>
        <v>0</v>
      </c>
      <c r="AM211" s="46">
        <f t="shared" si="7"/>
        <v>0</v>
      </c>
      <c r="AN211" s="46">
        <f>AM211+Juin!AM211</f>
        <v>0</v>
      </c>
    </row>
    <row r="212" spans="1:40" x14ac:dyDescent="0.2">
      <c r="A212" s="156"/>
      <c r="B212" s="159"/>
      <c r="C212" s="93" t="s">
        <v>10</v>
      </c>
      <c r="D212" s="9">
        <f>Juin!AK212+Juin!D212</f>
        <v>0</v>
      </c>
      <c r="E212" s="32">
        <f>Juin!E212-Juin!AK212</f>
        <v>0</v>
      </c>
      <c r="F212" s="162"/>
      <c r="G212" s="90"/>
      <c r="H212" s="56"/>
      <c r="I212" s="56"/>
      <c r="J212" s="13"/>
      <c r="K212" s="13"/>
      <c r="L212" s="13"/>
      <c r="M212" s="13"/>
      <c r="N212" s="13"/>
      <c r="O212" s="56"/>
      <c r="P212" s="56"/>
      <c r="Q212" s="13"/>
      <c r="R212" s="13"/>
      <c r="S212" s="13"/>
      <c r="T212" s="66"/>
      <c r="U212" s="13"/>
      <c r="V212" s="56"/>
      <c r="W212" s="56"/>
      <c r="X212" s="13"/>
      <c r="Y212" s="13"/>
      <c r="Z212" s="13"/>
      <c r="AA212" s="13"/>
      <c r="AB212" s="13"/>
      <c r="AC212" s="56"/>
      <c r="AD212" s="56"/>
      <c r="AE212" s="13"/>
      <c r="AF212" s="13"/>
      <c r="AG212" s="13"/>
      <c r="AH212" s="13"/>
      <c r="AI212" s="13"/>
      <c r="AJ212" s="56"/>
      <c r="AK212" s="56"/>
      <c r="AL212" s="113">
        <f t="shared" si="6"/>
        <v>0</v>
      </c>
      <c r="AM212" s="43">
        <f t="shared" si="7"/>
        <v>0</v>
      </c>
      <c r="AN212" s="43">
        <f>AM212+Juin!AM212</f>
        <v>0</v>
      </c>
    </row>
    <row r="213" spans="1:40" x14ac:dyDescent="0.2">
      <c r="A213" s="156"/>
      <c r="B213" s="159"/>
      <c r="C213" s="93" t="s">
        <v>13</v>
      </c>
      <c r="D213" s="9">
        <f>Juin!AK213+Juin!D213</f>
        <v>0</v>
      </c>
      <c r="E213" s="32">
        <f>Juin!E213-Juin!AK213</f>
        <v>0</v>
      </c>
      <c r="F213" s="162"/>
      <c r="G213" s="90"/>
      <c r="H213" s="56"/>
      <c r="I213" s="56"/>
      <c r="J213" s="13"/>
      <c r="K213" s="13"/>
      <c r="L213" s="13"/>
      <c r="M213" s="13"/>
      <c r="N213" s="13"/>
      <c r="O213" s="56"/>
      <c r="P213" s="56"/>
      <c r="Q213" s="13"/>
      <c r="R213" s="13"/>
      <c r="S213" s="13"/>
      <c r="T213" s="66"/>
      <c r="U213" s="13"/>
      <c r="V213" s="56"/>
      <c r="W213" s="56"/>
      <c r="X213" s="13"/>
      <c r="Y213" s="13"/>
      <c r="Z213" s="13"/>
      <c r="AA213" s="13"/>
      <c r="AB213" s="13"/>
      <c r="AC213" s="56"/>
      <c r="AD213" s="56"/>
      <c r="AE213" s="13"/>
      <c r="AF213" s="13"/>
      <c r="AG213" s="13"/>
      <c r="AH213" s="13"/>
      <c r="AI213" s="13"/>
      <c r="AJ213" s="56"/>
      <c r="AK213" s="56"/>
      <c r="AL213" s="113">
        <f t="shared" si="6"/>
        <v>0</v>
      </c>
      <c r="AM213" s="43">
        <f t="shared" si="7"/>
        <v>0</v>
      </c>
      <c r="AN213" s="43">
        <f>AM213+Juin!AM213</f>
        <v>0</v>
      </c>
    </row>
    <row r="214" spans="1:40" ht="13.5" thickBot="1" x14ac:dyDescent="0.25">
      <c r="A214" s="157"/>
      <c r="B214" s="160"/>
      <c r="C214" s="94" t="s">
        <v>11</v>
      </c>
      <c r="D214" s="24">
        <f>Juin!AK214+Juin!D214</f>
        <v>0</v>
      </c>
      <c r="E214" s="78">
        <f>Juin!E214-Juin!AK214</f>
        <v>0</v>
      </c>
      <c r="F214" s="163"/>
      <c r="G214" s="91"/>
      <c r="H214" s="57"/>
      <c r="I214" s="57"/>
      <c r="J214" s="20"/>
      <c r="K214" s="20"/>
      <c r="L214" s="20"/>
      <c r="M214" s="20"/>
      <c r="N214" s="20"/>
      <c r="O214" s="57"/>
      <c r="P214" s="57"/>
      <c r="Q214" s="20"/>
      <c r="R214" s="20"/>
      <c r="S214" s="20"/>
      <c r="T214" s="67"/>
      <c r="U214" s="20"/>
      <c r="V214" s="57"/>
      <c r="W214" s="57"/>
      <c r="X214" s="20"/>
      <c r="Y214" s="20"/>
      <c r="Z214" s="20"/>
      <c r="AA214" s="20"/>
      <c r="AB214" s="20"/>
      <c r="AC214" s="57"/>
      <c r="AD214" s="57"/>
      <c r="AE214" s="20"/>
      <c r="AF214" s="20"/>
      <c r="AG214" s="20"/>
      <c r="AH214" s="20"/>
      <c r="AI214" s="20"/>
      <c r="AJ214" s="57"/>
      <c r="AK214" s="57"/>
      <c r="AL214" s="114">
        <f t="shared" si="6"/>
        <v>0</v>
      </c>
      <c r="AM214" s="44">
        <f t="shared" si="7"/>
        <v>0</v>
      </c>
      <c r="AN214" s="44">
        <f>AM214+Juin!AM214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Juin!AK215+Juin!D215</f>
        <v>0</v>
      </c>
      <c r="E215" s="70">
        <f>Juin!E215-Juin!AK215</f>
        <v>0</v>
      </c>
      <c r="F215" s="161" t="s">
        <v>115</v>
      </c>
      <c r="G215" s="88"/>
      <c r="H215" s="54"/>
      <c r="I215" s="54"/>
      <c r="J215" s="19"/>
      <c r="K215" s="19"/>
      <c r="L215" s="19"/>
      <c r="M215" s="19"/>
      <c r="N215" s="19"/>
      <c r="O215" s="54"/>
      <c r="P215" s="54"/>
      <c r="Q215" s="19"/>
      <c r="R215" s="19"/>
      <c r="S215" s="19"/>
      <c r="T215" s="64"/>
      <c r="U215" s="19"/>
      <c r="V215" s="54"/>
      <c r="W215" s="54"/>
      <c r="X215" s="19"/>
      <c r="Y215" s="19"/>
      <c r="Z215" s="19"/>
      <c r="AA215" s="19"/>
      <c r="AB215" s="19"/>
      <c r="AC215" s="54"/>
      <c r="AD215" s="54"/>
      <c r="AE215" s="19"/>
      <c r="AF215" s="19"/>
      <c r="AG215" s="19"/>
      <c r="AH215" s="19"/>
      <c r="AI215" s="19"/>
      <c r="AJ215" s="54"/>
      <c r="AK215" s="54"/>
      <c r="AL215" s="112">
        <f t="shared" si="6"/>
        <v>0</v>
      </c>
      <c r="AM215" s="46">
        <f t="shared" si="7"/>
        <v>0</v>
      </c>
      <c r="AN215" s="46">
        <f>AM215+Juin!AM215</f>
        <v>0</v>
      </c>
    </row>
    <row r="216" spans="1:40" x14ac:dyDescent="0.2">
      <c r="A216" s="156"/>
      <c r="B216" s="159"/>
      <c r="C216" s="93" t="s">
        <v>10</v>
      </c>
      <c r="D216" s="9">
        <f>Juin!AK216+Juin!D216</f>
        <v>0</v>
      </c>
      <c r="E216" s="32">
        <f>Juin!E216-Juin!AK216</f>
        <v>0</v>
      </c>
      <c r="F216" s="162"/>
      <c r="G216" s="90"/>
      <c r="H216" s="56"/>
      <c r="I216" s="56"/>
      <c r="J216" s="13"/>
      <c r="K216" s="13"/>
      <c r="L216" s="13"/>
      <c r="M216" s="13"/>
      <c r="N216" s="13"/>
      <c r="O216" s="56"/>
      <c r="P216" s="56"/>
      <c r="Q216" s="13"/>
      <c r="R216" s="13"/>
      <c r="S216" s="13"/>
      <c r="T216" s="66"/>
      <c r="U216" s="13"/>
      <c r="V216" s="56"/>
      <c r="W216" s="56"/>
      <c r="X216" s="13"/>
      <c r="Y216" s="13"/>
      <c r="Z216" s="13"/>
      <c r="AA216" s="13"/>
      <c r="AB216" s="13"/>
      <c r="AC216" s="56"/>
      <c r="AD216" s="56"/>
      <c r="AE216" s="13"/>
      <c r="AF216" s="13"/>
      <c r="AG216" s="13"/>
      <c r="AH216" s="13"/>
      <c r="AI216" s="13"/>
      <c r="AJ216" s="56"/>
      <c r="AK216" s="56"/>
      <c r="AL216" s="113">
        <f t="shared" si="6"/>
        <v>0</v>
      </c>
      <c r="AM216" s="43">
        <f t="shared" si="7"/>
        <v>0</v>
      </c>
      <c r="AN216" s="43">
        <f>AM216+Juin!AM216</f>
        <v>0</v>
      </c>
    </row>
    <row r="217" spans="1:40" x14ac:dyDescent="0.2">
      <c r="A217" s="156"/>
      <c r="B217" s="159"/>
      <c r="C217" s="93" t="s">
        <v>13</v>
      </c>
      <c r="D217" s="9">
        <f>Juin!AK217+Juin!D217</f>
        <v>0</v>
      </c>
      <c r="E217" s="32">
        <f>Juin!E217-Juin!AK217</f>
        <v>0</v>
      </c>
      <c r="F217" s="162"/>
      <c r="G217" s="90"/>
      <c r="H217" s="56"/>
      <c r="I217" s="56"/>
      <c r="J217" s="13"/>
      <c r="K217" s="13"/>
      <c r="L217" s="13"/>
      <c r="M217" s="13"/>
      <c r="N217" s="13"/>
      <c r="O217" s="56"/>
      <c r="P217" s="56"/>
      <c r="Q217" s="13"/>
      <c r="R217" s="13"/>
      <c r="S217" s="13"/>
      <c r="T217" s="66"/>
      <c r="U217" s="13"/>
      <c r="V217" s="56"/>
      <c r="W217" s="56"/>
      <c r="X217" s="13"/>
      <c r="Y217" s="13"/>
      <c r="Z217" s="13"/>
      <c r="AA217" s="13"/>
      <c r="AB217" s="13"/>
      <c r="AC217" s="56"/>
      <c r="AD217" s="56"/>
      <c r="AE217" s="13"/>
      <c r="AF217" s="13"/>
      <c r="AG217" s="13"/>
      <c r="AH217" s="13"/>
      <c r="AI217" s="13"/>
      <c r="AJ217" s="56"/>
      <c r="AK217" s="56"/>
      <c r="AL217" s="113">
        <f t="shared" si="6"/>
        <v>0</v>
      </c>
      <c r="AM217" s="43">
        <f t="shared" si="7"/>
        <v>0</v>
      </c>
      <c r="AN217" s="43">
        <f>AM217+Juin!AM217</f>
        <v>0</v>
      </c>
    </row>
    <row r="218" spans="1:40" ht="13.5" thickBot="1" x14ac:dyDescent="0.25">
      <c r="A218" s="157"/>
      <c r="B218" s="160"/>
      <c r="C218" s="94" t="s">
        <v>11</v>
      </c>
      <c r="D218" s="24">
        <f>Juin!AK218+Juin!D218</f>
        <v>0</v>
      </c>
      <c r="E218" s="78">
        <f>Juin!E218-Juin!AK218</f>
        <v>0</v>
      </c>
      <c r="F218" s="163"/>
      <c r="G218" s="91"/>
      <c r="H218" s="57"/>
      <c r="I218" s="57"/>
      <c r="J218" s="20"/>
      <c r="K218" s="20"/>
      <c r="L218" s="20"/>
      <c r="M218" s="20"/>
      <c r="N218" s="20"/>
      <c r="O218" s="57"/>
      <c r="P218" s="57"/>
      <c r="Q218" s="20"/>
      <c r="R218" s="20"/>
      <c r="S218" s="20"/>
      <c r="T218" s="67"/>
      <c r="U218" s="20"/>
      <c r="V218" s="57"/>
      <c r="W218" s="57"/>
      <c r="X218" s="20"/>
      <c r="Y218" s="20"/>
      <c r="Z218" s="20"/>
      <c r="AA218" s="20"/>
      <c r="AB218" s="20"/>
      <c r="AC218" s="57"/>
      <c r="AD218" s="57"/>
      <c r="AE218" s="20"/>
      <c r="AF218" s="20"/>
      <c r="AG218" s="20"/>
      <c r="AH218" s="20"/>
      <c r="AI218" s="20"/>
      <c r="AJ218" s="57"/>
      <c r="AK218" s="57"/>
      <c r="AL218" s="114">
        <f t="shared" si="6"/>
        <v>0</v>
      </c>
      <c r="AM218" s="44">
        <f t="shared" si="7"/>
        <v>0</v>
      </c>
      <c r="AN218" s="44">
        <f>AM218+Juin!AM218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Juin!AK219+Juin!D219</f>
        <v>0</v>
      </c>
      <c r="E219" s="70">
        <f>Juin!E219-Juin!AK219</f>
        <v>0</v>
      </c>
      <c r="F219" s="164" t="s">
        <v>8</v>
      </c>
      <c r="G219" s="88"/>
      <c r="H219" s="54"/>
      <c r="I219" s="54"/>
      <c r="J219" s="19"/>
      <c r="K219" s="19"/>
      <c r="L219" s="19"/>
      <c r="M219" s="19"/>
      <c r="N219" s="19"/>
      <c r="O219" s="54"/>
      <c r="P219" s="54"/>
      <c r="Q219" s="19"/>
      <c r="R219" s="19"/>
      <c r="S219" s="19"/>
      <c r="T219" s="64"/>
      <c r="U219" s="19"/>
      <c r="V219" s="54"/>
      <c r="W219" s="54"/>
      <c r="X219" s="19"/>
      <c r="Y219" s="19"/>
      <c r="Z219" s="19"/>
      <c r="AA219" s="19"/>
      <c r="AB219" s="19"/>
      <c r="AC219" s="54"/>
      <c r="AD219" s="54"/>
      <c r="AE219" s="19"/>
      <c r="AF219" s="19"/>
      <c r="AG219" s="19"/>
      <c r="AH219" s="19"/>
      <c r="AI219" s="19"/>
      <c r="AJ219" s="54"/>
      <c r="AK219" s="54"/>
      <c r="AL219" s="112">
        <f t="shared" si="6"/>
        <v>0</v>
      </c>
      <c r="AM219" s="46">
        <f t="shared" si="7"/>
        <v>0</v>
      </c>
      <c r="AN219" s="46">
        <f>AM219+Juin!AM219</f>
        <v>0</v>
      </c>
    </row>
    <row r="220" spans="1:40" x14ac:dyDescent="0.2">
      <c r="A220" s="156"/>
      <c r="B220" s="159"/>
      <c r="C220" s="93" t="s">
        <v>10</v>
      </c>
      <c r="D220" s="9">
        <f>Juin!AK220+Juin!D220</f>
        <v>0</v>
      </c>
      <c r="E220" s="32">
        <f>Juin!E220-Juin!AK220</f>
        <v>0</v>
      </c>
      <c r="F220" s="162"/>
      <c r="G220" s="90"/>
      <c r="H220" s="56"/>
      <c r="I220" s="56"/>
      <c r="J220" s="13"/>
      <c r="K220" s="13"/>
      <c r="L220" s="13"/>
      <c r="M220" s="13"/>
      <c r="N220" s="13"/>
      <c r="O220" s="56"/>
      <c r="P220" s="56"/>
      <c r="Q220" s="13"/>
      <c r="R220" s="13"/>
      <c r="S220" s="13"/>
      <c r="T220" s="66"/>
      <c r="U220" s="13"/>
      <c r="V220" s="56"/>
      <c r="W220" s="56"/>
      <c r="X220" s="13"/>
      <c r="Y220" s="13"/>
      <c r="Z220" s="13"/>
      <c r="AA220" s="13"/>
      <c r="AB220" s="13"/>
      <c r="AC220" s="56"/>
      <c r="AD220" s="56"/>
      <c r="AE220" s="13"/>
      <c r="AF220" s="13"/>
      <c r="AG220" s="13"/>
      <c r="AH220" s="13"/>
      <c r="AI220" s="13"/>
      <c r="AJ220" s="56"/>
      <c r="AK220" s="56"/>
      <c r="AL220" s="113">
        <f t="shared" si="6"/>
        <v>0</v>
      </c>
      <c r="AM220" s="43">
        <f t="shared" si="7"/>
        <v>0</v>
      </c>
      <c r="AN220" s="43">
        <f>AM220+Juin!AM220</f>
        <v>0</v>
      </c>
    </row>
    <row r="221" spans="1:40" x14ac:dyDescent="0.2">
      <c r="A221" s="156"/>
      <c r="B221" s="159"/>
      <c r="C221" s="93" t="s">
        <v>13</v>
      </c>
      <c r="D221" s="9">
        <f>Juin!AK221+Juin!D221</f>
        <v>0</v>
      </c>
      <c r="E221" s="32">
        <f>Juin!E221-Juin!AK221</f>
        <v>0</v>
      </c>
      <c r="F221" s="162"/>
      <c r="G221" s="90"/>
      <c r="H221" s="56"/>
      <c r="I221" s="56"/>
      <c r="J221" s="13"/>
      <c r="K221" s="13"/>
      <c r="L221" s="13"/>
      <c r="M221" s="13"/>
      <c r="N221" s="13"/>
      <c r="O221" s="56"/>
      <c r="P221" s="56"/>
      <c r="Q221" s="13"/>
      <c r="R221" s="13"/>
      <c r="S221" s="13"/>
      <c r="T221" s="66"/>
      <c r="U221" s="13"/>
      <c r="V221" s="56"/>
      <c r="W221" s="56"/>
      <c r="X221" s="13"/>
      <c r="Y221" s="13"/>
      <c r="Z221" s="13"/>
      <c r="AA221" s="13"/>
      <c r="AB221" s="13"/>
      <c r="AC221" s="56"/>
      <c r="AD221" s="56"/>
      <c r="AE221" s="13"/>
      <c r="AF221" s="13"/>
      <c r="AG221" s="13"/>
      <c r="AH221" s="13"/>
      <c r="AI221" s="13"/>
      <c r="AJ221" s="56"/>
      <c r="AK221" s="56"/>
      <c r="AL221" s="113">
        <f t="shared" si="6"/>
        <v>0</v>
      </c>
      <c r="AM221" s="43">
        <f t="shared" si="7"/>
        <v>0</v>
      </c>
      <c r="AN221" s="43">
        <f>AM221+Juin!AM221</f>
        <v>0</v>
      </c>
    </row>
    <row r="222" spans="1:40" ht="13.5" thickBot="1" x14ac:dyDescent="0.25">
      <c r="A222" s="157"/>
      <c r="B222" s="160"/>
      <c r="C222" s="94" t="s">
        <v>11</v>
      </c>
      <c r="D222" s="24">
        <f>Juin!AK222+Juin!D222</f>
        <v>0</v>
      </c>
      <c r="E222" s="78">
        <f>Juin!E222-Juin!AK222</f>
        <v>0</v>
      </c>
      <c r="F222" s="163"/>
      <c r="G222" s="91"/>
      <c r="H222" s="57"/>
      <c r="I222" s="57"/>
      <c r="J222" s="20"/>
      <c r="K222" s="20"/>
      <c r="L222" s="20"/>
      <c r="M222" s="20"/>
      <c r="N222" s="20"/>
      <c r="O222" s="57"/>
      <c r="P222" s="57"/>
      <c r="Q222" s="20"/>
      <c r="R222" s="20"/>
      <c r="S222" s="20"/>
      <c r="T222" s="67"/>
      <c r="U222" s="20"/>
      <c r="V222" s="57"/>
      <c r="W222" s="57"/>
      <c r="X222" s="20"/>
      <c r="Y222" s="20"/>
      <c r="Z222" s="20"/>
      <c r="AA222" s="20"/>
      <c r="AB222" s="20"/>
      <c r="AC222" s="57"/>
      <c r="AD222" s="57"/>
      <c r="AE222" s="20"/>
      <c r="AF222" s="20"/>
      <c r="AG222" s="20"/>
      <c r="AH222" s="20"/>
      <c r="AI222" s="20"/>
      <c r="AJ222" s="57"/>
      <c r="AK222" s="57"/>
      <c r="AL222" s="114">
        <f t="shared" si="6"/>
        <v>0</v>
      </c>
      <c r="AM222" s="44">
        <f t="shared" si="7"/>
        <v>0</v>
      </c>
      <c r="AN222" s="44">
        <f>AM222+Juin!AM222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Juin!AK223+Juin!D223</f>
        <v>0</v>
      </c>
      <c r="E223" s="70">
        <f>Juin!E223-Juin!AK223</f>
        <v>0</v>
      </c>
      <c r="F223" s="164" t="s">
        <v>115</v>
      </c>
      <c r="G223" s="88"/>
      <c r="H223" s="54"/>
      <c r="I223" s="54"/>
      <c r="J223" s="19"/>
      <c r="K223" s="19"/>
      <c r="L223" s="19"/>
      <c r="M223" s="19"/>
      <c r="N223" s="19"/>
      <c r="O223" s="54"/>
      <c r="P223" s="54"/>
      <c r="Q223" s="19"/>
      <c r="R223" s="19"/>
      <c r="S223" s="19"/>
      <c r="T223" s="64"/>
      <c r="U223" s="19"/>
      <c r="V223" s="54"/>
      <c r="W223" s="54"/>
      <c r="X223" s="19"/>
      <c r="Y223" s="19"/>
      <c r="Z223" s="19"/>
      <c r="AA223" s="19"/>
      <c r="AB223" s="19"/>
      <c r="AC223" s="54"/>
      <c r="AD223" s="54"/>
      <c r="AE223" s="19"/>
      <c r="AF223" s="19"/>
      <c r="AG223" s="19"/>
      <c r="AH223" s="19"/>
      <c r="AI223" s="19"/>
      <c r="AJ223" s="54"/>
      <c r="AK223" s="54"/>
      <c r="AL223" s="112">
        <f t="shared" si="6"/>
        <v>0</v>
      </c>
      <c r="AM223" s="46">
        <f t="shared" si="7"/>
        <v>0</v>
      </c>
      <c r="AN223" s="46">
        <f>AM223+Juin!AM223</f>
        <v>0</v>
      </c>
    </row>
    <row r="224" spans="1:40" x14ac:dyDescent="0.2">
      <c r="A224" s="166"/>
      <c r="B224" s="159"/>
      <c r="C224" s="93" t="s">
        <v>10</v>
      </c>
      <c r="D224" s="9">
        <f>Juin!AK224+Juin!D224</f>
        <v>0</v>
      </c>
      <c r="E224" s="32">
        <f>Juin!E224-Juin!AK224</f>
        <v>0</v>
      </c>
      <c r="F224" s="162"/>
      <c r="G224" s="90"/>
      <c r="H224" s="56"/>
      <c r="I224" s="56"/>
      <c r="J224" s="13"/>
      <c r="K224" s="13"/>
      <c r="L224" s="13"/>
      <c r="M224" s="13"/>
      <c r="N224" s="13"/>
      <c r="O224" s="56"/>
      <c r="P224" s="56"/>
      <c r="Q224" s="13"/>
      <c r="R224" s="13"/>
      <c r="S224" s="13"/>
      <c r="T224" s="66"/>
      <c r="U224" s="13"/>
      <c r="V224" s="56"/>
      <c r="W224" s="56"/>
      <c r="X224" s="13"/>
      <c r="Y224" s="13"/>
      <c r="Z224" s="13"/>
      <c r="AA224" s="13"/>
      <c r="AB224" s="13"/>
      <c r="AC224" s="56"/>
      <c r="AD224" s="56"/>
      <c r="AE224" s="13"/>
      <c r="AF224" s="13"/>
      <c r="AG224" s="13"/>
      <c r="AH224" s="13"/>
      <c r="AI224" s="13"/>
      <c r="AJ224" s="56"/>
      <c r="AK224" s="56"/>
      <c r="AL224" s="113">
        <f t="shared" si="6"/>
        <v>0</v>
      </c>
      <c r="AM224" s="43">
        <f t="shared" si="7"/>
        <v>0</v>
      </c>
      <c r="AN224" s="43">
        <f>AM224+Juin!AM224</f>
        <v>0</v>
      </c>
    </row>
    <row r="225" spans="1:40" x14ac:dyDescent="0.2">
      <c r="A225" s="166"/>
      <c r="B225" s="159"/>
      <c r="C225" s="93" t="s">
        <v>13</v>
      </c>
      <c r="D225" s="9">
        <f>Juin!AK225+Juin!D225</f>
        <v>0</v>
      </c>
      <c r="E225" s="32">
        <f>Juin!E225-Juin!AK225</f>
        <v>0</v>
      </c>
      <c r="F225" s="162"/>
      <c r="G225" s="90"/>
      <c r="H225" s="56"/>
      <c r="I225" s="56"/>
      <c r="J225" s="13"/>
      <c r="K225" s="13"/>
      <c r="L225" s="13"/>
      <c r="M225" s="13"/>
      <c r="N225" s="13"/>
      <c r="O225" s="56"/>
      <c r="P225" s="56"/>
      <c r="Q225" s="13"/>
      <c r="R225" s="13"/>
      <c r="S225" s="13"/>
      <c r="T225" s="66"/>
      <c r="U225" s="13"/>
      <c r="V225" s="56"/>
      <c r="W225" s="56"/>
      <c r="X225" s="13"/>
      <c r="Y225" s="13"/>
      <c r="Z225" s="13"/>
      <c r="AA225" s="13"/>
      <c r="AB225" s="13"/>
      <c r="AC225" s="56"/>
      <c r="AD225" s="56"/>
      <c r="AE225" s="13"/>
      <c r="AF225" s="13"/>
      <c r="AG225" s="13"/>
      <c r="AH225" s="13"/>
      <c r="AI225" s="13"/>
      <c r="AJ225" s="56"/>
      <c r="AK225" s="56"/>
      <c r="AL225" s="113">
        <f t="shared" si="6"/>
        <v>0</v>
      </c>
      <c r="AM225" s="43">
        <f t="shared" si="7"/>
        <v>0</v>
      </c>
      <c r="AN225" s="43">
        <f>AM225+Juin!AM225</f>
        <v>0</v>
      </c>
    </row>
    <row r="226" spans="1:40" ht="13.5" thickBot="1" x14ac:dyDescent="0.25">
      <c r="A226" s="167"/>
      <c r="B226" s="160"/>
      <c r="C226" s="94" t="s">
        <v>11</v>
      </c>
      <c r="D226" s="24">
        <f>Juin!AK226+Juin!D226</f>
        <v>0</v>
      </c>
      <c r="E226" s="78">
        <f>Juin!E226-Juin!AK226</f>
        <v>0</v>
      </c>
      <c r="F226" s="163"/>
      <c r="G226" s="91"/>
      <c r="H226" s="57"/>
      <c r="I226" s="57"/>
      <c r="J226" s="20"/>
      <c r="K226" s="20"/>
      <c r="L226" s="20"/>
      <c r="M226" s="20"/>
      <c r="N226" s="20"/>
      <c r="O226" s="57"/>
      <c r="P226" s="57"/>
      <c r="Q226" s="20"/>
      <c r="R226" s="20"/>
      <c r="S226" s="20"/>
      <c r="T226" s="67"/>
      <c r="U226" s="20"/>
      <c r="V226" s="57"/>
      <c r="W226" s="57"/>
      <c r="X226" s="20"/>
      <c r="Y226" s="20"/>
      <c r="Z226" s="20"/>
      <c r="AA226" s="20"/>
      <c r="AB226" s="20"/>
      <c r="AC226" s="57"/>
      <c r="AD226" s="57"/>
      <c r="AE226" s="20"/>
      <c r="AF226" s="20"/>
      <c r="AG226" s="20"/>
      <c r="AH226" s="20"/>
      <c r="AI226" s="20"/>
      <c r="AJ226" s="57"/>
      <c r="AK226" s="57"/>
      <c r="AL226" s="114">
        <f t="shared" si="6"/>
        <v>0</v>
      </c>
      <c r="AM226" s="44">
        <f t="shared" si="7"/>
        <v>0</v>
      </c>
      <c r="AN226" s="44">
        <f>AM226+Juin!AM226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Juin!AK227+Juin!D227</f>
        <v>0</v>
      </c>
      <c r="E227" s="70">
        <f>Juin!E227-Juin!AK227</f>
        <v>30</v>
      </c>
      <c r="F227" s="164" t="s">
        <v>9</v>
      </c>
      <c r="G227" s="88"/>
      <c r="H227" s="54"/>
      <c r="I227" s="54"/>
      <c r="J227" s="19"/>
      <c r="K227" s="19"/>
      <c r="L227" s="19"/>
      <c r="M227" s="19"/>
      <c r="N227" s="19"/>
      <c r="O227" s="54"/>
      <c r="P227" s="54"/>
      <c r="Q227" s="19"/>
      <c r="R227" s="19"/>
      <c r="S227" s="19"/>
      <c r="T227" s="64"/>
      <c r="U227" s="19"/>
      <c r="V227" s="54"/>
      <c r="W227" s="54"/>
      <c r="X227" s="19"/>
      <c r="Y227" s="19"/>
      <c r="Z227" s="19"/>
      <c r="AA227" s="19"/>
      <c r="AB227" s="19"/>
      <c r="AC227" s="54"/>
      <c r="AD227" s="54"/>
      <c r="AE227" s="19"/>
      <c r="AF227" s="19"/>
      <c r="AG227" s="19"/>
      <c r="AH227" s="19"/>
      <c r="AI227" s="19"/>
      <c r="AJ227" s="54"/>
      <c r="AK227" s="54"/>
      <c r="AL227" s="112">
        <f t="shared" si="6"/>
        <v>0</v>
      </c>
      <c r="AM227" s="46">
        <f t="shared" si="7"/>
        <v>0</v>
      </c>
      <c r="AN227" s="46">
        <f>AM227+Juin!AM227</f>
        <v>0</v>
      </c>
    </row>
    <row r="228" spans="1:40" x14ac:dyDescent="0.2">
      <c r="A228" s="156"/>
      <c r="B228" s="159"/>
      <c r="C228" s="93" t="s">
        <v>10</v>
      </c>
      <c r="D228" s="9">
        <f>Juin!AK228+Juin!D228</f>
        <v>0</v>
      </c>
      <c r="E228" s="32">
        <f>Juin!E228-Juin!AK228</f>
        <v>0</v>
      </c>
      <c r="F228" s="162"/>
      <c r="G228" s="90"/>
      <c r="H228" s="56"/>
      <c r="I228" s="56"/>
      <c r="J228" s="13"/>
      <c r="K228" s="13"/>
      <c r="L228" s="13"/>
      <c r="M228" s="13"/>
      <c r="N228" s="13"/>
      <c r="O228" s="56"/>
      <c r="P228" s="56"/>
      <c r="Q228" s="13"/>
      <c r="R228" s="13"/>
      <c r="S228" s="13"/>
      <c r="T228" s="66"/>
      <c r="U228" s="13"/>
      <c r="V228" s="56"/>
      <c r="W228" s="56"/>
      <c r="X228" s="13"/>
      <c r="Y228" s="13"/>
      <c r="Z228" s="13"/>
      <c r="AA228" s="13"/>
      <c r="AB228" s="13"/>
      <c r="AC228" s="56"/>
      <c r="AD228" s="56"/>
      <c r="AE228" s="13"/>
      <c r="AF228" s="13"/>
      <c r="AG228" s="13"/>
      <c r="AH228" s="13"/>
      <c r="AI228" s="13"/>
      <c r="AJ228" s="56"/>
      <c r="AK228" s="56"/>
      <c r="AL228" s="113">
        <f t="shared" si="6"/>
        <v>0</v>
      </c>
      <c r="AM228" s="43">
        <f t="shared" si="7"/>
        <v>0</v>
      </c>
      <c r="AN228" s="43">
        <f>AM228+Juin!AM228</f>
        <v>0</v>
      </c>
    </row>
    <row r="229" spans="1:40" x14ac:dyDescent="0.2">
      <c r="A229" s="156"/>
      <c r="B229" s="159"/>
      <c r="C229" s="93" t="s">
        <v>13</v>
      </c>
      <c r="D229" s="9">
        <f>Juin!AK229+Juin!D229</f>
        <v>0</v>
      </c>
      <c r="E229" s="32">
        <f>Juin!E229-Juin!AK229</f>
        <v>0</v>
      </c>
      <c r="F229" s="162"/>
      <c r="G229" s="90"/>
      <c r="H229" s="56"/>
      <c r="I229" s="56"/>
      <c r="J229" s="13"/>
      <c r="K229" s="13"/>
      <c r="L229" s="13"/>
      <c r="M229" s="13"/>
      <c r="N229" s="13"/>
      <c r="O229" s="56"/>
      <c r="P229" s="56"/>
      <c r="Q229" s="13"/>
      <c r="R229" s="13"/>
      <c r="S229" s="13"/>
      <c r="T229" s="66"/>
      <c r="U229" s="13"/>
      <c r="V229" s="56"/>
      <c r="W229" s="56"/>
      <c r="X229" s="13"/>
      <c r="Y229" s="13"/>
      <c r="Z229" s="13"/>
      <c r="AA229" s="13"/>
      <c r="AB229" s="13"/>
      <c r="AC229" s="56"/>
      <c r="AD229" s="56"/>
      <c r="AE229" s="13"/>
      <c r="AF229" s="13"/>
      <c r="AG229" s="13"/>
      <c r="AH229" s="13"/>
      <c r="AI229" s="13"/>
      <c r="AJ229" s="56"/>
      <c r="AK229" s="56"/>
      <c r="AL229" s="113">
        <f t="shared" si="6"/>
        <v>0</v>
      </c>
      <c r="AM229" s="43">
        <f t="shared" si="7"/>
        <v>0</v>
      </c>
      <c r="AN229" s="43">
        <f>AM229+Juin!AM229</f>
        <v>0</v>
      </c>
    </row>
    <row r="230" spans="1:40" ht="13.5" thickBot="1" x14ac:dyDescent="0.25">
      <c r="A230" s="157"/>
      <c r="B230" s="160"/>
      <c r="C230" s="94" t="s">
        <v>11</v>
      </c>
      <c r="D230" s="24">
        <f>Juin!AK230+Juin!D230</f>
        <v>0</v>
      </c>
      <c r="E230" s="78">
        <f>Juin!E230-Juin!AK230</f>
        <v>0</v>
      </c>
      <c r="F230" s="163"/>
      <c r="G230" s="91"/>
      <c r="H230" s="57"/>
      <c r="I230" s="57"/>
      <c r="J230" s="20"/>
      <c r="K230" s="20"/>
      <c r="L230" s="20"/>
      <c r="M230" s="20"/>
      <c r="N230" s="20"/>
      <c r="O230" s="57"/>
      <c r="P230" s="57"/>
      <c r="Q230" s="20"/>
      <c r="R230" s="20"/>
      <c r="S230" s="20"/>
      <c r="T230" s="67"/>
      <c r="U230" s="20"/>
      <c r="V230" s="57"/>
      <c r="W230" s="57"/>
      <c r="X230" s="20"/>
      <c r="Y230" s="20"/>
      <c r="Z230" s="20"/>
      <c r="AA230" s="20"/>
      <c r="AB230" s="20"/>
      <c r="AC230" s="57"/>
      <c r="AD230" s="57"/>
      <c r="AE230" s="20"/>
      <c r="AF230" s="20"/>
      <c r="AG230" s="20"/>
      <c r="AH230" s="20"/>
      <c r="AI230" s="20"/>
      <c r="AJ230" s="57"/>
      <c r="AK230" s="57"/>
      <c r="AL230" s="114">
        <f t="shared" si="6"/>
        <v>0</v>
      </c>
      <c r="AM230" s="44">
        <f t="shared" si="7"/>
        <v>0</v>
      </c>
      <c r="AN230" s="44">
        <f>AM230+Juin!AM230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Juin!AK231+Juin!D231</f>
        <v>0</v>
      </c>
      <c r="E231" s="70">
        <f>Juin!E231-Juin!AK231</f>
        <v>30</v>
      </c>
      <c r="F231" s="161" t="s">
        <v>21</v>
      </c>
      <c r="G231" s="88"/>
      <c r="H231" s="54"/>
      <c r="I231" s="54"/>
      <c r="J231" s="19"/>
      <c r="K231" s="19"/>
      <c r="L231" s="19"/>
      <c r="M231" s="19"/>
      <c r="N231" s="19"/>
      <c r="O231" s="54"/>
      <c r="P231" s="54"/>
      <c r="Q231" s="19"/>
      <c r="R231" s="19"/>
      <c r="S231" s="19"/>
      <c r="T231" s="64"/>
      <c r="U231" s="19"/>
      <c r="V231" s="54"/>
      <c r="W231" s="54"/>
      <c r="X231" s="19"/>
      <c r="Y231" s="19"/>
      <c r="Z231" s="19"/>
      <c r="AA231" s="19"/>
      <c r="AB231" s="19"/>
      <c r="AC231" s="54"/>
      <c r="AD231" s="54"/>
      <c r="AE231" s="19"/>
      <c r="AF231" s="19"/>
      <c r="AG231" s="19"/>
      <c r="AH231" s="19"/>
      <c r="AI231" s="19"/>
      <c r="AJ231" s="54"/>
      <c r="AK231" s="54"/>
      <c r="AL231" s="112">
        <f t="shared" si="6"/>
        <v>0</v>
      </c>
      <c r="AM231" s="46">
        <f t="shared" si="7"/>
        <v>0</v>
      </c>
      <c r="AN231" s="46">
        <f>AM231+Juin!AM231</f>
        <v>0</v>
      </c>
    </row>
    <row r="232" spans="1:40" x14ac:dyDescent="0.2">
      <c r="A232" s="156"/>
      <c r="B232" s="159"/>
      <c r="C232" s="93" t="s">
        <v>10</v>
      </c>
      <c r="D232" s="9">
        <f>Juin!AK232+Juin!D232</f>
        <v>0</v>
      </c>
      <c r="E232" s="32">
        <f>Juin!E232-Juin!AK232</f>
        <v>0</v>
      </c>
      <c r="F232" s="162"/>
      <c r="G232" s="90"/>
      <c r="H232" s="56"/>
      <c r="I232" s="56"/>
      <c r="J232" s="13"/>
      <c r="K232" s="13"/>
      <c r="L232" s="13"/>
      <c r="M232" s="13"/>
      <c r="N232" s="13"/>
      <c r="O232" s="56"/>
      <c r="P232" s="56"/>
      <c r="Q232" s="13"/>
      <c r="R232" s="13"/>
      <c r="S232" s="13"/>
      <c r="T232" s="66"/>
      <c r="U232" s="13"/>
      <c r="V232" s="56"/>
      <c r="W232" s="56"/>
      <c r="X232" s="13"/>
      <c r="Y232" s="13"/>
      <c r="Z232" s="13"/>
      <c r="AA232" s="13"/>
      <c r="AB232" s="13"/>
      <c r="AC232" s="56"/>
      <c r="AD232" s="56"/>
      <c r="AE232" s="13"/>
      <c r="AF232" s="13"/>
      <c r="AG232" s="13"/>
      <c r="AH232" s="13"/>
      <c r="AI232" s="13"/>
      <c r="AJ232" s="56"/>
      <c r="AK232" s="56"/>
      <c r="AL232" s="113">
        <f t="shared" si="6"/>
        <v>0</v>
      </c>
      <c r="AM232" s="43">
        <f t="shared" si="7"/>
        <v>0</v>
      </c>
      <c r="AN232" s="43">
        <f>AM232+Juin!AM232</f>
        <v>0</v>
      </c>
    </row>
    <row r="233" spans="1:40" x14ac:dyDescent="0.2">
      <c r="A233" s="156"/>
      <c r="B233" s="159"/>
      <c r="C233" s="93" t="s">
        <v>13</v>
      </c>
      <c r="D233" s="9">
        <f>Juin!AK233+Juin!D233</f>
        <v>0</v>
      </c>
      <c r="E233" s="32">
        <f>Juin!E233-Juin!AK233</f>
        <v>0</v>
      </c>
      <c r="F233" s="162"/>
      <c r="G233" s="90"/>
      <c r="H233" s="56"/>
      <c r="I233" s="56"/>
      <c r="J233" s="13"/>
      <c r="K233" s="13"/>
      <c r="L233" s="13"/>
      <c r="M233" s="13"/>
      <c r="N233" s="13"/>
      <c r="O233" s="56"/>
      <c r="P233" s="56"/>
      <c r="Q233" s="13"/>
      <c r="R233" s="13"/>
      <c r="S233" s="13"/>
      <c r="T233" s="66"/>
      <c r="U233" s="13"/>
      <c r="V233" s="56"/>
      <c r="W233" s="56"/>
      <c r="X233" s="13"/>
      <c r="Y233" s="13"/>
      <c r="Z233" s="13"/>
      <c r="AA233" s="13"/>
      <c r="AB233" s="13"/>
      <c r="AC233" s="56"/>
      <c r="AD233" s="56"/>
      <c r="AE233" s="13"/>
      <c r="AF233" s="13"/>
      <c r="AG233" s="13"/>
      <c r="AH233" s="13"/>
      <c r="AI233" s="13"/>
      <c r="AJ233" s="56"/>
      <c r="AK233" s="56"/>
      <c r="AL233" s="113">
        <f t="shared" si="6"/>
        <v>0</v>
      </c>
      <c r="AM233" s="43">
        <f t="shared" si="7"/>
        <v>0</v>
      </c>
      <c r="AN233" s="43">
        <f>AM233+Juin!AM233</f>
        <v>0</v>
      </c>
    </row>
    <row r="234" spans="1:40" ht="13.5" thickBot="1" x14ac:dyDescent="0.25">
      <c r="A234" s="157"/>
      <c r="B234" s="160"/>
      <c r="C234" s="94" t="s">
        <v>11</v>
      </c>
      <c r="D234" s="24">
        <f>Juin!AK234+Juin!D234</f>
        <v>0</v>
      </c>
      <c r="E234" s="78">
        <f>Juin!E234-Juin!AK234</f>
        <v>0</v>
      </c>
      <c r="F234" s="163"/>
      <c r="G234" s="91"/>
      <c r="H234" s="57"/>
      <c r="I234" s="57"/>
      <c r="J234" s="20"/>
      <c r="K234" s="20"/>
      <c r="L234" s="20"/>
      <c r="M234" s="20"/>
      <c r="N234" s="20"/>
      <c r="O234" s="57"/>
      <c r="P234" s="57"/>
      <c r="Q234" s="20"/>
      <c r="R234" s="20"/>
      <c r="S234" s="20"/>
      <c r="T234" s="67"/>
      <c r="U234" s="20"/>
      <c r="V234" s="57"/>
      <c r="W234" s="57"/>
      <c r="X234" s="20"/>
      <c r="Y234" s="20"/>
      <c r="Z234" s="20"/>
      <c r="AA234" s="20"/>
      <c r="AB234" s="20"/>
      <c r="AC234" s="57"/>
      <c r="AD234" s="57"/>
      <c r="AE234" s="20"/>
      <c r="AF234" s="20"/>
      <c r="AG234" s="20"/>
      <c r="AH234" s="20"/>
      <c r="AI234" s="20"/>
      <c r="AJ234" s="57"/>
      <c r="AK234" s="57"/>
      <c r="AL234" s="114">
        <f t="shared" si="6"/>
        <v>0</v>
      </c>
      <c r="AM234" s="44">
        <f t="shared" si="7"/>
        <v>0</v>
      </c>
      <c r="AN234" s="44">
        <f>AM234+Juin!AM234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Juin!AK235+Juin!D235</f>
        <v>0</v>
      </c>
      <c r="E235" s="70">
        <f>Juin!E235-Juin!AK235</f>
        <v>30</v>
      </c>
      <c r="F235" s="164" t="s">
        <v>9</v>
      </c>
      <c r="G235" s="88"/>
      <c r="H235" s="54"/>
      <c r="I235" s="54"/>
      <c r="J235" s="19"/>
      <c r="K235" s="19"/>
      <c r="L235" s="19"/>
      <c r="M235" s="19"/>
      <c r="N235" s="19"/>
      <c r="O235" s="54"/>
      <c r="P235" s="54"/>
      <c r="Q235" s="19"/>
      <c r="R235" s="19"/>
      <c r="S235" s="19"/>
      <c r="T235" s="64"/>
      <c r="U235" s="19"/>
      <c r="V235" s="54"/>
      <c r="W235" s="54"/>
      <c r="X235" s="19"/>
      <c r="Y235" s="19"/>
      <c r="Z235" s="19"/>
      <c r="AA235" s="19"/>
      <c r="AB235" s="19"/>
      <c r="AC235" s="54"/>
      <c r="AD235" s="54"/>
      <c r="AE235" s="19"/>
      <c r="AF235" s="19"/>
      <c r="AG235" s="19"/>
      <c r="AH235" s="19"/>
      <c r="AI235" s="19"/>
      <c r="AJ235" s="54"/>
      <c r="AK235" s="54"/>
      <c r="AL235" s="112">
        <f t="shared" si="6"/>
        <v>0</v>
      </c>
      <c r="AM235" s="46">
        <f t="shared" si="7"/>
        <v>0</v>
      </c>
      <c r="AN235" s="46">
        <f>AM235+Juin!AM235</f>
        <v>0</v>
      </c>
    </row>
    <row r="236" spans="1:40" x14ac:dyDescent="0.2">
      <c r="A236" s="156"/>
      <c r="B236" s="159"/>
      <c r="C236" s="93" t="s">
        <v>10</v>
      </c>
      <c r="D236" s="9">
        <f>Juin!AK236+Juin!D236</f>
        <v>0</v>
      </c>
      <c r="E236" s="32">
        <f>Juin!E236-Juin!AK236</f>
        <v>0</v>
      </c>
      <c r="F236" s="162"/>
      <c r="G236" s="90"/>
      <c r="H236" s="56"/>
      <c r="I236" s="56"/>
      <c r="J236" s="13"/>
      <c r="K236" s="13"/>
      <c r="L236" s="13"/>
      <c r="M236" s="13"/>
      <c r="N236" s="13"/>
      <c r="O236" s="56"/>
      <c r="P236" s="56"/>
      <c r="Q236" s="13"/>
      <c r="R236" s="13"/>
      <c r="S236" s="13"/>
      <c r="T236" s="66"/>
      <c r="U236" s="13"/>
      <c r="V236" s="56"/>
      <c r="W236" s="56"/>
      <c r="X236" s="13"/>
      <c r="Y236" s="13"/>
      <c r="Z236" s="13"/>
      <c r="AA236" s="13"/>
      <c r="AB236" s="13"/>
      <c r="AC236" s="56"/>
      <c r="AD236" s="56"/>
      <c r="AE236" s="13"/>
      <c r="AF236" s="13"/>
      <c r="AG236" s="13"/>
      <c r="AH236" s="13"/>
      <c r="AI236" s="13"/>
      <c r="AJ236" s="56"/>
      <c r="AK236" s="56"/>
      <c r="AL236" s="113">
        <f t="shared" si="6"/>
        <v>0</v>
      </c>
      <c r="AM236" s="43">
        <f t="shared" si="7"/>
        <v>0</v>
      </c>
      <c r="AN236" s="43">
        <f>AM236+Juin!AM236</f>
        <v>0</v>
      </c>
    </row>
    <row r="237" spans="1:40" x14ac:dyDescent="0.2">
      <c r="A237" s="156"/>
      <c r="B237" s="159"/>
      <c r="C237" s="93" t="s">
        <v>13</v>
      </c>
      <c r="D237" s="9">
        <f>Juin!AK237+Juin!D237</f>
        <v>0</v>
      </c>
      <c r="E237" s="32">
        <f>Juin!E237-Juin!AK237</f>
        <v>0</v>
      </c>
      <c r="F237" s="162"/>
      <c r="G237" s="90"/>
      <c r="H237" s="56"/>
      <c r="I237" s="56"/>
      <c r="J237" s="13"/>
      <c r="K237" s="13"/>
      <c r="L237" s="13"/>
      <c r="M237" s="13"/>
      <c r="N237" s="13"/>
      <c r="O237" s="56"/>
      <c r="P237" s="56"/>
      <c r="Q237" s="13"/>
      <c r="R237" s="13"/>
      <c r="S237" s="13"/>
      <c r="T237" s="66"/>
      <c r="U237" s="13"/>
      <c r="V237" s="56"/>
      <c r="W237" s="56"/>
      <c r="X237" s="13"/>
      <c r="Y237" s="13"/>
      <c r="Z237" s="13"/>
      <c r="AA237" s="13"/>
      <c r="AB237" s="13"/>
      <c r="AC237" s="56"/>
      <c r="AD237" s="56"/>
      <c r="AE237" s="13"/>
      <c r="AF237" s="13"/>
      <c r="AG237" s="13"/>
      <c r="AH237" s="13"/>
      <c r="AI237" s="13"/>
      <c r="AJ237" s="56"/>
      <c r="AK237" s="56"/>
      <c r="AL237" s="113">
        <f t="shared" si="6"/>
        <v>0</v>
      </c>
      <c r="AM237" s="43">
        <f t="shared" si="7"/>
        <v>0</v>
      </c>
      <c r="AN237" s="43">
        <f>AM237+Juin!AM237</f>
        <v>0</v>
      </c>
    </row>
    <row r="238" spans="1:40" ht="13.5" thickBot="1" x14ac:dyDescent="0.25">
      <c r="A238" s="157"/>
      <c r="B238" s="160"/>
      <c r="C238" s="94" t="s">
        <v>11</v>
      </c>
      <c r="D238" s="24">
        <f>Juin!AK238+Juin!D238</f>
        <v>0</v>
      </c>
      <c r="E238" s="78">
        <f>Juin!E238-Juin!AK238</f>
        <v>0</v>
      </c>
      <c r="F238" s="163"/>
      <c r="G238" s="91"/>
      <c r="H238" s="57"/>
      <c r="I238" s="57"/>
      <c r="J238" s="20"/>
      <c r="K238" s="20"/>
      <c r="L238" s="20"/>
      <c r="M238" s="20"/>
      <c r="N238" s="20"/>
      <c r="O238" s="57"/>
      <c r="P238" s="57"/>
      <c r="Q238" s="20"/>
      <c r="R238" s="20"/>
      <c r="S238" s="20"/>
      <c r="T238" s="67"/>
      <c r="U238" s="20"/>
      <c r="V238" s="57"/>
      <c r="W238" s="57"/>
      <c r="X238" s="20"/>
      <c r="Y238" s="20"/>
      <c r="Z238" s="20"/>
      <c r="AA238" s="20"/>
      <c r="AB238" s="20"/>
      <c r="AC238" s="57"/>
      <c r="AD238" s="57"/>
      <c r="AE238" s="20"/>
      <c r="AF238" s="20"/>
      <c r="AG238" s="20"/>
      <c r="AH238" s="20"/>
      <c r="AI238" s="20"/>
      <c r="AJ238" s="57"/>
      <c r="AK238" s="57"/>
      <c r="AL238" s="114">
        <f t="shared" si="6"/>
        <v>0</v>
      </c>
      <c r="AM238" s="44">
        <f t="shared" si="7"/>
        <v>0</v>
      </c>
      <c r="AN238" s="44">
        <f>AM238+Juin!AM238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Juin!AK239+Juin!D239</f>
        <v>0</v>
      </c>
      <c r="E239" s="70">
        <f>Juin!E239-Juin!AK239</f>
        <v>30</v>
      </c>
      <c r="F239" s="164" t="s">
        <v>9</v>
      </c>
      <c r="G239" s="88"/>
      <c r="H239" s="54"/>
      <c r="I239" s="54"/>
      <c r="J239" s="19"/>
      <c r="K239" s="19"/>
      <c r="L239" s="19"/>
      <c r="M239" s="19"/>
      <c r="N239" s="19"/>
      <c r="O239" s="54"/>
      <c r="P239" s="54"/>
      <c r="Q239" s="19"/>
      <c r="R239" s="19"/>
      <c r="S239" s="19"/>
      <c r="T239" s="64"/>
      <c r="U239" s="19"/>
      <c r="V239" s="54"/>
      <c r="W239" s="54"/>
      <c r="X239" s="19"/>
      <c r="Y239" s="19"/>
      <c r="Z239" s="19"/>
      <c r="AA239" s="19"/>
      <c r="AB239" s="19"/>
      <c r="AC239" s="54"/>
      <c r="AD239" s="54"/>
      <c r="AE239" s="19"/>
      <c r="AF239" s="19"/>
      <c r="AG239" s="19"/>
      <c r="AH239" s="19"/>
      <c r="AI239" s="19"/>
      <c r="AJ239" s="54"/>
      <c r="AK239" s="54"/>
      <c r="AL239" s="112">
        <f t="shared" si="6"/>
        <v>0</v>
      </c>
      <c r="AM239" s="46">
        <f t="shared" si="7"/>
        <v>0</v>
      </c>
      <c r="AN239" s="46">
        <f>AM239+Juin!AM239</f>
        <v>0</v>
      </c>
    </row>
    <row r="240" spans="1:40" x14ac:dyDescent="0.2">
      <c r="A240" s="156"/>
      <c r="B240" s="159"/>
      <c r="C240" s="93" t="s">
        <v>10</v>
      </c>
      <c r="D240" s="9">
        <f>Juin!AK240+Juin!D240</f>
        <v>0</v>
      </c>
      <c r="E240" s="32">
        <f>Juin!E240-Juin!AK240</f>
        <v>0</v>
      </c>
      <c r="F240" s="162"/>
      <c r="G240" s="90"/>
      <c r="H240" s="56"/>
      <c r="I240" s="56"/>
      <c r="J240" s="13"/>
      <c r="K240" s="13"/>
      <c r="L240" s="13"/>
      <c r="M240" s="13"/>
      <c r="N240" s="13"/>
      <c r="O240" s="56"/>
      <c r="P240" s="56"/>
      <c r="Q240" s="13"/>
      <c r="R240" s="13"/>
      <c r="S240" s="13"/>
      <c r="T240" s="66"/>
      <c r="U240" s="13"/>
      <c r="V240" s="56"/>
      <c r="W240" s="56"/>
      <c r="X240" s="13"/>
      <c r="Y240" s="13"/>
      <c r="Z240" s="13"/>
      <c r="AA240" s="13"/>
      <c r="AB240" s="13"/>
      <c r="AC240" s="56"/>
      <c r="AD240" s="56"/>
      <c r="AE240" s="13"/>
      <c r="AF240" s="13"/>
      <c r="AG240" s="13"/>
      <c r="AH240" s="13"/>
      <c r="AI240" s="13"/>
      <c r="AJ240" s="56"/>
      <c r="AK240" s="56"/>
      <c r="AL240" s="113">
        <f t="shared" si="6"/>
        <v>0</v>
      </c>
      <c r="AM240" s="43">
        <f t="shared" si="7"/>
        <v>0</v>
      </c>
      <c r="AN240" s="43">
        <f>AM240+Juin!AM240</f>
        <v>0</v>
      </c>
    </row>
    <row r="241" spans="1:40" x14ac:dyDescent="0.2">
      <c r="A241" s="156"/>
      <c r="B241" s="159"/>
      <c r="C241" s="93" t="s">
        <v>13</v>
      </c>
      <c r="D241" s="9">
        <f>Juin!AK241+Juin!D241</f>
        <v>0</v>
      </c>
      <c r="E241" s="32">
        <f>Juin!E241-Juin!AK241</f>
        <v>0</v>
      </c>
      <c r="F241" s="162"/>
      <c r="G241" s="90"/>
      <c r="H241" s="56"/>
      <c r="I241" s="56"/>
      <c r="J241" s="13"/>
      <c r="K241" s="13"/>
      <c r="L241" s="13"/>
      <c r="M241" s="13"/>
      <c r="N241" s="13"/>
      <c r="O241" s="56"/>
      <c r="P241" s="56"/>
      <c r="Q241" s="13"/>
      <c r="R241" s="13"/>
      <c r="S241" s="13"/>
      <c r="T241" s="66"/>
      <c r="U241" s="13"/>
      <c r="V241" s="56"/>
      <c r="W241" s="56"/>
      <c r="X241" s="13"/>
      <c r="Y241" s="13"/>
      <c r="Z241" s="13"/>
      <c r="AA241" s="13"/>
      <c r="AB241" s="13"/>
      <c r="AC241" s="56"/>
      <c r="AD241" s="56"/>
      <c r="AE241" s="13"/>
      <c r="AF241" s="13"/>
      <c r="AG241" s="13"/>
      <c r="AH241" s="13"/>
      <c r="AI241" s="13"/>
      <c r="AJ241" s="56"/>
      <c r="AK241" s="56"/>
      <c r="AL241" s="113">
        <f t="shared" si="6"/>
        <v>0</v>
      </c>
      <c r="AM241" s="43">
        <f t="shared" si="7"/>
        <v>0</v>
      </c>
      <c r="AN241" s="43">
        <f>AM241+Juin!AM241</f>
        <v>0</v>
      </c>
    </row>
    <row r="242" spans="1:40" ht="13.5" thickBot="1" x14ac:dyDescent="0.25">
      <c r="A242" s="157"/>
      <c r="B242" s="160"/>
      <c r="C242" s="94" t="s">
        <v>11</v>
      </c>
      <c r="D242" s="24">
        <f>Juin!AK242+Juin!D242</f>
        <v>0</v>
      </c>
      <c r="E242" s="78">
        <f>Juin!E242-Juin!AK242</f>
        <v>0</v>
      </c>
      <c r="F242" s="163"/>
      <c r="G242" s="91"/>
      <c r="H242" s="57"/>
      <c r="I242" s="57"/>
      <c r="J242" s="20"/>
      <c r="K242" s="20"/>
      <c r="L242" s="20"/>
      <c r="M242" s="20"/>
      <c r="N242" s="20"/>
      <c r="O242" s="57"/>
      <c r="P242" s="57"/>
      <c r="Q242" s="20"/>
      <c r="R242" s="20"/>
      <c r="S242" s="20"/>
      <c r="T242" s="67"/>
      <c r="U242" s="20"/>
      <c r="V242" s="57"/>
      <c r="W242" s="57"/>
      <c r="X242" s="20"/>
      <c r="Y242" s="20"/>
      <c r="Z242" s="20"/>
      <c r="AA242" s="20"/>
      <c r="AB242" s="20"/>
      <c r="AC242" s="57"/>
      <c r="AD242" s="57"/>
      <c r="AE242" s="20"/>
      <c r="AF242" s="20"/>
      <c r="AG242" s="20"/>
      <c r="AH242" s="20"/>
      <c r="AI242" s="20"/>
      <c r="AJ242" s="57"/>
      <c r="AK242" s="57"/>
      <c r="AL242" s="114">
        <f t="shared" si="6"/>
        <v>0</v>
      </c>
      <c r="AM242" s="44">
        <f t="shared" si="7"/>
        <v>0</v>
      </c>
      <c r="AN242" s="44">
        <f>AM242+Juin!AM242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Juin!AK243+Juin!D243</f>
        <v>0</v>
      </c>
      <c r="E243" s="70">
        <f>Juin!E243-Juin!AK243</f>
        <v>0</v>
      </c>
      <c r="F243" s="164" t="s">
        <v>38</v>
      </c>
      <c r="G243" s="88"/>
      <c r="H243" s="54"/>
      <c r="I243" s="54"/>
      <c r="J243" s="19"/>
      <c r="K243" s="19"/>
      <c r="L243" s="19"/>
      <c r="M243" s="19"/>
      <c r="N243" s="19"/>
      <c r="O243" s="54"/>
      <c r="P243" s="54"/>
      <c r="Q243" s="19"/>
      <c r="R243" s="19"/>
      <c r="S243" s="19"/>
      <c r="T243" s="64"/>
      <c r="U243" s="19"/>
      <c r="V243" s="54"/>
      <c r="W243" s="54"/>
      <c r="X243" s="19"/>
      <c r="Y243" s="19"/>
      <c r="Z243" s="19"/>
      <c r="AA243" s="19"/>
      <c r="AB243" s="19"/>
      <c r="AC243" s="54"/>
      <c r="AD243" s="54"/>
      <c r="AE243" s="19"/>
      <c r="AF243" s="19"/>
      <c r="AG243" s="19"/>
      <c r="AH243" s="19"/>
      <c r="AI243" s="19"/>
      <c r="AJ243" s="54"/>
      <c r="AK243" s="54"/>
      <c r="AL243" s="112">
        <f t="shared" si="6"/>
        <v>0</v>
      </c>
      <c r="AM243" s="46">
        <f t="shared" si="7"/>
        <v>0</v>
      </c>
      <c r="AN243" s="46">
        <f>AM243+Juin!AM243</f>
        <v>0</v>
      </c>
    </row>
    <row r="244" spans="1:40" x14ac:dyDescent="0.2">
      <c r="A244" s="156"/>
      <c r="B244" s="159"/>
      <c r="C244" s="93" t="s">
        <v>10</v>
      </c>
      <c r="D244" s="9">
        <f>Juin!AK244+Juin!D244</f>
        <v>0</v>
      </c>
      <c r="E244" s="32">
        <f>Juin!E244-Juin!AK244</f>
        <v>0</v>
      </c>
      <c r="F244" s="162"/>
      <c r="G244" s="90"/>
      <c r="H244" s="56"/>
      <c r="I244" s="56"/>
      <c r="J244" s="13"/>
      <c r="K244" s="13"/>
      <c r="L244" s="13"/>
      <c r="M244" s="13"/>
      <c r="N244" s="13"/>
      <c r="O244" s="56"/>
      <c r="P244" s="56"/>
      <c r="Q244" s="13"/>
      <c r="R244" s="13"/>
      <c r="S244" s="13"/>
      <c r="T244" s="66"/>
      <c r="U244" s="13"/>
      <c r="V244" s="56"/>
      <c r="W244" s="56"/>
      <c r="X244" s="13"/>
      <c r="Y244" s="13"/>
      <c r="Z244" s="13"/>
      <c r="AA244" s="13"/>
      <c r="AB244" s="13"/>
      <c r="AC244" s="56"/>
      <c r="AD244" s="56"/>
      <c r="AE244" s="13"/>
      <c r="AF244" s="13"/>
      <c r="AG244" s="13"/>
      <c r="AH244" s="13"/>
      <c r="AI244" s="13"/>
      <c r="AJ244" s="56"/>
      <c r="AK244" s="56"/>
      <c r="AL244" s="113">
        <f t="shared" si="6"/>
        <v>0</v>
      </c>
      <c r="AM244" s="43">
        <f t="shared" si="7"/>
        <v>0</v>
      </c>
      <c r="AN244" s="43">
        <f>AM244+Juin!AM244</f>
        <v>0</v>
      </c>
    </row>
    <row r="245" spans="1:40" x14ac:dyDescent="0.2">
      <c r="A245" s="156"/>
      <c r="B245" s="159"/>
      <c r="C245" s="93" t="s">
        <v>13</v>
      </c>
      <c r="D245" s="9">
        <f>Juin!AK245+Juin!D245</f>
        <v>0</v>
      </c>
      <c r="E245" s="32">
        <f>Juin!E245-Juin!AK245</f>
        <v>0</v>
      </c>
      <c r="F245" s="162"/>
      <c r="G245" s="90"/>
      <c r="H245" s="56"/>
      <c r="I245" s="56"/>
      <c r="J245" s="13"/>
      <c r="K245" s="13"/>
      <c r="L245" s="13"/>
      <c r="M245" s="13"/>
      <c r="N245" s="13"/>
      <c r="O245" s="56"/>
      <c r="P245" s="56"/>
      <c r="Q245" s="13"/>
      <c r="R245" s="13"/>
      <c r="S245" s="13"/>
      <c r="T245" s="66"/>
      <c r="U245" s="13"/>
      <c r="V245" s="56"/>
      <c r="W245" s="56"/>
      <c r="X245" s="13"/>
      <c r="Y245" s="13"/>
      <c r="Z245" s="13"/>
      <c r="AA245" s="13"/>
      <c r="AB245" s="13"/>
      <c r="AC245" s="56"/>
      <c r="AD245" s="56"/>
      <c r="AE245" s="13"/>
      <c r="AF245" s="13"/>
      <c r="AG245" s="13"/>
      <c r="AH245" s="13"/>
      <c r="AI245" s="13"/>
      <c r="AJ245" s="56"/>
      <c r="AK245" s="56"/>
      <c r="AL245" s="113">
        <f t="shared" si="6"/>
        <v>0</v>
      </c>
      <c r="AM245" s="43">
        <f t="shared" si="7"/>
        <v>0</v>
      </c>
      <c r="AN245" s="43">
        <f>AM245+Juin!AM245</f>
        <v>0</v>
      </c>
    </row>
    <row r="246" spans="1:40" ht="13.5" thickBot="1" x14ac:dyDescent="0.25">
      <c r="A246" s="157"/>
      <c r="B246" s="160"/>
      <c r="C246" s="94" t="s">
        <v>11</v>
      </c>
      <c r="D246" s="24">
        <f>Juin!AK246+Juin!D246</f>
        <v>0</v>
      </c>
      <c r="E246" s="78">
        <f>Juin!E246-Juin!AK246</f>
        <v>0</v>
      </c>
      <c r="F246" s="163"/>
      <c r="G246" s="91"/>
      <c r="H246" s="57"/>
      <c r="I246" s="57"/>
      <c r="J246" s="20"/>
      <c r="K246" s="20"/>
      <c r="L246" s="20"/>
      <c r="M246" s="20"/>
      <c r="N246" s="20"/>
      <c r="O246" s="57"/>
      <c r="P246" s="57"/>
      <c r="Q246" s="20"/>
      <c r="R246" s="20"/>
      <c r="S246" s="20"/>
      <c r="T246" s="67"/>
      <c r="U246" s="20"/>
      <c r="V246" s="57"/>
      <c r="W246" s="57"/>
      <c r="X246" s="20"/>
      <c r="Y246" s="20"/>
      <c r="Z246" s="20"/>
      <c r="AA246" s="20"/>
      <c r="AB246" s="20"/>
      <c r="AC246" s="57"/>
      <c r="AD246" s="57"/>
      <c r="AE246" s="20"/>
      <c r="AF246" s="20"/>
      <c r="AG246" s="20"/>
      <c r="AH246" s="20"/>
      <c r="AI246" s="20"/>
      <c r="AJ246" s="57"/>
      <c r="AK246" s="57"/>
      <c r="AL246" s="114">
        <f t="shared" si="6"/>
        <v>0</v>
      </c>
      <c r="AM246" s="44">
        <f t="shared" si="7"/>
        <v>0</v>
      </c>
      <c r="AN246" s="44">
        <f>AM246+Juin!AM246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Juin!AK247+Juin!D247</f>
        <v>0</v>
      </c>
      <c r="E247" s="70">
        <f>Juin!E247-Juin!AK247</f>
        <v>30</v>
      </c>
      <c r="F247" s="164" t="s">
        <v>9</v>
      </c>
      <c r="G247" s="88"/>
      <c r="H247" s="54"/>
      <c r="I247" s="54"/>
      <c r="J247" s="19"/>
      <c r="K247" s="19"/>
      <c r="L247" s="19"/>
      <c r="M247" s="19"/>
      <c r="N247" s="19"/>
      <c r="O247" s="54"/>
      <c r="P247" s="54"/>
      <c r="Q247" s="19"/>
      <c r="R247" s="19"/>
      <c r="S247" s="19"/>
      <c r="T247" s="64"/>
      <c r="U247" s="19"/>
      <c r="V247" s="54"/>
      <c r="W247" s="54"/>
      <c r="X247" s="19"/>
      <c r="Y247" s="19"/>
      <c r="Z247" s="19"/>
      <c r="AA247" s="19"/>
      <c r="AB247" s="19"/>
      <c r="AC247" s="54"/>
      <c r="AD247" s="54"/>
      <c r="AE247" s="19"/>
      <c r="AF247" s="19"/>
      <c r="AG247" s="19"/>
      <c r="AH247" s="19"/>
      <c r="AI247" s="19"/>
      <c r="AJ247" s="54"/>
      <c r="AK247" s="54"/>
      <c r="AL247" s="112">
        <f t="shared" si="6"/>
        <v>0</v>
      </c>
      <c r="AM247" s="46">
        <f t="shared" si="7"/>
        <v>0</v>
      </c>
      <c r="AN247" s="46">
        <f>AM247+Juin!AM247</f>
        <v>0</v>
      </c>
    </row>
    <row r="248" spans="1:40" x14ac:dyDescent="0.2">
      <c r="A248" s="156"/>
      <c r="B248" s="159"/>
      <c r="C248" s="93" t="s">
        <v>10</v>
      </c>
      <c r="D248" s="9">
        <f>Juin!AK248+Juin!D248</f>
        <v>0</v>
      </c>
      <c r="E248" s="32">
        <f>Juin!E248-Juin!AK248</f>
        <v>0</v>
      </c>
      <c r="F248" s="162"/>
      <c r="G248" s="90"/>
      <c r="H248" s="56"/>
      <c r="I248" s="56"/>
      <c r="J248" s="13"/>
      <c r="K248" s="13"/>
      <c r="L248" s="13"/>
      <c r="M248" s="13"/>
      <c r="N248" s="13"/>
      <c r="O248" s="56"/>
      <c r="P248" s="56"/>
      <c r="Q248" s="13"/>
      <c r="R248" s="13"/>
      <c r="S248" s="13"/>
      <c r="T248" s="66"/>
      <c r="U248" s="13"/>
      <c r="V248" s="56"/>
      <c r="W248" s="56"/>
      <c r="X248" s="13"/>
      <c r="Y248" s="13"/>
      <c r="Z248" s="13"/>
      <c r="AA248" s="13"/>
      <c r="AB248" s="13"/>
      <c r="AC248" s="56"/>
      <c r="AD248" s="56"/>
      <c r="AE248" s="13"/>
      <c r="AF248" s="13"/>
      <c r="AG248" s="13"/>
      <c r="AH248" s="13"/>
      <c r="AI248" s="13"/>
      <c r="AJ248" s="56"/>
      <c r="AK248" s="56"/>
      <c r="AL248" s="113">
        <f t="shared" si="6"/>
        <v>0</v>
      </c>
      <c r="AM248" s="43">
        <f t="shared" si="7"/>
        <v>0</v>
      </c>
      <c r="AN248" s="43">
        <f>AM248+Juin!AM248</f>
        <v>0</v>
      </c>
    </row>
    <row r="249" spans="1:40" x14ac:dyDescent="0.2">
      <c r="A249" s="156"/>
      <c r="B249" s="159"/>
      <c r="C249" s="93" t="s">
        <v>13</v>
      </c>
      <c r="D249" s="9">
        <f>Juin!AK249+Juin!D249</f>
        <v>0</v>
      </c>
      <c r="E249" s="32">
        <f>Juin!E249-Juin!AK249</f>
        <v>0</v>
      </c>
      <c r="F249" s="162"/>
      <c r="G249" s="90"/>
      <c r="H249" s="56"/>
      <c r="I249" s="56"/>
      <c r="J249" s="13"/>
      <c r="K249" s="13"/>
      <c r="L249" s="13"/>
      <c r="M249" s="13"/>
      <c r="N249" s="13"/>
      <c r="O249" s="56"/>
      <c r="P249" s="56"/>
      <c r="Q249" s="13"/>
      <c r="R249" s="13"/>
      <c r="S249" s="13"/>
      <c r="T249" s="66"/>
      <c r="U249" s="13"/>
      <c r="V249" s="56"/>
      <c r="W249" s="56"/>
      <c r="X249" s="13"/>
      <c r="Y249" s="13"/>
      <c r="Z249" s="13"/>
      <c r="AA249" s="13"/>
      <c r="AB249" s="13"/>
      <c r="AC249" s="56"/>
      <c r="AD249" s="56"/>
      <c r="AE249" s="13"/>
      <c r="AF249" s="13"/>
      <c r="AG249" s="13"/>
      <c r="AH249" s="13"/>
      <c r="AI249" s="13"/>
      <c r="AJ249" s="56"/>
      <c r="AK249" s="56"/>
      <c r="AL249" s="113">
        <f t="shared" si="6"/>
        <v>0</v>
      </c>
      <c r="AM249" s="43">
        <f t="shared" si="7"/>
        <v>0</v>
      </c>
      <c r="AN249" s="43">
        <f>AM249+Juin!AM249</f>
        <v>0</v>
      </c>
    </row>
    <row r="250" spans="1:40" ht="13.5" thickBot="1" x14ac:dyDescent="0.25">
      <c r="A250" s="157"/>
      <c r="B250" s="160"/>
      <c r="C250" s="94" t="s">
        <v>11</v>
      </c>
      <c r="D250" s="24">
        <f>Juin!AK250+Juin!D250</f>
        <v>0</v>
      </c>
      <c r="E250" s="78">
        <f>Juin!E250-Juin!AK250</f>
        <v>0</v>
      </c>
      <c r="F250" s="163"/>
      <c r="G250" s="91"/>
      <c r="H250" s="57"/>
      <c r="I250" s="57"/>
      <c r="J250" s="20"/>
      <c r="K250" s="20"/>
      <c r="L250" s="20"/>
      <c r="M250" s="20"/>
      <c r="N250" s="20"/>
      <c r="O250" s="57"/>
      <c r="P250" s="57"/>
      <c r="Q250" s="20"/>
      <c r="R250" s="20"/>
      <c r="S250" s="20"/>
      <c r="T250" s="67"/>
      <c r="U250" s="20"/>
      <c r="V250" s="57"/>
      <c r="W250" s="57"/>
      <c r="X250" s="20"/>
      <c r="Y250" s="20"/>
      <c r="Z250" s="20"/>
      <c r="AA250" s="20"/>
      <c r="AB250" s="20"/>
      <c r="AC250" s="57"/>
      <c r="AD250" s="57"/>
      <c r="AE250" s="20"/>
      <c r="AF250" s="20"/>
      <c r="AG250" s="20"/>
      <c r="AH250" s="20"/>
      <c r="AI250" s="20"/>
      <c r="AJ250" s="57"/>
      <c r="AK250" s="57"/>
      <c r="AL250" s="114">
        <f t="shared" si="6"/>
        <v>0</v>
      </c>
      <c r="AM250" s="44">
        <f t="shared" si="7"/>
        <v>0</v>
      </c>
      <c r="AN250" s="44">
        <f>AM250+Juin!AM250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Juin!AK251+Juin!D251</f>
        <v>0</v>
      </c>
      <c r="E251" s="70">
        <f>Juin!E251-Juin!AK251</f>
        <v>30</v>
      </c>
      <c r="F251" s="164" t="s">
        <v>9</v>
      </c>
      <c r="G251" s="88"/>
      <c r="H251" s="54"/>
      <c r="I251" s="54"/>
      <c r="J251" s="19"/>
      <c r="K251" s="19"/>
      <c r="L251" s="19"/>
      <c r="M251" s="19"/>
      <c r="N251" s="19"/>
      <c r="O251" s="54"/>
      <c r="P251" s="54"/>
      <c r="Q251" s="19"/>
      <c r="R251" s="19"/>
      <c r="S251" s="19"/>
      <c r="T251" s="64"/>
      <c r="U251" s="19"/>
      <c r="V251" s="54"/>
      <c r="W251" s="54"/>
      <c r="X251" s="19"/>
      <c r="Y251" s="19"/>
      <c r="Z251" s="19"/>
      <c r="AA251" s="19"/>
      <c r="AB251" s="19"/>
      <c r="AC251" s="54"/>
      <c r="AD251" s="54"/>
      <c r="AE251" s="19"/>
      <c r="AF251" s="19"/>
      <c r="AG251" s="19"/>
      <c r="AH251" s="19"/>
      <c r="AI251" s="19"/>
      <c r="AJ251" s="54"/>
      <c r="AK251" s="54"/>
      <c r="AL251" s="112">
        <f t="shared" si="6"/>
        <v>0</v>
      </c>
      <c r="AM251" s="46">
        <f t="shared" si="7"/>
        <v>0</v>
      </c>
      <c r="AN251" s="46">
        <f>AM251+Juin!AM251</f>
        <v>0</v>
      </c>
    </row>
    <row r="252" spans="1:40" x14ac:dyDescent="0.2">
      <c r="A252" s="156"/>
      <c r="B252" s="159"/>
      <c r="C252" s="93" t="s">
        <v>10</v>
      </c>
      <c r="D252" s="9">
        <f>Juin!AK252+Juin!D252</f>
        <v>0</v>
      </c>
      <c r="E252" s="32">
        <f>Juin!E252-Juin!AK252</f>
        <v>0</v>
      </c>
      <c r="F252" s="162"/>
      <c r="G252" s="90"/>
      <c r="H252" s="56"/>
      <c r="I252" s="56"/>
      <c r="J252" s="13"/>
      <c r="K252" s="13"/>
      <c r="L252" s="13"/>
      <c r="M252" s="13"/>
      <c r="N252" s="13"/>
      <c r="O252" s="56"/>
      <c r="P252" s="56"/>
      <c r="Q252" s="13"/>
      <c r="R252" s="13"/>
      <c r="S252" s="13"/>
      <c r="T252" s="66"/>
      <c r="U252" s="13"/>
      <c r="V252" s="56"/>
      <c r="W252" s="56"/>
      <c r="X252" s="13"/>
      <c r="Y252" s="13"/>
      <c r="Z252" s="13"/>
      <c r="AA252" s="13"/>
      <c r="AB252" s="13"/>
      <c r="AC252" s="56"/>
      <c r="AD252" s="56"/>
      <c r="AE252" s="13"/>
      <c r="AF252" s="13"/>
      <c r="AG252" s="13"/>
      <c r="AH252" s="13"/>
      <c r="AI252" s="13"/>
      <c r="AJ252" s="56"/>
      <c r="AK252" s="56"/>
      <c r="AL252" s="113">
        <f t="shared" si="6"/>
        <v>0</v>
      </c>
      <c r="AM252" s="43">
        <f t="shared" si="7"/>
        <v>0</v>
      </c>
      <c r="AN252" s="43">
        <f>AM252+Juin!AM252</f>
        <v>0</v>
      </c>
    </row>
    <row r="253" spans="1:40" x14ac:dyDescent="0.2">
      <c r="A253" s="156"/>
      <c r="B253" s="159"/>
      <c r="C253" s="93" t="s">
        <v>13</v>
      </c>
      <c r="D253" s="9">
        <f>Juin!AK253+Juin!D253</f>
        <v>0</v>
      </c>
      <c r="E253" s="32">
        <f>Juin!E253-Juin!AK253</f>
        <v>0</v>
      </c>
      <c r="F253" s="162"/>
      <c r="G253" s="90"/>
      <c r="H253" s="56"/>
      <c r="I253" s="56"/>
      <c r="J253" s="13"/>
      <c r="K253" s="13"/>
      <c r="L253" s="13"/>
      <c r="M253" s="13"/>
      <c r="N253" s="13"/>
      <c r="O253" s="56"/>
      <c r="P253" s="56"/>
      <c r="Q253" s="13"/>
      <c r="R253" s="13"/>
      <c r="S253" s="13"/>
      <c r="T253" s="66"/>
      <c r="U253" s="13"/>
      <c r="V253" s="56"/>
      <c r="W253" s="56"/>
      <c r="X253" s="13"/>
      <c r="Y253" s="13"/>
      <c r="Z253" s="13"/>
      <c r="AA253" s="13"/>
      <c r="AB253" s="13"/>
      <c r="AC253" s="56"/>
      <c r="AD253" s="56"/>
      <c r="AE253" s="13"/>
      <c r="AF253" s="13"/>
      <c r="AG253" s="13"/>
      <c r="AH253" s="13"/>
      <c r="AI253" s="13"/>
      <c r="AJ253" s="56"/>
      <c r="AK253" s="56"/>
      <c r="AL253" s="113">
        <f t="shared" si="6"/>
        <v>0</v>
      </c>
      <c r="AM253" s="43">
        <f t="shared" si="7"/>
        <v>0</v>
      </c>
      <c r="AN253" s="43">
        <f>AM253+Juin!AM253</f>
        <v>0</v>
      </c>
    </row>
    <row r="254" spans="1:40" ht="13.5" thickBot="1" x14ac:dyDescent="0.25">
      <c r="A254" s="157"/>
      <c r="B254" s="160"/>
      <c r="C254" s="94" t="s">
        <v>11</v>
      </c>
      <c r="D254" s="24">
        <f>Juin!AK254+Juin!D254</f>
        <v>0</v>
      </c>
      <c r="E254" s="78">
        <f>Juin!E254-Juin!AK254</f>
        <v>0</v>
      </c>
      <c r="F254" s="163"/>
      <c r="G254" s="91"/>
      <c r="H254" s="57"/>
      <c r="I254" s="57"/>
      <c r="J254" s="20"/>
      <c r="K254" s="20"/>
      <c r="L254" s="20"/>
      <c r="M254" s="20"/>
      <c r="N254" s="20"/>
      <c r="O254" s="57"/>
      <c r="P254" s="57"/>
      <c r="Q254" s="20"/>
      <c r="R254" s="20"/>
      <c r="S254" s="20"/>
      <c r="T254" s="67"/>
      <c r="U254" s="20"/>
      <c r="V254" s="57"/>
      <c r="W254" s="57"/>
      <c r="X254" s="20"/>
      <c r="Y254" s="20"/>
      <c r="Z254" s="20"/>
      <c r="AA254" s="20"/>
      <c r="AB254" s="20"/>
      <c r="AC254" s="57"/>
      <c r="AD254" s="57"/>
      <c r="AE254" s="20"/>
      <c r="AF254" s="20"/>
      <c r="AG254" s="20"/>
      <c r="AH254" s="20"/>
      <c r="AI254" s="20"/>
      <c r="AJ254" s="57"/>
      <c r="AK254" s="57"/>
      <c r="AL254" s="114">
        <f t="shared" si="6"/>
        <v>0</v>
      </c>
      <c r="AM254" s="44">
        <f t="shared" si="7"/>
        <v>0</v>
      </c>
      <c r="AN254" s="44">
        <f>AM254+Juin!AM254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Juin!AK255+Juin!D255</f>
        <v>0</v>
      </c>
      <c r="E255" s="70">
        <f>Juin!E255-Juin!AK255</f>
        <v>0</v>
      </c>
      <c r="F255" s="161" t="s">
        <v>109</v>
      </c>
      <c r="G255" s="88"/>
      <c r="H255" s="54"/>
      <c r="I255" s="54"/>
      <c r="J255" s="19"/>
      <c r="K255" s="19"/>
      <c r="L255" s="19"/>
      <c r="M255" s="19"/>
      <c r="N255" s="19"/>
      <c r="O255" s="54"/>
      <c r="P255" s="54"/>
      <c r="Q255" s="19"/>
      <c r="R255" s="19"/>
      <c r="S255" s="19"/>
      <c r="T255" s="64"/>
      <c r="U255" s="19"/>
      <c r="V255" s="54"/>
      <c r="W255" s="54"/>
      <c r="X255" s="19"/>
      <c r="Y255" s="19"/>
      <c r="Z255" s="19"/>
      <c r="AA255" s="19"/>
      <c r="AB255" s="19"/>
      <c r="AC255" s="54"/>
      <c r="AD255" s="54"/>
      <c r="AE255" s="19"/>
      <c r="AF255" s="19"/>
      <c r="AG255" s="19"/>
      <c r="AH255" s="19"/>
      <c r="AI255" s="19"/>
      <c r="AJ255" s="54"/>
      <c r="AK255" s="54"/>
      <c r="AL255" s="112">
        <f t="shared" si="6"/>
        <v>0</v>
      </c>
      <c r="AM255" s="46">
        <f t="shared" si="7"/>
        <v>0</v>
      </c>
      <c r="AN255" s="46">
        <f>AM255+Juin!AM255</f>
        <v>0</v>
      </c>
    </row>
    <row r="256" spans="1:40" x14ac:dyDescent="0.2">
      <c r="A256" s="156"/>
      <c r="B256" s="159"/>
      <c r="C256" s="93" t="s">
        <v>10</v>
      </c>
      <c r="D256" s="9">
        <f>Juin!AK256+Juin!D256</f>
        <v>0</v>
      </c>
      <c r="E256" s="32">
        <f>Juin!E256-Juin!AK256</f>
        <v>0</v>
      </c>
      <c r="F256" s="162"/>
      <c r="G256" s="90"/>
      <c r="H256" s="56"/>
      <c r="I256" s="56"/>
      <c r="J256" s="13"/>
      <c r="K256" s="13"/>
      <c r="L256" s="13"/>
      <c r="M256" s="13"/>
      <c r="N256" s="13"/>
      <c r="O256" s="56"/>
      <c r="P256" s="56"/>
      <c r="Q256" s="13"/>
      <c r="R256" s="13"/>
      <c r="S256" s="13"/>
      <c r="T256" s="66"/>
      <c r="U256" s="13"/>
      <c r="V256" s="56"/>
      <c r="W256" s="56"/>
      <c r="X256" s="13"/>
      <c r="Y256" s="13"/>
      <c r="Z256" s="13"/>
      <c r="AA256" s="13"/>
      <c r="AB256" s="13"/>
      <c r="AC256" s="56"/>
      <c r="AD256" s="56"/>
      <c r="AE256" s="13"/>
      <c r="AF256" s="13"/>
      <c r="AG256" s="13"/>
      <c r="AH256" s="13"/>
      <c r="AI256" s="13"/>
      <c r="AJ256" s="56"/>
      <c r="AK256" s="56"/>
      <c r="AL256" s="113">
        <f t="shared" si="6"/>
        <v>0</v>
      </c>
      <c r="AM256" s="43">
        <f t="shared" si="7"/>
        <v>0</v>
      </c>
      <c r="AN256" s="43">
        <f>AM256+Juin!AM256</f>
        <v>0</v>
      </c>
    </row>
    <row r="257" spans="1:40" x14ac:dyDescent="0.2">
      <c r="A257" s="156"/>
      <c r="B257" s="159"/>
      <c r="C257" s="93" t="s">
        <v>13</v>
      </c>
      <c r="D257" s="9">
        <f>Juin!AK257+Juin!D257</f>
        <v>0</v>
      </c>
      <c r="E257" s="32">
        <f>Juin!E257-Juin!AK257</f>
        <v>0</v>
      </c>
      <c r="F257" s="162"/>
      <c r="G257" s="90"/>
      <c r="H257" s="56"/>
      <c r="I257" s="56"/>
      <c r="J257" s="13"/>
      <c r="K257" s="13"/>
      <c r="L257" s="13"/>
      <c r="M257" s="13"/>
      <c r="N257" s="13"/>
      <c r="O257" s="56"/>
      <c r="P257" s="56"/>
      <c r="Q257" s="13"/>
      <c r="R257" s="13"/>
      <c r="S257" s="13"/>
      <c r="T257" s="66"/>
      <c r="U257" s="13"/>
      <c r="V257" s="56"/>
      <c r="W257" s="56"/>
      <c r="X257" s="13"/>
      <c r="Y257" s="13"/>
      <c r="Z257" s="13"/>
      <c r="AA257" s="13"/>
      <c r="AB257" s="13"/>
      <c r="AC257" s="56"/>
      <c r="AD257" s="56"/>
      <c r="AE257" s="13"/>
      <c r="AF257" s="13"/>
      <c r="AG257" s="13"/>
      <c r="AH257" s="13"/>
      <c r="AI257" s="13"/>
      <c r="AJ257" s="56"/>
      <c r="AK257" s="56"/>
      <c r="AL257" s="113">
        <f t="shared" si="6"/>
        <v>0</v>
      </c>
      <c r="AM257" s="43">
        <f t="shared" si="7"/>
        <v>0</v>
      </c>
      <c r="AN257" s="43">
        <f>AM257+Juin!AM257</f>
        <v>0</v>
      </c>
    </row>
    <row r="258" spans="1:40" ht="13.5" thickBot="1" x14ac:dyDescent="0.25">
      <c r="A258" s="157"/>
      <c r="B258" s="160"/>
      <c r="C258" s="94" t="s">
        <v>11</v>
      </c>
      <c r="D258" s="24">
        <f>Juin!AK258+Juin!D258</f>
        <v>0</v>
      </c>
      <c r="E258" s="78">
        <f>Juin!E258-Juin!AK258</f>
        <v>0</v>
      </c>
      <c r="F258" s="163"/>
      <c r="G258" s="91"/>
      <c r="H258" s="57"/>
      <c r="I258" s="57"/>
      <c r="J258" s="20"/>
      <c r="K258" s="20"/>
      <c r="L258" s="20"/>
      <c r="M258" s="20"/>
      <c r="N258" s="20"/>
      <c r="O258" s="57"/>
      <c r="P258" s="57"/>
      <c r="Q258" s="20"/>
      <c r="R258" s="20"/>
      <c r="S258" s="20"/>
      <c r="T258" s="67"/>
      <c r="U258" s="20"/>
      <c r="V258" s="57"/>
      <c r="W258" s="57"/>
      <c r="X258" s="20"/>
      <c r="Y258" s="20"/>
      <c r="Z258" s="20"/>
      <c r="AA258" s="20"/>
      <c r="AB258" s="20"/>
      <c r="AC258" s="57"/>
      <c r="AD258" s="57"/>
      <c r="AE258" s="20"/>
      <c r="AF258" s="20"/>
      <c r="AG258" s="20"/>
      <c r="AH258" s="20"/>
      <c r="AI258" s="20"/>
      <c r="AJ258" s="57"/>
      <c r="AK258" s="57"/>
      <c r="AL258" s="114">
        <f t="shared" si="6"/>
        <v>0</v>
      </c>
      <c r="AM258" s="44">
        <f t="shared" si="7"/>
        <v>0</v>
      </c>
      <c r="AN258" s="44">
        <f>AM258+Juin!AM258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Juin!AK259+Juin!D259</f>
        <v>0</v>
      </c>
      <c r="E259" s="70">
        <f>Juin!E259-Juin!AK259</f>
        <v>30</v>
      </c>
      <c r="F259" s="164" t="s">
        <v>21</v>
      </c>
      <c r="G259" s="88"/>
      <c r="H259" s="54"/>
      <c r="I259" s="54"/>
      <c r="J259" s="19"/>
      <c r="K259" s="19"/>
      <c r="L259" s="19"/>
      <c r="M259" s="19"/>
      <c r="N259" s="19"/>
      <c r="O259" s="54"/>
      <c r="P259" s="54"/>
      <c r="Q259" s="19"/>
      <c r="R259" s="19"/>
      <c r="S259" s="19"/>
      <c r="T259" s="64"/>
      <c r="U259" s="19"/>
      <c r="V259" s="54"/>
      <c r="W259" s="54"/>
      <c r="X259" s="19"/>
      <c r="Y259" s="19"/>
      <c r="Z259" s="19"/>
      <c r="AA259" s="19"/>
      <c r="AB259" s="19"/>
      <c r="AC259" s="54"/>
      <c r="AD259" s="54"/>
      <c r="AE259" s="19"/>
      <c r="AF259" s="19"/>
      <c r="AG259" s="19"/>
      <c r="AH259" s="19"/>
      <c r="AI259" s="19"/>
      <c r="AJ259" s="54"/>
      <c r="AK259" s="54"/>
      <c r="AL259" s="112">
        <f t="shared" ref="AL259:AL322" si="8">SUM(G259:AK259)</f>
        <v>0</v>
      </c>
      <c r="AM259" s="46">
        <f t="shared" si="7"/>
        <v>0</v>
      </c>
      <c r="AN259" s="46">
        <f>AM259+Juin!AM259</f>
        <v>0</v>
      </c>
    </row>
    <row r="260" spans="1:40" x14ac:dyDescent="0.2">
      <c r="A260" s="156"/>
      <c r="B260" s="159"/>
      <c r="C260" s="93" t="s">
        <v>10</v>
      </c>
      <c r="D260" s="9">
        <f>Juin!AK260+Juin!D260</f>
        <v>0</v>
      </c>
      <c r="E260" s="32">
        <f>Juin!E260-Juin!AK260</f>
        <v>0</v>
      </c>
      <c r="F260" s="162"/>
      <c r="G260" s="90"/>
      <c r="H260" s="56"/>
      <c r="I260" s="56"/>
      <c r="J260" s="13"/>
      <c r="K260" s="13"/>
      <c r="L260" s="13"/>
      <c r="M260" s="13"/>
      <c r="N260" s="13"/>
      <c r="O260" s="56"/>
      <c r="P260" s="56"/>
      <c r="Q260" s="13"/>
      <c r="R260" s="13"/>
      <c r="S260" s="13"/>
      <c r="T260" s="66"/>
      <c r="U260" s="13"/>
      <c r="V260" s="56"/>
      <c r="W260" s="56"/>
      <c r="X260" s="13"/>
      <c r="Y260" s="13"/>
      <c r="Z260" s="13"/>
      <c r="AA260" s="13"/>
      <c r="AB260" s="13"/>
      <c r="AC260" s="56"/>
      <c r="AD260" s="56"/>
      <c r="AE260" s="13"/>
      <c r="AF260" s="13"/>
      <c r="AG260" s="13"/>
      <c r="AH260" s="13"/>
      <c r="AI260" s="13"/>
      <c r="AJ260" s="56"/>
      <c r="AK260" s="56"/>
      <c r="AL260" s="113">
        <f t="shared" si="8"/>
        <v>0</v>
      </c>
      <c r="AM260" s="43">
        <f t="shared" ref="AM260:AM323" si="9">H260+O260+V260+AC260+AJ260</f>
        <v>0</v>
      </c>
      <c r="AN260" s="43">
        <f>AM260+Juin!AM260</f>
        <v>0</v>
      </c>
    </row>
    <row r="261" spans="1:40" x14ac:dyDescent="0.2">
      <c r="A261" s="156"/>
      <c r="B261" s="159"/>
      <c r="C261" s="93" t="s">
        <v>13</v>
      </c>
      <c r="D261" s="9">
        <f>Juin!AK261+Juin!D261</f>
        <v>0</v>
      </c>
      <c r="E261" s="32">
        <f>Juin!E261-Juin!AK261</f>
        <v>0</v>
      </c>
      <c r="F261" s="162"/>
      <c r="G261" s="90"/>
      <c r="H261" s="56"/>
      <c r="I261" s="56"/>
      <c r="J261" s="13"/>
      <c r="K261" s="13"/>
      <c r="L261" s="13"/>
      <c r="M261" s="13"/>
      <c r="N261" s="13"/>
      <c r="O261" s="56"/>
      <c r="P261" s="56"/>
      <c r="Q261" s="13"/>
      <c r="R261" s="13"/>
      <c r="S261" s="13"/>
      <c r="T261" s="66"/>
      <c r="U261" s="13"/>
      <c r="V261" s="56"/>
      <c r="W261" s="56"/>
      <c r="X261" s="13"/>
      <c r="Y261" s="13"/>
      <c r="Z261" s="13"/>
      <c r="AA261" s="13"/>
      <c r="AB261" s="13"/>
      <c r="AC261" s="56"/>
      <c r="AD261" s="56"/>
      <c r="AE261" s="13"/>
      <c r="AF261" s="13"/>
      <c r="AG261" s="13"/>
      <c r="AH261" s="13"/>
      <c r="AI261" s="13"/>
      <c r="AJ261" s="56"/>
      <c r="AK261" s="56"/>
      <c r="AL261" s="113">
        <f t="shared" si="8"/>
        <v>0</v>
      </c>
      <c r="AM261" s="43">
        <f t="shared" si="9"/>
        <v>0</v>
      </c>
      <c r="AN261" s="43">
        <f>AM261+Juin!AM261</f>
        <v>0</v>
      </c>
    </row>
    <row r="262" spans="1:40" ht="13.5" thickBot="1" x14ac:dyDescent="0.25">
      <c r="A262" s="157"/>
      <c r="B262" s="160"/>
      <c r="C262" s="94" t="s">
        <v>11</v>
      </c>
      <c r="D262" s="24">
        <f>Juin!AK262+Juin!D262</f>
        <v>0</v>
      </c>
      <c r="E262" s="78">
        <f>Juin!E262-Juin!AK262</f>
        <v>0</v>
      </c>
      <c r="F262" s="163"/>
      <c r="G262" s="91"/>
      <c r="H262" s="57"/>
      <c r="I262" s="57"/>
      <c r="J262" s="20"/>
      <c r="K262" s="20"/>
      <c r="L262" s="20"/>
      <c r="M262" s="20"/>
      <c r="N262" s="20"/>
      <c r="O262" s="57"/>
      <c r="P262" s="57"/>
      <c r="Q262" s="20"/>
      <c r="R262" s="20"/>
      <c r="S262" s="20"/>
      <c r="T262" s="67"/>
      <c r="U262" s="20"/>
      <c r="V262" s="57"/>
      <c r="W262" s="57"/>
      <c r="X262" s="20"/>
      <c r="Y262" s="20"/>
      <c r="Z262" s="20"/>
      <c r="AA262" s="20"/>
      <c r="AB262" s="20"/>
      <c r="AC262" s="57"/>
      <c r="AD262" s="57"/>
      <c r="AE262" s="20"/>
      <c r="AF262" s="20"/>
      <c r="AG262" s="20"/>
      <c r="AH262" s="20"/>
      <c r="AI262" s="20"/>
      <c r="AJ262" s="57"/>
      <c r="AK262" s="57"/>
      <c r="AL262" s="114">
        <f t="shared" si="8"/>
        <v>0</v>
      </c>
      <c r="AM262" s="44">
        <f t="shared" si="9"/>
        <v>0</v>
      </c>
      <c r="AN262" s="44">
        <f>AM262+Juin!AM262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Juin!AK263+Juin!D263</f>
        <v>2</v>
      </c>
      <c r="E263" s="70">
        <f>Juin!E263-Juin!AK263</f>
        <v>28</v>
      </c>
      <c r="F263" s="161" t="s">
        <v>9</v>
      </c>
      <c r="G263" s="88"/>
      <c r="H263" s="54"/>
      <c r="I263" s="54"/>
      <c r="J263" s="19"/>
      <c r="K263" s="19"/>
      <c r="L263" s="19"/>
      <c r="M263" s="19"/>
      <c r="N263" s="19"/>
      <c r="O263" s="54"/>
      <c r="P263" s="54"/>
      <c r="Q263" s="19"/>
      <c r="R263" s="19"/>
      <c r="S263" s="19"/>
      <c r="T263" s="64"/>
      <c r="U263" s="19"/>
      <c r="V263" s="54"/>
      <c r="W263" s="54"/>
      <c r="X263" s="19"/>
      <c r="Y263" s="19"/>
      <c r="Z263" s="19"/>
      <c r="AA263" s="19"/>
      <c r="AB263" s="19"/>
      <c r="AC263" s="54"/>
      <c r="AD263" s="54"/>
      <c r="AE263" s="19"/>
      <c r="AF263" s="19"/>
      <c r="AG263" s="19"/>
      <c r="AH263" s="19"/>
      <c r="AI263" s="19"/>
      <c r="AJ263" s="54"/>
      <c r="AK263" s="54"/>
      <c r="AL263" s="112">
        <f t="shared" si="8"/>
        <v>0</v>
      </c>
      <c r="AM263" s="46">
        <f t="shared" si="9"/>
        <v>0</v>
      </c>
      <c r="AN263" s="46">
        <f>AM263+Juin!AM263</f>
        <v>1</v>
      </c>
    </row>
    <row r="264" spans="1:40" x14ac:dyDescent="0.2">
      <c r="A264" s="156"/>
      <c r="B264" s="159"/>
      <c r="C264" s="93" t="s">
        <v>10</v>
      </c>
      <c r="D264" s="9">
        <f>Juin!AK264+Juin!D264</f>
        <v>0</v>
      </c>
      <c r="E264" s="32">
        <f>Juin!E264-Juin!AK264</f>
        <v>0</v>
      </c>
      <c r="F264" s="162"/>
      <c r="G264" s="90"/>
      <c r="H264" s="56"/>
      <c r="I264" s="56"/>
      <c r="J264" s="13"/>
      <c r="K264" s="13"/>
      <c r="L264" s="13"/>
      <c r="M264" s="13"/>
      <c r="N264" s="13"/>
      <c r="O264" s="56"/>
      <c r="P264" s="56"/>
      <c r="Q264" s="13"/>
      <c r="R264" s="13"/>
      <c r="S264" s="13"/>
      <c r="T264" s="66"/>
      <c r="U264" s="13"/>
      <c r="V264" s="56"/>
      <c r="W264" s="56"/>
      <c r="X264" s="13"/>
      <c r="Y264" s="13"/>
      <c r="Z264" s="13"/>
      <c r="AA264" s="13"/>
      <c r="AB264" s="13"/>
      <c r="AC264" s="56"/>
      <c r="AD264" s="56"/>
      <c r="AE264" s="13"/>
      <c r="AF264" s="13"/>
      <c r="AG264" s="13"/>
      <c r="AH264" s="13"/>
      <c r="AI264" s="13"/>
      <c r="AJ264" s="56"/>
      <c r="AK264" s="56"/>
      <c r="AL264" s="113">
        <f t="shared" si="8"/>
        <v>0</v>
      </c>
      <c r="AM264" s="43">
        <f t="shared" si="9"/>
        <v>0</v>
      </c>
      <c r="AN264" s="43">
        <f>AM264+Juin!AM264</f>
        <v>0</v>
      </c>
    </row>
    <row r="265" spans="1:40" x14ac:dyDescent="0.2">
      <c r="A265" s="156"/>
      <c r="B265" s="159"/>
      <c r="C265" s="93" t="s">
        <v>13</v>
      </c>
      <c r="D265" s="9">
        <f>Juin!AK265+Juin!D265</f>
        <v>0</v>
      </c>
      <c r="E265" s="32">
        <f>Juin!E265-Juin!AK265</f>
        <v>0</v>
      </c>
      <c r="F265" s="162"/>
      <c r="G265" s="90"/>
      <c r="H265" s="56"/>
      <c r="I265" s="56"/>
      <c r="J265" s="13"/>
      <c r="K265" s="13"/>
      <c r="L265" s="13"/>
      <c r="M265" s="13"/>
      <c r="N265" s="13"/>
      <c r="O265" s="56"/>
      <c r="P265" s="56"/>
      <c r="Q265" s="13"/>
      <c r="R265" s="13"/>
      <c r="S265" s="13"/>
      <c r="T265" s="66"/>
      <c r="U265" s="13"/>
      <c r="V265" s="56"/>
      <c r="W265" s="56"/>
      <c r="X265" s="13"/>
      <c r="Y265" s="13"/>
      <c r="Z265" s="13"/>
      <c r="AA265" s="13"/>
      <c r="AB265" s="13"/>
      <c r="AC265" s="56"/>
      <c r="AD265" s="56"/>
      <c r="AE265" s="13"/>
      <c r="AF265" s="13"/>
      <c r="AG265" s="13"/>
      <c r="AH265" s="13"/>
      <c r="AI265" s="13"/>
      <c r="AJ265" s="56"/>
      <c r="AK265" s="56"/>
      <c r="AL265" s="113">
        <f t="shared" si="8"/>
        <v>0</v>
      </c>
      <c r="AM265" s="43">
        <f t="shared" si="9"/>
        <v>0</v>
      </c>
      <c r="AN265" s="43">
        <f>AM265+Juin!AM265</f>
        <v>0</v>
      </c>
    </row>
    <row r="266" spans="1:40" ht="13.5" thickBot="1" x14ac:dyDescent="0.25">
      <c r="A266" s="157"/>
      <c r="B266" s="160"/>
      <c r="C266" s="94" t="s">
        <v>11</v>
      </c>
      <c r="D266" s="24">
        <f>Juin!AK266+Juin!D266</f>
        <v>0</v>
      </c>
      <c r="E266" s="78">
        <f>Juin!E266-Juin!AK266</f>
        <v>0</v>
      </c>
      <c r="F266" s="163"/>
      <c r="G266" s="91"/>
      <c r="H266" s="57"/>
      <c r="I266" s="57"/>
      <c r="J266" s="20"/>
      <c r="K266" s="20"/>
      <c r="L266" s="20"/>
      <c r="M266" s="20"/>
      <c r="N266" s="20"/>
      <c r="O266" s="57"/>
      <c r="P266" s="57"/>
      <c r="Q266" s="20"/>
      <c r="R266" s="20"/>
      <c r="S266" s="20"/>
      <c r="T266" s="67"/>
      <c r="U266" s="20"/>
      <c r="V266" s="57"/>
      <c r="W266" s="57"/>
      <c r="X266" s="20"/>
      <c r="Y266" s="20"/>
      <c r="Z266" s="20"/>
      <c r="AA266" s="20"/>
      <c r="AB266" s="20"/>
      <c r="AC266" s="57"/>
      <c r="AD266" s="57"/>
      <c r="AE266" s="20"/>
      <c r="AF266" s="20"/>
      <c r="AG266" s="20"/>
      <c r="AH266" s="20"/>
      <c r="AI266" s="20"/>
      <c r="AJ266" s="57"/>
      <c r="AK266" s="57"/>
      <c r="AL266" s="114">
        <f t="shared" si="8"/>
        <v>0</v>
      </c>
      <c r="AM266" s="44">
        <f t="shared" si="9"/>
        <v>0</v>
      </c>
      <c r="AN266" s="44">
        <f>AM266+Juin!AM266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Juin!AK267+Juin!D267</f>
        <v>0</v>
      </c>
      <c r="E267" s="70">
        <f>Juin!E267-Juin!AK267</f>
        <v>30</v>
      </c>
      <c r="F267" s="161" t="s">
        <v>9</v>
      </c>
      <c r="G267" s="88"/>
      <c r="H267" s="54"/>
      <c r="I267" s="54"/>
      <c r="J267" s="19"/>
      <c r="K267" s="19"/>
      <c r="L267" s="19"/>
      <c r="M267" s="19"/>
      <c r="N267" s="19"/>
      <c r="O267" s="54"/>
      <c r="P267" s="54"/>
      <c r="Q267" s="19"/>
      <c r="R267" s="19"/>
      <c r="S267" s="19"/>
      <c r="T267" s="64"/>
      <c r="U267" s="19"/>
      <c r="V267" s="54"/>
      <c r="W267" s="54"/>
      <c r="X267" s="19"/>
      <c r="Y267" s="19"/>
      <c r="Z267" s="19"/>
      <c r="AA267" s="19"/>
      <c r="AB267" s="19"/>
      <c r="AC267" s="54"/>
      <c r="AD267" s="54"/>
      <c r="AE267" s="19"/>
      <c r="AF267" s="19"/>
      <c r="AG267" s="19"/>
      <c r="AH267" s="19"/>
      <c r="AI267" s="19"/>
      <c r="AJ267" s="54"/>
      <c r="AK267" s="54"/>
      <c r="AL267" s="112">
        <f t="shared" si="8"/>
        <v>0</v>
      </c>
      <c r="AM267" s="46">
        <f t="shared" si="9"/>
        <v>0</v>
      </c>
      <c r="AN267" s="46">
        <f>AM267+Juin!AM267</f>
        <v>0</v>
      </c>
    </row>
    <row r="268" spans="1:40" x14ac:dyDescent="0.2">
      <c r="A268" s="156"/>
      <c r="B268" s="159"/>
      <c r="C268" s="93" t="s">
        <v>10</v>
      </c>
      <c r="D268" s="9">
        <f>Juin!AK268+Juin!D268</f>
        <v>0</v>
      </c>
      <c r="E268" s="32">
        <f>Juin!E268-Juin!AK268</f>
        <v>0</v>
      </c>
      <c r="F268" s="162"/>
      <c r="G268" s="90"/>
      <c r="H268" s="56"/>
      <c r="I268" s="56"/>
      <c r="J268" s="13"/>
      <c r="K268" s="13"/>
      <c r="L268" s="13"/>
      <c r="M268" s="13"/>
      <c r="N268" s="13"/>
      <c r="O268" s="56"/>
      <c r="P268" s="56"/>
      <c r="Q268" s="13"/>
      <c r="R268" s="13"/>
      <c r="S268" s="13"/>
      <c r="T268" s="66"/>
      <c r="U268" s="13"/>
      <c r="V268" s="56"/>
      <c r="W268" s="56"/>
      <c r="X268" s="13"/>
      <c r="Y268" s="13"/>
      <c r="Z268" s="13"/>
      <c r="AA268" s="13"/>
      <c r="AB268" s="13"/>
      <c r="AC268" s="56"/>
      <c r="AD268" s="56"/>
      <c r="AE268" s="13"/>
      <c r="AF268" s="13"/>
      <c r="AG268" s="13"/>
      <c r="AH268" s="13"/>
      <c r="AI268" s="13"/>
      <c r="AJ268" s="56"/>
      <c r="AK268" s="56"/>
      <c r="AL268" s="113">
        <f t="shared" si="8"/>
        <v>0</v>
      </c>
      <c r="AM268" s="43">
        <f t="shared" si="9"/>
        <v>0</v>
      </c>
      <c r="AN268" s="43">
        <f>AM268+Juin!AM268</f>
        <v>0</v>
      </c>
    </row>
    <row r="269" spans="1:40" x14ac:dyDescent="0.2">
      <c r="A269" s="156"/>
      <c r="B269" s="159"/>
      <c r="C269" s="93" t="s">
        <v>13</v>
      </c>
      <c r="D269" s="9">
        <f>Juin!AK269+Juin!D269</f>
        <v>0</v>
      </c>
      <c r="E269" s="32">
        <f>Juin!E269-Juin!AK269</f>
        <v>0</v>
      </c>
      <c r="F269" s="162"/>
      <c r="G269" s="90"/>
      <c r="H269" s="56"/>
      <c r="I269" s="56"/>
      <c r="J269" s="13"/>
      <c r="K269" s="13"/>
      <c r="L269" s="13"/>
      <c r="M269" s="13"/>
      <c r="N269" s="13"/>
      <c r="O269" s="56"/>
      <c r="P269" s="56"/>
      <c r="Q269" s="13"/>
      <c r="R269" s="13"/>
      <c r="S269" s="13"/>
      <c r="T269" s="66"/>
      <c r="U269" s="13"/>
      <c r="V269" s="56"/>
      <c r="W269" s="56"/>
      <c r="X269" s="13"/>
      <c r="Y269" s="13"/>
      <c r="Z269" s="13"/>
      <c r="AA269" s="13"/>
      <c r="AB269" s="13"/>
      <c r="AC269" s="56"/>
      <c r="AD269" s="56"/>
      <c r="AE269" s="13"/>
      <c r="AF269" s="13"/>
      <c r="AG269" s="13"/>
      <c r="AH269" s="13"/>
      <c r="AI269" s="13"/>
      <c r="AJ269" s="56"/>
      <c r="AK269" s="56"/>
      <c r="AL269" s="113">
        <f t="shared" si="8"/>
        <v>0</v>
      </c>
      <c r="AM269" s="43">
        <f t="shared" si="9"/>
        <v>0</v>
      </c>
      <c r="AN269" s="43">
        <f>AM269+Juin!AM269</f>
        <v>0</v>
      </c>
    </row>
    <row r="270" spans="1:40" ht="13.5" thickBot="1" x14ac:dyDescent="0.25">
      <c r="A270" s="157"/>
      <c r="B270" s="160"/>
      <c r="C270" s="94" t="s">
        <v>11</v>
      </c>
      <c r="D270" s="24">
        <f>Juin!AK270+Juin!D270</f>
        <v>0</v>
      </c>
      <c r="E270" s="78">
        <f>Juin!E270-Juin!AK270</f>
        <v>0</v>
      </c>
      <c r="F270" s="163"/>
      <c r="G270" s="91"/>
      <c r="H270" s="57"/>
      <c r="I270" s="57"/>
      <c r="J270" s="20"/>
      <c r="K270" s="20"/>
      <c r="L270" s="20"/>
      <c r="M270" s="20"/>
      <c r="N270" s="20"/>
      <c r="O270" s="57"/>
      <c r="P270" s="57"/>
      <c r="Q270" s="20"/>
      <c r="R270" s="20"/>
      <c r="S270" s="20"/>
      <c r="T270" s="67"/>
      <c r="U270" s="20"/>
      <c r="V270" s="57"/>
      <c r="W270" s="57"/>
      <c r="X270" s="20"/>
      <c r="Y270" s="20"/>
      <c r="Z270" s="20"/>
      <c r="AA270" s="20"/>
      <c r="AB270" s="20"/>
      <c r="AC270" s="57"/>
      <c r="AD270" s="57"/>
      <c r="AE270" s="20"/>
      <c r="AF270" s="20"/>
      <c r="AG270" s="20"/>
      <c r="AH270" s="20"/>
      <c r="AI270" s="20"/>
      <c r="AJ270" s="57"/>
      <c r="AK270" s="57"/>
      <c r="AL270" s="114">
        <f t="shared" si="8"/>
        <v>0</v>
      </c>
      <c r="AM270" s="44">
        <f t="shared" si="9"/>
        <v>0</v>
      </c>
      <c r="AN270" s="44">
        <f>AM270+Juin!AM270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Juin!AK271+Juin!D271</f>
        <v>0</v>
      </c>
      <c r="E271" s="70">
        <f>Juin!E271-Juin!AK271</f>
        <v>30</v>
      </c>
      <c r="F271" s="161" t="s">
        <v>9</v>
      </c>
      <c r="G271" s="88"/>
      <c r="H271" s="54"/>
      <c r="I271" s="54"/>
      <c r="J271" s="19"/>
      <c r="K271" s="19"/>
      <c r="L271" s="19"/>
      <c r="M271" s="19"/>
      <c r="N271" s="19"/>
      <c r="O271" s="54"/>
      <c r="P271" s="54"/>
      <c r="Q271" s="19"/>
      <c r="R271" s="19"/>
      <c r="S271" s="19"/>
      <c r="T271" s="64"/>
      <c r="U271" s="19"/>
      <c r="V271" s="54"/>
      <c r="W271" s="54"/>
      <c r="X271" s="19"/>
      <c r="Y271" s="19"/>
      <c r="Z271" s="19"/>
      <c r="AA271" s="19"/>
      <c r="AB271" s="19"/>
      <c r="AC271" s="54"/>
      <c r="AD271" s="54"/>
      <c r="AE271" s="19">
        <v>1</v>
      </c>
      <c r="AF271" s="19">
        <v>1</v>
      </c>
      <c r="AG271" s="19">
        <v>1</v>
      </c>
      <c r="AH271" s="19">
        <v>1</v>
      </c>
      <c r="AI271" s="19">
        <v>1</v>
      </c>
      <c r="AJ271" s="54">
        <v>1</v>
      </c>
      <c r="AK271" s="54"/>
      <c r="AL271" s="112">
        <f t="shared" si="8"/>
        <v>6</v>
      </c>
      <c r="AM271" s="46">
        <f t="shared" si="9"/>
        <v>1</v>
      </c>
      <c r="AN271" s="46">
        <f>AM271+Juin!AM271</f>
        <v>1</v>
      </c>
    </row>
    <row r="272" spans="1:40" x14ac:dyDescent="0.2">
      <c r="A272" s="156"/>
      <c r="B272" s="159"/>
      <c r="C272" s="93" t="s">
        <v>10</v>
      </c>
      <c r="D272" s="9">
        <f>Juin!AK272+Juin!D272</f>
        <v>0</v>
      </c>
      <c r="E272" s="32">
        <f>Juin!E272-Juin!AK272</f>
        <v>0</v>
      </c>
      <c r="F272" s="162"/>
      <c r="G272" s="90"/>
      <c r="H272" s="56"/>
      <c r="I272" s="56"/>
      <c r="J272" s="13"/>
      <c r="K272" s="13"/>
      <c r="L272" s="13"/>
      <c r="M272" s="13"/>
      <c r="N272" s="13"/>
      <c r="O272" s="56"/>
      <c r="P272" s="56"/>
      <c r="Q272" s="13"/>
      <c r="R272" s="13"/>
      <c r="S272" s="13"/>
      <c r="T272" s="66"/>
      <c r="U272" s="13"/>
      <c r="V272" s="56"/>
      <c r="W272" s="56"/>
      <c r="X272" s="13"/>
      <c r="Y272" s="13"/>
      <c r="Z272" s="13"/>
      <c r="AA272" s="13"/>
      <c r="AB272" s="13"/>
      <c r="AC272" s="56"/>
      <c r="AD272" s="56"/>
      <c r="AE272" s="13"/>
      <c r="AF272" s="13"/>
      <c r="AG272" s="13"/>
      <c r="AH272" s="13"/>
      <c r="AI272" s="13"/>
      <c r="AJ272" s="56"/>
      <c r="AK272" s="56"/>
      <c r="AL272" s="113">
        <f t="shared" si="8"/>
        <v>0</v>
      </c>
      <c r="AM272" s="43">
        <f t="shared" si="9"/>
        <v>0</v>
      </c>
      <c r="AN272" s="43">
        <f>AM272+Juin!AM272</f>
        <v>0</v>
      </c>
    </row>
    <row r="273" spans="1:40" x14ac:dyDescent="0.2">
      <c r="A273" s="156"/>
      <c r="B273" s="159"/>
      <c r="C273" s="93" t="s">
        <v>13</v>
      </c>
      <c r="D273" s="9">
        <f>Juin!AK273+Juin!D273</f>
        <v>0</v>
      </c>
      <c r="E273" s="32">
        <f>Juin!E273-Juin!AK273</f>
        <v>0</v>
      </c>
      <c r="F273" s="162"/>
      <c r="G273" s="90"/>
      <c r="H273" s="56"/>
      <c r="I273" s="56"/>
      <c r="J273" s="13"/>
      <c r="K273" s="13"/>
      <c r="L273" s="13"/>
      <c r="M273" s="13"/>
      <c r="N273" s="13"/>
      <c r="O273" s="56"/>
      <c r="P273" s="56"/>
      <c r="Q273" s="13"/>
      <c r="R273" s="13"/>
      <c r="S273" s="13"/>
      <c r="T273" s="66"/>
      <c r="U273" s="13"/>
      <c r="V273" s="56"/>
      <c r="W273" s="56"/>
      <c r="X273" s="13"/>
      <c r="Y273" s="13"/>
      <c r="Z273" s="13"/>
      <c r="AA273" s="13"/>
      <c r="AB273" s="13"/>
      <c r="AC273" s="56"/>
      <c r="AD273" s="56"/>
      <c r="AE273" s="13"/>
      <c r="AF273" s="13"/>
      <c r="AG273" s="13"/>
      <c r="AH273" s="13"/>
      <c r="AI273" s="13"/>
      <c r="AJ273" s="56"/>
      <c r="AK273" s="56"/>
      <c r="AL273" s="113">
        <f t="shared" si="8"/>
        <v>0</v>
      </c>
      <c r="AM273" s="43">
        <f t="shared" si="9"/>
        <v>0</v>
      </c>
      <c r="AN273" s="43">
        <f>AM273+Juin!AM273</f>
        <v>0</v>
      </c>
    </row>
    <row r="274" spans="1:40" ht="13.5" thickBot="1" x14ac:dyDescent="0.25">
      <c r="A274" s="157"/>
      <c r="B274" s="160"/>
      <c r="C274" s="94" t="s">
        <v>11</v>
      </c>
      <c r="D274" s="24">
        <f>Juin!AK274+Juin!D274</f>
        <v>0</v>
      </c>
      <c r="E274" s="78">
        <f>Juin!E274-Juin!AK274</f>
        <v>0</v>
      </c>
      <c r="F274" s="163"/>
      <c r="G274" s="91"/>
      <c r="H274" s="57"/>
      <c r="I274" s="57"/>
      <c r="J274" s="20"/>
      <c r="K274" s="20"/>
      <c r="L274" s="20"/>
      <c r="M274" s="20"/>
      <c r="N274" s="20"/>
      <c r="O274" s="57"/>
      <c r="P274" s="57"/>
      <c r="Q274" s="20"/>
      <c r="R274" s="20"/>
      <c r="S274" s="20"/>
      <c r="T274" s="67"/>
      <c r="U274" s="20"/>
      <c r="V274" s="57"/>
      <c r="W274" s="57"/>
      <c r="X274" s="20"/>
      <c r="Y274" s="20"/>
      <c r="Z274" s="20"/>
      <c r="AA274" s="20"/>
      <c r="AB274" s="20"/>
      <c r="AC274" s="57"/>
      <c r="AD274" s="57"/>
      <c r="AE274" s="20"/>
      <c r="AF274" s="20"/>
      <c r="AG274" s="20"/>
      <c r="AH274" s="20"/>
      <c r="AI274" s="20"/>
      <c r="AJ274" s="57"/>
      <c r="AK274" s="57"/>
      <c r="AL274" s="114">
        <f t="shared" si="8"/>
        <v>0</v>
      </c>
      <c r="AM274" s="44">
        <f t="shared" si="9"/>
        <v>0</v>
      </c>
      <c r="AN274" s="44">
        <f>AM274+Juin!AM274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Juin!AK275+Juin!D275</f>
        <v>0</v>
      </c>
      <c r="E275" s="70">
        <f>Juin!E275-Juin!AK275</f>
        <v>0</v>
      </c>
      <c r="F275" s="164" t="s">
        <v>8</v>
      </c>
      <c r="G275" s="88"/>
      <c r="H275" s="54"/>
      <c r="I275" s="54"/>
      <c r="J275" s="19"/>
      <c r="K275" s="19"/>
      <c r="L275" s="19"/>
      <c r="M275" s="19"/>
      <c r="N275" s="19"/>
      <c r="O275" s="54"/>
      <c r="P275" s="54"/>
      <c r="Q275" s="19"/>
      <c r="R275" s="19"/>
      <c r="S275" s="19"/>
      <c r="T275" s="64"/>
      <c r="U275" s="19"/>
      <c r="V275" s="54"/>
      <c r="W275" s="54"/>
      <c r="X275" s="19"/>
      <c r="Y275" s="19"/>
      <c r="Z275" s="19"/>
      <c r="AA275" s="19"/>
      <c r="AB275" s="19"/>
      <c r="AC275" s="54"/>
      <c r="AD275" s="54"/>
      <c r="AE275" s="19"/>
      <c r="AF275" s="19"/>
      <c r="AG275" s="19"/>
      <c r="AH275" s="19"/>
      <c r="AI275" s="19"/>
      <c r="AJ275" s="54"/>
      <c r="AK275" s="54"/>
      <c r="AL275" s="112">
        <f t="shared" si="8"/>
        <v>0</v>
      </c>
      <c r="AM275" s="46">
        <f t="shared" si="9"/>
        <v>0</v>
      </c>
      <c r="AN275" s="46">
        <f>AM275+Juin!AM275</f>
        <v>0</v>
      </c>
    </row>
    <row r="276" spans="1:40" x14ac:dyDescent="0.2">
      <c r="A276" s="156"/>
      <c r="B276" s="159"/>
      <c r="C276" s="93" t="s">
        <v>10</v>
      </c>
      <c r="D276" s="9">
        <f>Juin!AK276+Juin!D276</f>
        <v>0</v>
      </c>
      <c r="E276" s="32">
        <f>Juin!E276-Juin!AK276</f>
        <v>0</v>
      </c>
      <c r="F276" s="162"/>
      <c r="G276" s="90"/>
      <c r="H276" s="56"/>
      <c r="I276" s="56"/>
      <c r="J276" s="13"/>
      <c r="K276" s="13"/>
      <c r="L276" s="13"/>
      <c r="M276" s="13"/>
      <c r="N276" s="13"/>
      <c r="O276" s="56"/>
      <c r="P276" s="56"/>
      <c r="Q276" s="13"/>
      <c r="R276" s="13"/>
      <c r="S276" s="13"/>
      <c r="T276" s="66"/>
      <c r="U276" s="13"/>
      <c r="V276" s="56"/>
      <c r="W276" s="56"/>
      <c r="X276" s="13"/>
      <c r="Y276" s="13"/>
      <c r="Z276" s="13"/>
      <c r="AA276" s="13"/>
      <c r="AB276" s="13"/>
      <c r="AC276" s="56"/>
      <c r="AD276" s="56"/>
      <c r="AE276" s="13"/>
      <c r="AF276" s="13"/>
      <c r="AG276" s="13"/>
      <c r="AH276" s="13"/>
      <c r="AI276" s="13"/>
      <c r="AJ276" s="56"/>
      <c r="AK276" s="56"/>
      <c r="AL276" s="113">
        <f t="shared" si="8"/>
        <v>0</v>
      </c>
      <c r="AM276" s="43">
        <f t="shared" si="9"/>
        <v>0</v>
      </c>
      <c r="AN276" s="43">
        <f>AM276+Juin!AM276</f>
        <v>0</v>
      </c>
    </row>
    <row r="277" spans="1:40" x14ac:dyDescent="0.2">
      <c r="A277" s="156"/>
      <c r="B277" s="159"/>
      <c r="C277" s="93" t="s">
        <v>13</v>
      </c>
      <c r="D277" s="9">
        <f>Juin!AK277+Juin!D277</f>
        <v>0</v>
      </c>
      <c r="E277" s="32">
        <f>Juin!E277-Juin!AK277</f>
        <v>0</v>
      </c>
      <c r="F277" s="162"/>
      <c r="G277" s="90"/>
      <c r="H277" s="56"/>
      <c r="I277" s="56"/>
      <c r="J277" s="13"/>
      <c r="K277" s="13"/>
      <c r="L277" s="13"/>
      <c r="M277" s="13"/>
      <c r="N277" s="13"/>
      <c r="O277" s="56"/>
      <c r="P277" s="56"/>
      <c r="Q277" s="13"/>
      <c r="R277" s="13"/>
      <c r="S277" s="13"/>
      <c r="T277" s="66"/>
      <c r="U277" s="13"/>
      <c r="V277" s="56"/>
      <c r="W277" s="56"/>
      <c r="X277" s="13"/>
      <c r="Y277" s="13"/>
      <c r="Z277" s="13"/>
      <c r="AA277" s="13"/>
      <c r="AB277" s="13"/>
      <c r="AC277" s="56"/>
      <c r="AD277" s="56"/>
      <c r="AE277" s="13"/>
      <c r="AF277" s="13"/>
      <c r="AG277" s="13"/>
      <c r="AH277" s="13"/>
      <c r="AI277" s="13"/>
      <c r="AJ277" s="56"/>
      <c r="AK277" s="56"/>
      <c r="AL277" s="113">
        <f t="shared" si="8"/>
        <v>0</v>
      </c>
      <c r="AM277" s="43">
        <f t="shared" si="9"/>
        <v>0</v>
      </c>
      <c r="AN277" s="43">
        <f>AM277+Juin!AM277</f>
        <v>0</v>
      </c>
    </row>
    <row r="278" spans="1:40" ht="13.5" thickBot="1" x14ac:dyDescent="0.25">
      <c r="A278" s="157"/>
      <c r="B278" s="160"/>
      <c r="C278" s="94" t="s">
        <v>11</v>
      </c>
      <c r="D278" s="24">
        <f>Juin!AK278+Juin!D278</f>
        <v>0</v>
      </c>
      <c r="E278" s="78">
        <f>Juin!E278-Juin!AK278</f>
        <v>0</v>
      </c>
      <c r="F278" s="163"/>
      <c r="G278" s="91"/>
      <c r="H278" s="57"/>
      <c r="I278" s="57"/>
      <c r="J278" s="20"/>
      <c r="K278" s="20"/>
      <c r="L278" s="20"/>
      <c r="M278" s="20"/>
      <c r="N278" s="20"/>
      <c r="O278" s="57"/>
      <c r="P278" s="57"/>
      <c r="Q278" s="20"/>
      <c r="R278" s="20"/>
      <c r="S278" s="20"/>
      <c r="T278" s="67"/>
      <c r="U278" s="20"/>
      <c r="V278" s="57"/>
      <c r="W278" s="57"/>
      <c r="X278" s="20"/>
      <c r="Y278" s="20"/>
      <c r="Z278" s="20"/>
      <c r="AA278" s="20"/>
      <c r="AB278" s="20"/>
      <c r="AC278" s="57"/>
      <c r="AD278" s="57"/>
      <c r="AE278" s="20"/>
      <c r="AF278" s="20"/>
      <c r="AG278" s="20"/>
      <c r="AH278" s="20"/>
      <c r="AI278" s="20"/>
      <c r="AJ278" s="57"/>
      <c r="AK278" s="57"/>
      <c r="AL278" s="114">
        <f t="shared" si="8"/>
        <v>0</v>
      </c>
      <c r="AM278" s="44">
        <f t="shared" si="9"/>
        <v>0</v>
      </c>
      <c r="AN278" s="44">
        <f>AM278+Juin!AM278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Juin!AK279+Juin!D279</f>
        <v>0</v>
      </c>
      <c r="E279" s="70">
        <f>Juin!E279-Juin!AK279</f>
        <v>30</v>
      </c>
      <c r="F279" s="161" t="s">
        <v>9</v>
      </c>
      <c r="G279" s="88"/>
      <c r="H279" s="54"/>
      <c r="I279" s="54"/>
      <c r="J279" s="19"/>
      <c r="K279" s="19"/>
      <c r="L279" s="19"/>
      <c r="M279" s="19"/>
      <c r="N279" s="19"/>
      <c r="O279" s="54"/>
      <c r="P279" s="54"/>
      <c r="Q279" s="19"/>
      <c r="R279" s="19"/>
      <c r="S279" s="19"/>
      <c r="T279" s="64"/>
      <c r="U279" s="19"/>
      <c r="V279" s="54"/>
      <c r="W279" s="54"/>
      <c r="X279" s="19"/>
      <c r="Y279" s="19"/>
      <c r="Z279" s="19"/>
      <c r="AA279" s="19"/>
      <c r="AB279" s="19"/>
      <c r="AC279" s="54"/>
      <c r="AD279" s="54"/>
      <c r="AE279" s="19"/>
      <c r="AF279" s="19"/>
      <c r="AG279" s="19"/>
      <c r="AH279" s="19"/>
      <c r="AI279" s="19"/>
      <c r="AJ279" s="54"/>
      <c r="AK279" s="54"/>
      <c r="AL279" s="112">
        <f t="shared" si="8"/>
        <v>0</v>
      </c>
      <c r="AM279" s="46">
        <f t="shared" si="9"/>
        <v>0</v>
      </c>
      <c r="AN279" s="46">
        <f>AM279+Juin!AM279</f>
        <v>0</v>
      </c>
    </row>
    <row r="280" spans="1:40" x14ac:dyDescent="0.2">
      <c r="A280" s="156"/>
      <c r="B280" s="159"/>
      <c r="C280" s="93" t="s">
        <v>10</v>
      </c>
      <c r="D280" s="9">
        <f>Juin!AK280+Juin!D280</f>
        <v>0</v>
      </c>
      <c r="E280" s="32">
        <f>Juin!E280-Juin!AK280</f>
        <v>0</v>
      </c>
      <c r="F280" s="162"/>
      <c r="G280" s="90"/>
      <c r="H280" s="56"/>
      <c r="I280" s="56"/>
      <c r="J280" s="13"/>
      <c r="K280" s="13"/>
      <c r="L280" s="13"/>
      <c r="M280" s="13"/>
      <c r="N280" s="13"/>
      <c r="O280" s="56"/>
      <c r="P280" s="56"/>
      <c r="Q280" s="13"/>
      <c r="R280" s="13"/>
      <c r="S280" s="13"/>
      <c r="T280" s="66"/>
      <c r="U280" s="13"/>
      <c r="V280" s="56"/>
      <c r="W280" s="56"/>
      <c r="X280" s="13"/>
      <c r="Y280" s="13"/>
      <c r="Z280" s="13"/>
      <c r="AA280" s="13"/>
      <c r="AB280" s="13"/>
      <c r="AC280" s="56"/>
      <c r="AD280" s="56"/>
      <c r="AE280" s="13"/>
      <c r="AF280" s="13"/>
      <c r="AG280" s="13"/>
      <c r="AH280" s="13"/>
      <c r="AI280" s="13"/>
      <c r="AJ280" s="56"/>
      <c r="AK280" s="56"/>
      <c r="AL280" s="113">
        <f t="shared" si="8"/>
        <v>0</v>
      </c>
      <c r="AM280" s="43">
        <f t="shared" si="9"/>
        <v>0</v>
      </c>
      <c r="AN280" s="43">
        <f>AM280+Juin!AM280</f>
        <v>0</v>
      </c>
    </row>
    <row r="281" spans="1:40" x14ac:dyDescent="0.2">
      <c r="A281" s="156"/>
      <c r="B281" s="159"/>
      <c r="C281" s="93" t="s">
        <v>13</v>
      </c>
      <c r="D281" s="9">
        <f>Juin!AK281+Juin!D281</f>
        <v>0</v>
      </c>
      <c r="E281" s="32">
        <f>Juin!E281-Juin!AK281</f>
        <v>0</v>
      </c>
      <c r="F281" s="162"/>
      <c r="G281" s="90"/>
      <c r="H281" s="56"/>
      <c r="I281" s="56"/>
      <c r="J281" s="13"/>
      <c r="K281" s="13"/>
      <c r="L281" s="13"/>
      <c r="M281" s="13"/>
      <c r="N281" s="13"/>
      <c r="O281" s="56"/>
      <c r="P281" s="56"/>
      <c r="Q281" s="13"/>
      <c r="R281" s="13"/>
      <c r="S281" s="13"/>
      <c r="T281" s="66"/>
      <c r="U281" s="13"/>
      <c r="V281" s="56"/>
      <c r="W281" s="56"/>
      <c r="X281" s="13"/>
      <c r="Y281" s="13"/>
      <c r="Z281" s="13"/>
      <c r="AA281" s="13"/>
      <c r="AB281" s="13"/>
      <c r="AC281" s="56"/>
      <c r="AD281" s="56"/>
      <c r="AE281" s="13"/>
      <c r="AF281" s="13"/>
      <c r="AG281" s="13"/>
      <c r="AH281" s="13"/>
      <c r="AI281" s="13"/>
      <c r="AJ281" s="56"/>
      <c r="AK281" s="56"/>
      <c r="AL281" s="113">
        <f t="shared" si="8"/>
        <v>0</v>
      </c>
      <c r="AM281" s="43">
        <f t="shared" si="9"/>
        <v>0</v>
      </c>
      <c r="AN281" s="43">
        <f>AM281+Juin!AM281</f>
        <v>0</v>
      </c>
    </row>
    <row r="282" spans="1:40" ht="13.5" thickBot="1" x14ac:dyDescent="0.25">
      <c r="A282" s="157"/>
      <c r="B282" s="160"/>
      <c r="C282" s="94" t="s">
        <v>11</v>
      </c>
      <c r="D282" s="24">
        <f>Juin!AK282+Juin!D282</f>
        <v>0</v>
      </c>
      <c r="E282" s="78">
        <f>Juin!E282-Juin!AK282</f>
        <v>0</v>
      </c>
      <c r="F282" s="163"/>
      <c r="G282" s="91"/>
      <c r="H282" s="57"/>
      <c r="I282" s="57"/>
      <c r="J282" s="20"/>
      <c r="K282" s="20"/>
      <c r="L282" s="20"/>
      <c r="M282" s="20"/>
      <c r="N282" s="20"/>
      <c r="O282" s="57"/>
      <c r="P282" s="57"/>
      <c r="Q282" s="20"/>
      <c r="R282" s="20"/>
      <c r="S282" s="20"/>
      <c r="T282" s="67"/>
      <c r="U282" s="20"/>
      <c r="V282" s="57"/>
      <c r="W282" s="57"/>
      <c r="X282" s="20"/>
      <c r="Y282" s="20"/>
      <c r="Z282" s="20"/>
      <c r="AA282" s="20"/>
      <c r="AB282" s="20"/>
      <c r="AC282" s="57"/>
      <c r="AD282" s="57"/>
      <c r="AE282" s="20"/>
      <c r="AF282" s="20"/>
      <c r="AG282" s="20"/>
      <c r="AH282" s="20"/>
      <c r="AI282" s="20"/>
      <c r="AJ282" s="57"/>
      <c r="AK282" s="57"/>
      <c r="AL282" s="114">
        <f t="shared" si="8"/>
        <v>0</v>
      </c>
      <c r="AM282" s="44">
        <f t="shared" si="9"/>
        <v>0</v>
      </c>
      <c r="AN282" s="44">
        <f>AM282+Juin!AM282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Juin!AK283+Juin!D283</f>
        <v>0</v>
      </c>
      <c r="E283" s="70">
        <f>Juin!E283-Juin!AK283</f>
        <v>0</v>
      </c>
      <c r="F283" s="164" t="s">
        <v>70</v>
      </c>
      <c r="G283" s="88"/>
      <c r="H283" s="54"/>
      <c r="I283" s="54"/>
      <c r="J283" s="19"/>
      <c r="K283" s="19"/>
      <c r="L283" s="19"/>
      <c r="M283" s="19"/>
      <c r="N283" s="19"/>
      <c r="O283" s="54"/>
      <c r="P283" s="54"/>
      <c r="Q283" s="19"/>
      <c r="R283" s="19"/>
      <c r="S283" s="19"/>
      <c r="T283" s="64"/>
      <c r="U283" s="19"/>
      <c r="V283" s="54"/>
      <c r="W283" s="54"/>
      <c r="X283" s="19"/>
      <c r="Y283" s="19"/>
      <c r="Z283" s="19"/>
      <c r="AA283" s="19"/>
      <c r="AB283" s="19"/>
      <c r="AC283" s="54"/>
      <c r="AD283" s="54"/>
      <c r="AE283" s="19"/>
      <c r="AF283" s="19"/>
      <c r="AG283" s="19"/>
      <c r="AH283" s="19"/>
      <c r="AI283" s="19"/>
      <c r="AJ283" s="54"/>
      <c r="AK283" s="54"/>
      <c r="AL283" s="112">
        <f t="shared" si="8"/>
        <v>0</v>
      </c>
      <c r="AM283" s="46">
        <f t="shared" si="9"/>
        <v>0</v>
      </c>
      <c r="AN283" s="46">
        <f>AM283+Juin!AM283</f>
        <v>0</v>
      </c>
    </row>
    <row r="284" spans="1:40" x14ac:dyDescent="0.2">
      <c r="A284" s="156"/>
      <c r="B284" s="159"/>
      <c r="C284" s="93" t="s">
        <v>10</v>
      </c>
      <c r="D284" s="9">
        <f>Juin!AK284+Juin!D284</f>
        <v>0</v>
      </c>
      <c r="E284" s="32">
        <f>Juin!E284-Juin!AK284</f>
        <v>0</v>
      </c>
      <c r="F284" s="162"/>
      <c r="G284" s="90"/>
      <c r="H284" s="56"/>
      <c r="I284" s="56"/>
      <c r="J284" s="13"/>
      <c r="K284" s="13"/>
      <c r="L284" s="13"/>
      <c r="M284" s="13"/>
      <c r="N284" s="13"/>
      <c r="O284" s="56"/>
      <c r="P284" s="56"/>
      <c r="Q284" s="13"/>
      <c r="R284" s="13"/>
      <c r="S284" s="13"/>
      <c r="T284" s="66"/>
      <c r="U284" s="13"/>
      <c r="V284" s="56"/>
      <c r="W284" s="56"/>
      <c r="X284" s="13"/>
      <c r="Y284" s="13"/>
      <c r="Z284" s="13"/>
      <c r="AA284" s="13"/>
      <c r="AB284" s="13"/>
      <c r="AC284" s="56"/>
      <c r="AD284" s="56"/>
      <c r="AE284" s="13"/>
      <c r="AF284" s="13"/>
      <c r="AG284" s="13"/>
      <c r="AH284" s="13"/>
      <c r="AI284" s="13"/>
      <c r="AJ284" s="56"/>
      <c r="AK284" s="56"/>
      <c r="AL284" s="113">
        <f t="shared" si="8"/>
        <v>0</v>
      </c>
      <c r="AM284" s="43">
        <f t="shared" si="9"/>
        <v>0</v>
      </c>
      <c r="AN284" s="43">
        <f>AM284+Juin!AM284</f>
        <v>0</v>
      </c>
    </row>
    <row r="285" spans="1:40" x14ac:dyDescent="0.2">
      <c r="A285" s="156"/>
      <c r="B285" s="159"/>
      <c r="C285" s="93" t="s">
        <v>13</v>
      </c>
      <c r="D285" s="9">
        <f>Juin!AK285+Juin!D285</f>
        <v>0</v>
      </c>
      <c r="E285" s="32">
        <f>Juin!E285-Juin!AK285</f>
        <v>0</v>
      </c>
      <c r="F285" s="162"/>
      <c r="G285" s="90"/>
      <c r="H285" s="56"/>
      <c r="I285" s="56"/>
      <c r="J285" s="13"/>
      <c r="K285" s="13"/>
      <c r="L285" s="13"/>
      <c r="M285" s="13"/>
      <c r="N285" s="13"/>
      <c r="O285" s="56"/>
      <c r="P285" s="56"/>
      <c r="Q285" s="13"/>
      <c r="R285" s="13"/>
      <c r="S285" s="13"/>
      <c r="T285" s="66"/>
      <c r="U285" s="13"/>
      <c r="V285" s="56"/>
      <c r="W285" s="56"/>
      <c r="X285" s="13"/>
      <c r="Y285" s="13"/>
      <c r="Z285" s="13"/>
      <c r="AA285" s="13"/>
      <c r="AB285" s="13"/>
      <c r="AC285" s="56"/>
      <c r="AD285" s="56"/>
      <c r="AE285" s="13"/>
      <c r="AF285" s="13"/>
      <c r="AG285" s="13"/>
      <c r="AH285" s="13"/>
      <c r="AI285" s="13"/>
      <c r="AJ285" s="56"/>
      <c r="AK285" s="56"/>
      <c r="AL285" s="113">
        <f t="shared" si="8"/>
        <v>0</v>
      </c>
      <c r="AM285" s="43">
        <f t="shared" si="9"/>
        <v>0</v>
      </c>
      <c r="AN285" s="43">
        <f>AM285+Juin!AM285</f>
        <v>0</v>
      </c>
    </row>
    <row r="286" spans="1:40" ht="13.5" thickBot="1" x14ac:dyDescent="0.25">
      <c r="A286" s="157"/>
      <c r="B286" s="160"/>
      <c r="C286" s="94" t="s">
        <v>11</v>
      </c>
      <c r="D286" s="24">
        <f>Juin!AK286+Juin!D286</f>
        <v>0</v>
      </c>
      <c r="E286" s="78">
        <f>Juin!E286-Juin!AK286</f>
        <v>0</v>
      </c>
      <c r="F286" s="163"/>
      <c r="G286" s="91"/>
      <c r="H286" s="57"/>
      <c r="I286" s="57"/>
      <c r="J286" s="20"/>
      <c r="K286" s="20"/>
      <c r="L286" s="20"/>
      <c r="M286" s="20"/>
      <c r="N286" s="20"/>
      <c r="O286" s="57"/>
      <c r="P286" s="57"/>
      <c r="Q286" s="20"/>
      <c r="R286" s="20"/>
      <c r="S286" s="20"/>
      <c r="T286" s="67"/>
      <c r="U286" s="20"/>
      <c r="V286" s="57"/>
      <c r="W286" s="57"/>
      <c r="X286" s="20"/>
      <c r="Y286" s="20"/>
      <c r="Z286" s="20"/>
      <c r="AA286" s="20"/>
      <c r="AB286" s="20"/>
      <c r="AC286" s="57"/>
      <c r="AD286" s="57"/>
      <c r="AE286" s="20"/>
      <c r="AF286" s="20"/>
      <c r="AG286" s="20"/>
      <c r="AH286" s="20"/>
      <c r="AI286" s="20"/>
      <c r="AJ286" s="57"/>
      <c r="AK286" s="57"/>
      <c r="AL286" s="114">
        <f t="shared" si="8"/>
        <v>0</v>
      </c>
      <c r="AM286" s="44">
        <f t="shared" si="9"/>
        <v>0</v>
      </c>
      <c r="AN286" s="44">
        <f>AM286+Juin!AM286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Juin!AK287+Juin!D287</f>
        <v>0</v>
      </c>
      <c r="E287" s="70">
        <f>Juin!E287-Juin!AK287</f>
        <v>30</v>
      </c>
      <c r="F287" s="161" t="s">
        <v>9</v>
      </c>
      <c r="G287" s="88"/>
      <c r="H287" s="54"/>
      <c r="I287" s="54"/>
      <c r="J287" s="19"/>
      <c r="K287" s="19"/>
      <c r="L287" s="19"/>
      <c r="M287" s="19"/>
      <c r="N287" s="19"/>
      <c r="O287" s="54"/>
      <c r="P287" s="54"/>
      <c r="Q287" s="19"/>
      <c r="R287" s="19"/>
      <c r="S287" s="19"/>
      <c r="T287" s="64"/>
      <c r="U287" s="19"/>
      <c r="V287" s="54"/>
      <c r="W287" s="54"/>
      <c r="X287" s="19"/>
      <c r="Y287" s="19"/>
      <c r="Z287" s="19"/>
      <c r="AA287" s="19"/>
      <c r="AB287" s="19"/>
      <c r="AC287" s="54"/>
      <c r="AD287" s="54"/>
      <c r="AE287" s="19"/>
      <c r="AF287" s="19"/>
      <c r="AG287" s="19"/>
      <c r="AH287" s="19"/>
      <c r="AI287" s="19"/>
      <c r="AJ287" s="54"/>
      <c r="AK287" s="54"/>
      <c r="AL287" s="112">
        <f t="shared" si="8"/>
        <v>0</v>
      </c>
      <c r="AM287" s="46">
        <f t="shared" si="9"/>
        <v>0</v>
      </c>
      <c r="AN287" s="46">
        <f>AM287+Juin!AM287</f>
        <v>0</v>
      </c>
    </row>
    <row r="288" spans="1:40" x14ac:dyDescent="0.2">
      <c r="A288" s="156"/>
      <c r="B288" s="159"/>
      <c r="C288" s="93" t="s">
        <v>10</v>
      </c>
      <c r="D288" s="9">
        <f>Juin!AK288+Juin!D288</f>
        <v>0</v>
      </c>
      <c r="E288" s="32">
        <f>Juin!E288-Juin!AK288</f>
        <v>0</v>
      </c>
      <c r="F288" s="162"/>
      <c r="G288" s="90"/>
      <c r="H288" s="56"/>
      <c r="I288" s="56"/>
      <c r="J288" s="13"/>
      <c r="K288" s="13"/>
      <c r="L288" s="13"/>
      <c r="M288" s="13"/>
      <c r="N288" s="13"/>
      <c r="O288" s="56"/>
      <c r="P288" s="56"/>
      <c r="Q288" s="13"/>
      <c r="R288" s="13"/>
      <c r="S288" s="13"/>
      <c r="T288" s="66"/>
      <c r="U288" s="13"/>
      <c r="V288" s="56"/>
      <c r="W288" s="56"/>
      <c r="X288" s="13"/>
      <c r="Y288" s="13"/>
      <c r="Z288" s="13"/>
      <c r="AA288" s="13"/>
      <c r="AB288" s="13"/>
      <c r="AC288" s="56"/>
      <c r="AD288" s="56"/>
      <c r="AE288" s="13"/>
      <c r="AF288" s="13"/>
      <c r="AG288" s="13"/>
      <c r="AH288" s="13"/>
      <c r="AI288" s="13"/>
      <c r="AJ288" s="56"/>
      <c r="AK288" s="56"/>
      <c r="AL288" s="113">
        <f t="shared" si="8"/>
        <v>0</v>
      </c>
      <c r="AM288" s="43">
        <f t="shared" si="9"/>
        <v>0</v>
      </c>
      <c r="AN288" s="43">
        <f>AM288+Juin!AM288</f>
        <v>0</v>
      </c>
    </row>
    <row r="289" spans="1:40" x14ac:dyDescent="0.2">
      <c r="A289" s="156"/>
      <c r="B289" s="159"/>
      <c r="C289" s="93" t="s">
        <v>13</v>
      </c>
      <c r="D289" s="9">
        <f>Juin!AK289+Juin!D289</f>
        <v>0</v>
      </c>
      <c r="E289" s="32">
        <f>Juin!E289-Juin!AK289</f>
        <v>0</v>
      </c>
      <c r="F289" s="162"/>
      <c r="G289" s="90"/>
      <c r="H289" s="56"/>
      <c r="I289" s="56"/>
      <c r="J289" s="13"/>
      <c r="K289" s="13"/>
      <c r="L289" s="13"/>
      <c r="M289" s="13"/>
      <c r="N289" s="13"/>
      <c r="O289" s="56"/>
      <c r="P289" s="56"/>
      <c r="Q289" s="13"/>
      <c r="R289" s="13"/>
      <c r="S289" s="13"/>
      <c r="T289" s="66"/>
      <c r="U289" s="13"/>
      <c r="V289" s="56"/>
      <c r="W289" s="56"/>
      <c r="X289" s="13"/>
      <c r="Y289" s="13"/>
      <c r="Z289" s="13"/>
      <c r="AA289" s="13"/>
      <c r="AB289" s="13"/>
      <c r="AC289" s="56"/>
      <c r="AD289" s="56"/>
      <c r="AE289" s="13"/>
      <c r="AF289" s="13"/>
      <c r="AG289" s="13"/>
      <c r="AH289" s="13"/>
      <c r="AI289" s="13"/>
      <c r="AJ289" s="56"/>
      <c r="AK289" s="56"/>
      <c r="AL289" s="113">
        <f t="shared" si="8"/>
        <v>0</v>
      </c>
      <c r="AM289" s="43">
        <f t="shared" si="9"/>
        <v>0</v>
      </c>
      <c r="AN289" s="43">
        <f>AM289+Juin!AM289</f>
        <v>0</v>
      </c>
    </row>
    <row r="290" spans="1:40" ht="13.5" thickBot="1" x14ac:dyDescent="0.25">
      <c r="A290" s="157"/>
      <c r="B290" s="160"/>
      <c r="C290" s="94" t="s">
        <v>11</v>
      </c>
      <c r="D290" s="24">
        <f>Juin!AK290+Juin!D290</f>
        <v>0</v>
      </c>
      <c r="E290" s="78">
        <f>Juin!E290-Juin!AK290</f>
        <v>0</v>
      </c>
      <c r="F290" s="163"/>
      <c r="G290" s="91"/>
      <c r="H290" s="57"/>
      <c r="I290" s="57"/>
      <c r="J290" s="20"/>
      <c r="K290" s="20"/>
      <c r="L290" s="20"/>
      <c r="M290" s="20"/>
      <c r="N290" s="20"/>
      <c r="O290" s="57"/>
      <c r="P290" s="57"/>
      <c r="Q290" s="20"/>
      <c r="R290" s="20"/>
      <c r="S290" s="20"/>
      <c r="T290" s="67"/>
      <c r="U290" s="20"/>
      <c r="V290" s="57"/>
      <c r="W290" s="57"/>
      <c r="X290" s="20"/>
      <c r="Y290" s="20"/>
      <c r="Z290" s="20"/>
      <c r="AA290" s="20"/>
      <c r="AB290" s="20"/>
      <c r="AC290" s="57"/>
      <c r="AD290" s="57"/>
      <c r="AE290" s="20"/>
      <c r="AF290" s="20"/>
      <c r="AG290" s="20"/>
      <c r="AH290" s="20"/>
      <c r="AI290" s="20"/>
      <c r="AJ290" s="57"/>
      <c r="AK290" s="57"/>
      <c r="AL290" s="114">
        <f t="shared" si="8"/>
        <v>0</v>
      </c>
      <c r="AM290" s="44">
        <f t="shared" si="9"/>
        <v>0</v>
      </c>
      <c r="AN290" s="44">
        <f>AM290+Juin!AM290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Juin!AK291+Juin!D291</f>
        <v>0</v>
      </c>
      <c r="E291" s="70">
        <f>Juin!E291-Juin!AK291</f>
        <v>0</v>
      </c>
      <c r="F291" s="164" t="s">
        <v>8</v>
      </c>
      <c r="G291" s="88"/>
      <c r="H291" s="54"/>
      <c r="I291" s="54"/>
      <c r="J291" s="19"/>
      <c r="K291" s="19"/>
      <c r="L291" s="19"/>
      <c r="M291" s="19"/>
      <c r="N291" s="19"/>
      <c r="O291" s="54"/>
      <c r="P291" s="54"/>
      <c r="Q291" s="19"/>
      <c r="R291" s="19"/>
      <c r="S291" s="19"/>
      <c r="T291" s="64"/>
      <c r="U291" s="19"/>
      <c r="V291" s="54"/>
      <c r="W291" s="54"/>
      <c r="X291" s="19"/>
      <c r="Y291" s="19"/>
      <c r="Z291" s="19"/>
      <c r="AA291" s="19"/>
      <c r="AB291" s="19"/>
      <c r="AC291" s="54"/>
      <c r="AD291" s="54"/>
      <c r="AE291" s="19"/>
      <c r="AF291" s="19"/>
      <c r="AG291" s="19"/>
      <c r="AH291" s="19"/>
      <c r="AI291" s="19"/>
      <c r="AJ291" s="54"/>
      <c r="AK291" s="54"/>
      <c r="AL291" s="112">
        <f t="shared" si="8"/>
        <v>0</v>
      </c>
      <c r="AM291" s="46">
        <f t="shared" si="9"/>
        <v>0</v>
      </c>
      <c r="AN291" s="46">
        <f>AM291+Juin!AM291</f>
        <v>0</v>
      </c>
    </row>
    <row r="292" spans="1:40" x14ac:dyDescent="0.2">
      <c r="A292" s="156"/>
      <c r="B292" s="159"/>
      <c r="C292" s="93" t="s">
        <v>10</v>
      </c>
      <c r="D292" s="9">
        <f>Juin!AK292+Juin!D292</f>
        <v>0</v>
      </c>
      <c r="E292" s="32">
        <f>Juin!E292-Juin!AK292</f>
        <v>0</v>
      </c>
      <c r="F292" s="162"/>
      <c r="G292" s="90"/>
      <c r="H292" s="56"/>
      <c r="I292" s="56"/>
      <c r="J292" s="13"/>
      <c r="K292" s="13"/>
      <c r="L292" s="13"/>
      <c r="M292" s="13"/>
      <c r="N292" s="13"/>
      <c r="O292" s="56"/>
      <c r="P292" s="56"/>
      <c r="Q292" s="13"/>
      <c r="R292" s="13"/>
      <c r="S292" s="13"/>
      <c r="T292" s="66"/>
      <c r="U292" s="13"/>
      <c r="V292" s="56"/>
      <c r="W292" s="56"/>
      <c r="X292" s="13"/>
      <c r="Y292" s="13"/>
      <c r="Z292" s="13"/>
      <c r="AA292" s="13"/>
      <c r="AB292" s="13"/>
      <c r="AC292" s="56"/>
      <c r="AD292" s="56"/>
      <c r="AE292" s="13"/>
      <c r="AF292" s="13"/>
      <c r="AG292" s="13"/>
      <c r="AH292" s="13"/>
      <c r="AI292" s="13"/>
      <c r="AJ292" s="56"/>
      <c r="AK292" s="56"/>
      <c r="AL292" s="113">
        <f t="shared" si="8"/>
        <v>0</v>
      </c>
      <c r="AM292" s="43">
        <f t="shared" si="9"/>
        <v>0</v>
      </c>
      <c r="AN292" s="43">
        <f>AM292+Juin!AM292</f>
        <v>0</v>
      </c>
    </row>
    <row r="293" spans="1:40" x14ac:dyDescent="0.2">
      <c r="A293" s="156"/>
      <c r="B293" s="159"/>
      <c r="C293" s="93" t="s">
        <v>13</v>
      </c>
      <c r="D293" s="9">
        <f>Juin!AK293+Juin!D293</f>
        <v>0</v>
      </c>
      <c r="E293" s="32">
        <f>Juin!E293-Juin!AK293</f>
        <v>0</v>
      </c>
      <c r="F293" s="162"/>
      <c r="G293" s="90"/>
      <c r="H293" s="56"/>
      <c r="I293" s="56"/>
      <c r="J293" s="13"/>
      <c r="K293" s="13"/>
      <c r="L293" s="13"/>
      <c r="M293" s="13"/>
      <c r="N293" s="13"/>
      <c r="O293" s="56"/>
      <c r="P293" s="56"/>
      <c r="Q293" s="13"/>
      <c r="R293" s="13"/>
      <c r="S293" s="13"/>
      <c r="T293" s="66"/>
      <c r="U293" s="13"/>
      <c r="V293" s="56"/>
      <c r="W293" s="56"/>
      <c r="X293" s="13"/>
      <c r="Y293" s="13"/>
      <c r="Z293" s="13"/>
      <c r="AA293" s="13"/>
      <c r="AB293" s="13"/>
      <c r="AC293" s="56"/>
      <c r="AD293" s="56"/>
      <c r="AE293" s="13"/>
      <c r="AF293" s="13"/>
      <c r="AG293" s="13"/>
      <c r="AH293" s="13"/>
      <c r="AI293" s="13"/>
      <c r="AJ293" s="56"/>
      <c r="AK293" s="56"/>
      <c r="AL293" s="113">
        <f t="shared" si="8"/>
        <v>0</v>
      </c>
      <c r="AM293" s="43">
        <f t="shared" si="9"/>
        <v>0</v>
      </c>
      <c r="AN293" s="43">
        <f>AM293+Juin!AM293</f>
        <v>0</v>
      </c>
    </row>
    <row r="294" spans="1:40" ht="13.5" thickBot="1" x14ac:dyDescent="0.25">
      <c r="A294" s="157"/>
      <c r="B294" s="160"/>
      <c r="C294" s="94" t="s">
        <v>11</v>
      </c>
      <c r="D294" s="24">
        <f>Juin!AK294+Juin!D294</f>
        <v>0</v>
      </c>
      <c r="E294" s="78">
        <f>Juin!E294-Juin!AK294</f>
        <v>0</v>
      </c>
      <c r="F294" s="163"/>
      <c r="G294" s="91"/>
      <c r="H294" s="57"/>
      <c r="I294" s="57"/>
      <c r="J294" s="20"/>
      <c r="K294" s="20"/>
      <c r="L294" s="20"/>
      <c r="M294" s="20"/>
      <c r="N294" s="20"/>
      <c r="O294" s="57"/>
      <c r="P294" s="57"/>
      <c r="Q294" s="20"/>
      <c r="R294" s="20"/>
      <c r="S294" s="20"/>
      <c r="T294" s="67"/>
      <c r="U294" s="20"/>
      <c r="V294" s="57"/>
      <c r="W294" s="57"/>
      <c r="X294" s="20"/>
      <c r="Y294" s="20"/>
      <c r="Z294" s="20"/>
      <c r="AA294" s="20"/>
      <c r="AB294" s="20"/>
      <c r="AC294" s="57"/>
      <c r="AD294" s="57"/>
      <c r="AE294" s="20"/>
      <c r="AF294" s="20"/>
      <c r="AG294" s="20"/>
      <c r="AH294" s="20"/>
      <c r="AI294" s="20"/>
      <c r="AJ294" s="57"/>
      <c r="AK294" s="57"/>
      <c r="AL294" s="114">
        <f t="shared" si="8"/>
        <v>0</v>
      </c>
      <c r="AM294" s="44">
        <f t="shared" si="9"/>
        <v>0</v>
      </c>
      <c r="AN294" s="44">
        <f>AM294+Juin!AM294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Juin!AK295+Juin!D295</f>
        <v>0</v>
      </c>
      <c r="E295" s="70">
        <f>Juin!E295-Juin!AK295</f>
        <v>0</v>
      </c>
      <c r="F295" s="164" t="s">
        <v>39</v>
      </c>
      <c r="G295" s="88"/>
      <c r="H295" s="54"/>
      <c r="I295" s="54"/>
      <c r="J295" s="19"/>
      <c r="K295" s="19"/>
      <c r="L295" s="19"/>
      <c r="M295" s="19"/>
      <c r="N295" s="19"/>
      <c r="O295" s="54"/>
      <c r="P295" s="54"/>
      <c r="Q295" s="19"/>
      <c r="R295" s="19"/>
      <c r="S295" s="19"/>
      <c r="T295" s="64"/>
      <c r="U295" s="19"/>
      <c r="V295" s="54"/>
      <c r="W295" s="54"/>
      <c r="X295" s="19"/>
      <c r="Y295" s="19"/>
      <c r="Z295" s="19"/>
      <c r="AA295" s="19"/>
      <c r="AB295" s="19"/>
      <c r="AC295" s="54"/>
      <c r="AD295" s="54"/>
      <c r="AE295" s="19"/>
      <c r="AF295" s="19"/>
      <c r="AG295" s="19"/>
      <c r="AH295" s="19"/>
      <c r="AI295" s="19"/>
      <c r="AJ295" s="54"/>
      <c r="AK295" s="54"/>
      <c r="AL295" s="112">
        <f t="shared" si="8"/>
        <v>0</v>
      </c>
      <c r="AM295" s="46">
        <f t="shared" si="9"/>
        <v>0</v>
      </c>
      <c r="AN295" s="46">
        <f>AM295+Juin!AM295</f>
        <v>0</v>
      </c>
    </row>
    <row r="296" spans="1:40" x14ac:dyDescent="0.2">
      <c r="A296" s="156"/>
      <c r="B296" s="159"/>
      <c r="C296" s="93" t="s">
        <v>10</v>
      </c>
      <c r="D296" s="9">
        <f>Juin!AK296+Juin!D296</f>
        <v>0</v>
      </c>
      <c r="E296" s="32">
        <f>Juin!E296-Juin!AK296</f>
        <v>0</v>
      </c>
      <c r="F296" s="162"/>
      <c r="G296" s="90"/>
      <c r="H296" s="56"/>
      <c r="I296" s="56"/>
      <c r="J296" s="13"/>
      <c r="K296" s="13"/>
      <c r="L296" s="13"/>
      <c r="M296" s="13"/>
      <c r="N296" s="13"/>
      <c r="O296" s="56"/>
      <c r="P296" s="56"/>
      <c r="Q296" s="13"/>
      <c r="R296" s="13"/>
      <c r="S296" s="13"/>
      <c r="T296" s="66"/>
      <c r="U296" s="13"/>
      <c r="V296" s="56"/>
      <c r="W296" s="56"/>
      <c r="X296" s="13"/>
      <c r="Y296" s="13"/>
      <c r="Z296" s="13"/>
      <c r="AA296" s="13"/>
      <c r="AB296" s="13"/>
      <c r="AC296" s="56"/>
      <c r="AD296" s="56"/>
      <c r="AE296" s="13"/>
      <c r="AF296" s="13"/>
      <c r="AG296" s="13"/>
      <c r="AH296" s="13"/>
      <c r="AI296" s="13"/>
      <c r="AJ296" s="56"/>
      <c r="AK296" s="56"/>
      <c r="AL296" s="113">
        <f t="shared" si="8"/>
        <v>0</v>
      </c>
      <c r="AM296" s="43">
        <f t="shared" si="9"/>
        <v>0</v>
      </c>
      <c r="AN296" s="43">
        <f>AM296+Juin!AM296</f>
        <v>0</v>
      </c>
    </row>
    <row r="297" spans="1:40" x14ac:dyDescent="0.2">
      <c r="A297" s="156"/>
      <c r="B297" s="159"/>
      <c r="C297" s="93" t="s">
        <v>13</v>
      </c>
      <c r="D297" s="9">
        <f>Juin!AK297+Juin!D297</f>
        <v>0</v>
      </c>
      <c r="E297" s="32">
        <f>Juin!E297-Juin!AK297</f>
        <v>0</v>
      </c>
      <c r="F297" s="162"/>
      <c r="G297" s="90"/>
      <c r="H297" s="56"/>
      <c r="I297" s="56"/>
      <c r="J297" s="13"/>
      <c r="K297" s="13"/>
      <c r="L297" s="13"/>
      <c r="M297" s="13"/>
      <c r="N297" s="13"/>
      <c r="O297" s="56"/>
      <c r="P297" s="56"/>
      <c r="Q297" s="13"/>
      <c r="R297" s="13"/>
      <c r="S297" s="13"/>
      <c r="T297" s="66"/>
      <c r="U297" s="13"/>
      <c r="V297" s="56"/>
      <c r="W297" s="56"/>
      <c r="X297" s="13"/>
      <c r="Y297" s="13"/>
      <c r="Z297" s="13"/>
      <c r="AA297" s="13"/>
      <c r="AB297" s="13"/>
      <c r="AC297" s="56"/>
      <c r="AD297" s="56"/>
      <c r="AE297" s="13"/>
      <c r="AF297" s="13"/>
      <c r="AG297" s="13"/>
      <c r="AH297" s="13"/>
      <c r="AI297" s="13"/>
      <c r="AJ297" s="56"/>
      <c r="AK297" s="56"/>
      <c r="AL297" s="113">
        <f t="shared" si="8"/>
        <v>0</v>
      </c>
      <c r="AM297" s="43">
        <f t="shared" si="9"/>
        <v>0</v>
      </c>
      <c r="AN297" s="43">
        <f>AM297+Juin!AM297</f>
        <v>0</v>
      </c>
    </row>
    <row r="298" spans="1:40" ht="13.5" thickBot="1" x14ac:dyDescent="0.25">
      <c r="A298" s="157"/>
      <c r="B298" s="160"/>
      <c r="C298" s="94" t="s">
        <v>11</v>
      </c>
      <c r="D298" s="24">
        <f>Juin!AK298+Juin!D298</f>
        <v>0</v>
      </c>
      <c r="E298" s="78">
        <f>Juin!E298-Juin!AK298</f>
        <v>0</v>
      </c>
      <c r="F298" s="163"/>
      <c r="G298" s="91"/>
      <c r="H298" s="57"/>
      <c r="I298" s="57"/>
      <c r="J298" s="20"/>
      <c r="K298" s="20"/>
      <c r="L298" s="20"/>
      <c r="M298" s="20"/>
      <c r="N298" s="20"/>
      <c r="O298" s="57"/>
      <c r="P298" s="57"/>
      <c r="Q298" s="20"/>
      <c r="R298" s="20"/>
      <c r="S298" s="20"/>
      <c r="T298" s="67"/>
      <c r="U298" s="20"/>
      <c r="V298" s="57"/>
      <c r="W298" s="57"/>
      <c r="X298" s="20"/>
      <c r="Y298" s="20"/>
      <c r="Z298" s="20"/>
      <c r="AA298" s="20"/>
      <c r="AB298" s="20"/>
      <c r="AC298" s="57"/>
      <c r="AD298" s="57"/>
      <c r="AE298" s="20"/>
      <c r="AF298" s="20"/>
      <c r="AG298" s="20"/>
      <c r="AH298" s="20"/>
      <c r="AI298" s="20"/>
      <c r="AJ298" s="57"/>
      <c r="AK298" s="57"/>
      <c r="AL298" s="114">
        <f t="shared" si="8"/>
        <v>0</v>
      </c>
      <c r="AM298" s="44">
        <f t="shared" si="9"/>
        <v>0</v>
      </c>
      <c r="AN298" s="44">
        <f>AM298+Juin!AM298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Juin!AK299+Juin!D299</f>
        <v>0</v>
      </c>
      <c r="E299" s="70">
        <f>Juin!E299-Juin!AK299</f>
        <v>0</v>
      </c>
      <c r="F299" s="164" t="s">
        <v>70</v>
      </c>
      <c r="G299" s="88"/>
      <c r="H299" s="54"/>
      <c r="I299" s="54"/>
      <c r="J299" s="19"/>
      <c r="K299" s="19"/>
      <c r="L299" s="19"/>
      <c r="M299" s="19"/>
      <c r="N299" s="19"/>
      <c r="O299" s="54"/>
      <c r="P299" s="54"/>
      <c r="Q299" s="19"/>
      <c r="R299" s="19"/>
      <c r="S299" s="19"/>
      <c r="T299" s="64"/>
      <c r="U299" s="19"/>
      <c r="V299" s="54"/>
      <c r="W299" s="54"/>
      <c r="X299" s="19"/>
      <c r="Y299" s="19"/>
      <c r="Z299" s="19"/>
      <c r="AA299" s="19"/>
      <c r="AB299" s="19"/>
      <c r="AC299" s="54"/>
      <c r="AD299" s="54"/>
      <c r="AE299" s="19"/>
      <c r="AF299" s="19"/>
      <c r="AG299" s="19"/>
      <c r="AH299" s="19"/>
      <c r="AI299" s="19"/>
      <c r="AJ299" s="54"/>
      <c r="AK299" s="54"/>
      <c r="AL299" s="112">
        <f t="shared" si="8"/>
        <v>0</v>
      </c>
      <c r="AM299" s="46">
        <f t="shared" si="9"/>
        <v>0</v>
      </c>
      <c r="AN299" s="46">
        <f>AM299+Juin!AM299</f>
        <v>0</v>
      </c>
    </row>
    <row r="300" spans="1:40" x14ac:dyDescent="0.2">
      <c r="A300" s="156"/>
      <c r="B300" s="159"/>
      <c r="C300" s="93" t="s">
        <v>10</v>
      </c>
      <c r="D300" s="9">
        <f>Juin!AK300+Juin!D300</f>
        <v>0</v>
      </c>
      <c r="E300" s="32">
        <f>Juin!E300-Juin!AK300</f>
        <v>0</v>
      </c>
      <c r="F300" s="162"/>
      <c r="G300" s="90"/>
      <c r="H300" s="56"/>
      <c r="I300" s="56"/>
      <c r="J300" s="13"/>
      <c r="K300" s="13"/>
      <c r="L300" s="13"/>
      <c r="M300" s="13"/>
      <c r="N300" s="13"/>
      <c r="O300" s="56"/>
      <c r="P300" s="56"/>
      <c r="Q300" s="13"/>
      <c r="R300" s="13"/>
      <c r="S300" s="13"/>
      <c r="T300" s="66"/>
      <c r="U300" s="13"/>
      <c r="V300" s="56"/>
      <c r="W300" s="56"/>
      <c r="X300" s="13"/>
      <c r="Y300" s="13"/>
      <c r="Z300" s="13"/>
      <c r="AA300" s="13"/>
      <c r="AB300" s="13"/>
      <c r="AC300" s="56"/>
      <c r="AD300" s="56"/>
      <c r="AE300" s="13"/>
      <c r="AF300" s="13"/>
      <c r="AG300" s="13"/>
      <c r="AH300" s="13"/>
      <c r="AI300" s="13"/>
      <c r="AJ300" s="56"/>
      <c r="AK300" s="56"/>
      <c r="AL300" s="113">
        <f t="shared" si="8"/>
        <v>0</v>
      </c>
      <c r="AM300" s="43">
        <f t="shared" si="9"/>
        <v>0</v>
      </c>
      <c r="AN300" s="43">
        <f>AM300+Juin!AM300</f>
        <v>0</v>
      </c>
    </row>
    <row r="301" spans="1:40" x14ac:dyDescent="0.2">
      <c r="A301" s="156"/>
      <c r="B301" s="159"/>
      <c r="C301" s="93" t="s">
        <v>13</v>
      </c>
      <c r="D301" s="9">
        <f>Juin!AK301+Juin!D301</f>
        <v>0</v>
      </c>
      <c r="E301" s="32">
        <f>Juin!E301-Juin!AK301</f>
        <v>0</v>
      </c>
      <c r="F301" s="162"/>
      <c r="G301" s="90"/>
      <c r="H301" s="56"/>
      <c r="I301" s="56"/>
      <c r="J301" s="13"/>
      <c r="K301" s="13"/>
      <c r="L301" s="13"/>
      <c r="M301" s="13"/>
      <c r="N301" s="13"/>
      <c r="O301" s="56"/>
      <c r="P301" s="56"/>
      <c r="Q301" s="13"/>
      <c r="R301" s="13"/>
      <c r="S301" s="13"/>
      <c r="T301" s="66"/>
      <c r="U301" s="13"/>
      <c r="V301" s="56"/>
      <c r="W301" s="56"/>
      <c r="X301" s="13"/>
      <c r="Y301" s="13"/>
      <c r="Z301" s="13"/>
      <c r="AA301" s="13"/>
      <c r="AB301" s="13"/>
      <c r="AC301" s="56"/>
      <c r="AD301" s="56"/>
      <c r="AE301" s="13"/>
      <c r="AF301" s="13"/>
      <c r="AG301" s="13"/>
      <c r="AH301" s="13"/>
      <c r="AI301" s="13"/>
      <c r="AJ301" s="56"/>
      <c r="AK301" s="56"/>
      <c r="AL301" s="113">
        <f t="shared" si="8"/>
        <v>0</v>
      </c>
      <c r="AM301" s="43">
        <f t="shared" si="9"/>
        <v>0</v>
      </c>
      <c r="AN301" s="43">
        <f>AM301+Juin!AM301</f>
        <v>0</v>
      </c>
    </row>
    <row r="302" spans="1:40" ht="13.5" thickBot="1" x14ac:dyDescent="0.25">
      <c r="A302" s="157"/>
      <c r="B302" s="160"/>
      <c r="C302" s="94" t="s">
        <v>11</v>
      </c>
      <c r="D302" s="24">
        <f>Juin!AK302+Juin!D302</f>
        <v>0</v>
      </c>
      <c r="E302" s="78">
        <f>Juin!E302-Juin!AK302</f>
        <v>0</v>
      </c>
      <c r="F302" s="163"/>
      <c r="G302" s="91"/>
      <c r="H302" s="57"/>
      <c r="I302" s="57"/>
      <c r="J302" s="20"/>
      <c r="K302" s="20"/>
      <c r="L302" s="20"/>
      <c r="M302" s="20"/>
      <c r="N302" s="20"/>
      <c r="O302" s="57"/>
      <c r="P302" s="57"/>
      <c r="Q302" s="20"/>
      <c r="R302" s="20"/>
      <c r="S302" s="20"/>
      <c r="T302" s="67"/>
      <c r="U302" s="20"/>
      <c r="V302" s="57"/>
      <c r="W302" s="57"/>
      <c r="X302" s="20"/>
      <c r="Y302" s="20"/>
      <c r="Z302" s="20"/>
      <c r="AA302" s="20"/>
      <c r="AB302" s="20"/>
      <c r="AC302" s="57"/>
      <c r="AD302" s="57"/>
      <c r="AE302" s="20"/>
      <c r="AF302" s="20"/>
      <c r="AG302" s="20"/>
      <c r="AH302" s="20"/>
      <c r="AI302" s="20"/>
      <c r="AJ302" s="57"/>
      <c r="AK302" s="57"/>
      <c r="AL302" s="114">
        <f t="shared" si="8"/>
        <v>0</v>
      </c>
      <c r="AM302" s="44">
        <f t="shared" si="9"/>
        <v>0</v>
      </c>
      <c r="AN302" s="44">
        <f>AM302+Juin!AM302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Juin!AK303+Juin!D303</f>
        <v>0</v>
      </c>
      <c r="E303" s="70">
        <f>Juin!E303-Juin!AK303</f>
        <v>30</v>
      </c>
      <c r="F303" s="164" t="s">
        <v>9</v>
      </c>
      <c r="G303" s="88"/>
      <c r="H303" s="54"/>
      <c r="I303" s="54"/>
      <c r="J303" s="19"/>
      <c r="K303" s="19"/>
      <c r="L303" s="19"/>
      <c r="M303" s="19"/>
      <c r="N303" s="19"/>
      <c r="O303" s="54"/>
      <c r="P303" s="54"/>
      <c r="Q303" s="19"/>
      <c r="R303" s="19"/>
      <c r="S303" s="19"/>
      <c r="T303" s="64"/>
      <c r="U303" s="19"/>
      <c r="V303" s="54"/>
      <c r="W303" s="54"/>
      <c r="X303" s="19"/>
      <c r="Y303" s="19"/>
      <c r="Z303" s="19"/>
      <c r="AA303" s="19"/>
      <c r="AB303" s="19"/>
      <c r="AC303" s="54"/>
      <c r="AD303" s="54"/>
      <c r="AE303" s="19"/>
      <c r="AF303" s="19"/>
      <c r="AG303" s="19"/>
      <c r="AH303" s="19"/>
      <c r="AI303" s="19"/>
      <c r="AJ303" s="54"/>
      <c r="AK303" s="54"/>
      <c r="AL303" s="112">
        <f t="shared" si="8"/>
        <v>0</v>
      </c>
      <c r="AM303" s="46">
        <f t="shared" si="9"/>
        <v>0</v>
      </c>
      <c r="AN303" s="46">
        <f>AM303+Juin!AM303</f>
        <v>0</v>
      </c>
    </row>
    <row r="304" spans="1:40" x14ac:dyDescent="0.2">
      <c r="A304" s="156"/>
      <c r="B304" s="159"/>
      <c r="C304" s="93" t="s">
        <v>10</v>
      </c>
      <c r="D304" s="9">
        <f>Juin!AK304+Juin!D304</f>
        <v>0</v>
      </c>
      <c r="E304" s="32">
        <f>Juin!E304-Juin!AK304</f>
        <v>0</v>
      </c>
      <c r="F304" s="162"/>
      <c r="G304" s="90"/>
      <c r="H304" s="56"/>
      <c r="I304" s="56"/>
      <c r="J304" s="13"/>
      <c r="K304" s="13"/>
      <c r="L304" s="13"/>
      <c r="M304" s="13"/>
      <c r="N304" s="13"/>
      <c r="O304" s="56"/>
      <c r="P304" s="56"/>
      <c r="Q304" s="13"/>
      <c r="R304" s="13"/>
      <c r="S304" s="13"/>
      <c r="T304" s="66"/>
      <c r="U304" s="13"/>
      <c r="V304" s="56"/>
      <c r="W304" s="56"/>
      <c r="X304" s="13"/>
      <c r="Y304" s="13"/>
      <c r="Z304" s="13"/>
      <c r="AA304" s="13"/>
      <c r="AB304" s="13"/>
      <c r="AC304" s="56"/>
      <c r="AD304" s="56"/>
      <c r="AE304" s="13"/>
      <c r="AF304" s="13"/>
      <c r="AG304" s="13"/>
      <c r="AH304" s="13"/>
      <c r="AI304" s="13"/>
      <c r="AJ304" s="56"/>
      <c r="AK304" s="56"/>
      <c r="AL304" s="113">
        <f t="shared" si="8"/>
        <v>0</v>
      </c>
      <c r="AM304" s="43">
        <f t="shared" si="9"/>
        <v>0</v>
      </c>
      <c r="AN304" s="43">
        <f>AM304+Juin!AM304</f>
        <v>0</v>
      </c>
    </row>
    <row r="305" spans="1:40" x14ac:dyDescent="0.2">
      <c r="A305" s="156"/>
      <c r="B305" s="159"/>
      <c r="C305" s="93" t="s">
        <v>13</v>
      </c>
      <c r="D305" s="9">
        <f>Juin!AK305+Juin!D305</f>
        <v>0</v>
      </c>
      <c r="E305" s="32">
        <f>Juin!E305-Juin!AK305</f>
        <v>0</v>
      </c>
      <c r="F305" s="162"/>
      <c r="G305" s="90"/>
      <c r="H305" s="56"/>
      <c r="I305" s="56"/>
      <c r="J305" s="13"/>
      <c r="K305" s="13"/>
      <c r="L305" s="13"/>
      <c r="M305" s="13"/>
      <c r="N305" s="13"/>
      <c r="O305" s="56"/>
      <c r="P305" s="56"/>
      <c r="Q305" s="13"/>
      <c r="R305" s="13"/>
      <c r="S305" s="13"/>
      <c r="T305" s="66"/>
      <c r="U305" s="13"/>
      <c r="V305" s="56"/>
      <c r="W305" s="56"/>
      <c r="X305" s="13"/>
      <c r="Y305" s="13"/>
      <c r="Z305" s="13"/>
      <c r="AA305" s="13"/>
      <c r="AB305" s="13"/>
      <c r="AC305" s="56"/>
      <c r="AD305" s="56"/>
      <c r="AE305" s="13"/>
      <c r="AF305" s="13"/>
      <c r="AG305" s="13"/>
      <c r="AH305" s="13"/>
      <c r="AI305" s="13"/>
      <c r="AJ305" s="56"/>
      <c r="AK305" s="56"/>
      <c r="AL305" s="113">
        <f t="shared" si="8"/>
        <v>0</v>
      </c>
      <c r="AM305" s="43">
        <f t="shared" si="9"/>
        <v>0</v>
      </c>
      <c r="AN305" s="43">
        <f>AM305+Juin!AM305</f>
        <v>0</v>
      </c>
    </row>
    <row r="306" spans="1:40" ht="13.5" thickBot="1" x14ac:dyDescent="0.25">
      <c r="A306" s="157"/>
      <c r="B306" s="160"/>
      <c r="C306" s="94" t="s">
        <v>11</v>
      </c>
      <c r="D306" s="24">
        <f>Juin!AK306+Juin!D306</f>
        <v>0</v>
      </c>
      <c r="E306" s="78">
        <f>Juin!E306-Juin!AK306</f>
        <v>0</v>
      </c>
      <c r="F306" s="163"/>
      <c r="G306" s="91"/>
      <c r="H306" s="57"/>
      <c r="I306" s="57"/>
      <c r="J306" s="20"/>
      <c r="K306" s="20"/>
      <c r="L306" s="20"/>
      <c r="M306" s="20"/>
      <c r="N306" s="20"/>
      <c r="O306" s="57"/>
      <c r="P306" s="57"/>
      <c r="Q306" s="20"/>
      <c r="R306" s="20"/>
      <c r="S306" s="20"/>
      <c r="T306" s="67"/>
      <c r="U306" s="20"/>
      <c r="V306" s="57"/>
      <c r="W306" s="57"/>
      <c r="X306" s="20"/>
      <c r="Y306" s="20"/>
      <c r="Z306" s="20"/>
      <c r="AA306" s="20"/>
      <c r="AB306" s="20"/>
      <c r="AC306" s="57"/>
      <c r="AD306" s="57"/>
      <c r="AE306" s="20"/>
      <c r="AF306" s="20"/>
      <c r="AG306" s="20"/>
      <c r="AH306" s="20"/>
      <c r="AI306" s="20"/>
      <c r="AJ306" s="57"/>
      <c r="AK306" s="57"/>
      <c r="AL306" s="114">
        <f t="shared" si="8"/>
        <v>0</v>
      </c>
      <c r="AM306" s="44">
        <f t="shared" si="9"/>
        <v>0</v>
      </c>
      <c r="AN306" s="44">
        <f>AM306+Juin!AM306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Juin!AK307+Juin!D307</f>
        <v>0</v>
      </c>
      <c r="E307" s="70">
        <f>Juin!E307-Juin!AK307</f>
        <v>30</v>
      </c>
      <c r="F307" s="161" t="s">
        <v>9</v>
      </c>
      <c r="G307" s="88"/>
      <c r="H307" s="54"/>
      <c r="I307" s="54"/>
      <c r="J307" s="19"/>
      <c r="K307" s="19"/>
      <c r="L307" s="19"/>
      <c r="M307" s="19"/>
      <c r="N307" s="19"/>
      <c r="O307" s="54"/>
      <c r="P307" s="54"/>
      <c r="Q307" s="19"/>
      <c r="R307" s="19"/>
      <c r="S307" s="19"/>
      <c r="T307" s="64"/>
      <c r="U307" s="19"/>
      <c r="V307" s="54"/>
      <c r="W307" s="54"/>
      <c r="X307" s="19"/>
      <c r="Y307" s="19"/>
      <c r="Z307" s="19"/>
      <c r="AA307" s="19"/>
      <c r="AB307" s="19"/>
      <c r="AC307" s="54"/>
      <c r="AD307" s="54"/>
      <c r="AE307" s="19"/>
      <c r="AF307" s="19"/>
      <c r="AG307" s="19"/>
      <c r="AH307" s="19"/>
      <c r="AI307" s="19"/>
      <c r="AJ307" s="54"/>
      <c r="AK307" s="54"/>
      <c r="AL307" s="112">
        <f t="shared" si="8"/>
        <v>0</v>
      </c>
      <c r="AM307" s="46">
        <f t="shared" si="9"/>
        <v>0</v>
      </c>
      <c r="AN307" s="46">
        <f>AM307+Juin!AM307</f>
        <v>0</v>
      </c>
    </row>
    <row r="308" spans="1:40" x14ac:dyDescent="0.2">
      <c r="A308" s="156"/>
      <c r="B308" s="159"/>
      <c r="C308" s="93" t="s">
        <v>10</v>
      </c>
      <c r="D308" s="9">
        <f>Juin!AK308+Juin!D308</f>
        <v>0</v>
      </c>
      <c r="E308" s="32">
        <f>Juin!E308-Juin!AK308</f>
        <v>0</v>
      </c>
      <c r="F308" s="162"/>
      <c r="G308" s="90"/>
      <c r="H308" s="56"/>
      <c r="I308" s="56"/>
      <c r="J308" s="13"/>
      <c r="K308" s="13"/>
      <c r="L308" s="13"/>
      <c r="M308" s="13"/>
      <c r="N308" s="13"/>
      <c r="O308" s="56"/>
      <c r="P308" s="56"/>
      <c r="Q308" s="13"/>
      <c r="R308" s="13"/>
      <c r="S308" s="13"/>
      <c r="T308" s="66"/>
      <c r="U308" s="13"/>
      <c r="V308" s="56"/>
      <c r="W308" s="56"/>
      <c r="X308" s="13"/>
      <c r="Y308" s="13"/>
      <c r="Z308" s="13"/>
      <c r="AA308" s="13"/>
      <c r="AB308" s="13"/>
      <c r="AC308" s="56"/>
      <c r="AD308" s="56"/>
      <c r="AE308" s="13"/>
      <c r="AF308" s="13"/>
      <c r="AG308" s="13"/>
      <c r="AH308" s="13"/>
      <c r="AI308" s="13"/>
      <c r="AJ308" s="56"/>
      <c r="AK308" s="56"/>
      <c r="AL308" s="113">
        <f t="shared" si="8"/>
        <v>0</v>
      </c>
      <c r="AM308" s="43">
        <f t="shared" si="9"/>
        <v>0</v>
      </c>
      <c r="AN308" s="43">
        <f>AM308+Juin!AM308</f>
        <v>0</v>
      </c>
    </row>
    <row r="309" spans="1:40" x14ac:dyDescent="0.2">
      <c r="A309" s="156"/>
      <c r="B309" s="159"/>
      <c r="C309" s="93" t="s">
        <v>13</v>
      </c>
      <c r="D309" s="9">
        <f>Juin!AK309+Juin!D309</f>
        <v>0</v>
      </c>
      <c r="E309" s="32">
        <f>Juin!E309-Juin!AK309</f>
        <v>0</v>
      </c>
      <c r="F309" s="162"/>
      <c r="G309" s="90"/>
      <c r="H309" s="56"/>
      <c r="I309" s="56"/>
      <c r="J309" s="13"/>
      <c r="K309" s="13"/>
      <c r="L309" s="13"/>
      <c r="M309" s="13"/>
      <c r="N309" s="13"/>
      <c r="O309" s="56"/>
      <c r="P309" s="56"/>
      <c r="Q309" s="13"/>
      <c r="R309" s="13"/>
      <c r="S309" s="13"/>
      <c r="T309" s="66"/>
      <c r="U309" s="13"/>
      <c r="V309" s="56"/>
      <c r="W309" s="56"/>
      <c r="X309" s="13"/>
      <c r="Y309" s="13"/>
      <c r="Z309" s="13"/>
      <c r="AA309" s="13"/>
      <c r="AB309" s="13"/>
      <c r="AC309" s="56"/>
      <c r="AD309" s="56"/>
      <c r="AE309" s="13"/>
      <c r="AF309" s="13"/>
      <c r="AG309" s="13"/>
      <c r="AH309" s="13"/>
      <c r="AI309" s="13"/>
      <c r="AJ309" s="56"/>
      <c r="AK309" s="56"/>
      <c r="AL309" s="113">
        <f t="shared" si="8"/>
        <v>0</v>
      </c>
      <c r="AM309" s="43">
        <f t="shared" si="9"/>
        <v>0</v>
      </c>
      <c r="AN309" s="43">
        <f>AM309+Juin!AM309</f>
        <v>0</v>
      </c>
    </row>
    <row r="310" spans="1:40" ht="13.5" thickBot="1" x14ac:dyDescent="0.25">
      <c r="A310" s="157"/>
      <c r="B310" s="160"/>
      <c r="C310" s="94" t="s">
        <v>11</v>
      </c>
      <c r="D310" s="24">
        <f>Juin!AK310+Juin!D310</f>
        <v>0</v>
      </c>
      <c r="E310" s="78">
        <f>Juin!E310-Juin!AK310</f>
        <v>0</v>
      </c>
      <c r="F310" s="163"/>
      <c r="G310" s="91"/>
      <c r="H310" s="57"/>
      <c r="I310" s="57"/>
      <c r="J310" s="20"/>
      <c r="K310" s="20"/>
      <c r="L310" s="20"/>
      <c r="M310" s="20"/>
      <c r="N310" s="20"/>
      <c r="O310" s="57"/>
      <c r="P310" s="57"/>
      <c r="Q310" s="20"/>
      <c r="R310" s="20"/>
      <c r="S310" s="20"/>
      <c r="T310" s="67"/>
      <c r="U310" s="20"/>
      <c r="V310" s="57"/>
      <c r="W310" s="57"/>
      <c r="X310" s="20"/>
      <c r="Y310" s="20"/>
      <c r="Z310" s="20"/>
      <c r="AA310" s="20"/>
      <c r="AB310" s="20"/>
      <c r="AC310" s="57"/>
      <c r="AD310" s="57"/>
      <c r="AE310" s="20"/>
      <c r="AF310" s="20"/>
      <c r="AG310" s="20"/>
      <c r="AH310" s="20"/>
      <c r="AI310" s="20"/>
      <c r="AJ310" s="57"/>
      <c r="AK310" s="57"/>
      <c r="AL310" s="114">
        <f t="shared" si="8"/>
        <v>0</v>
      </c>
      <c r="AM310" s="44">
        <f t="shared" si="9"/>
        <v>0</v>
      </c>
      <c r="AN310" s="44">
        <f>AM310+Juin!AM310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Juin!AK311+Juin!D311</f>
        <v>0</v>
      </c>
      <c r="E311" s="70">
        <f>Juin!E311-Juin!AK311</f>
        <v>0</v>
      </c>
      <c r="F311" s="161" t="s">
        <v>110</v>
      </c>
      <c r="G311" s="88"/>
      <c r="H311" s="54"/>
      <c r="I311" s="54"/>
      <c r="J311" s="19"/>
      <c r="K311" s="19"/>
      <c r="L311" s="19"/>
      <c r="M311" s="19"/>
      <c r="N311" s="19"/>
      <c r="O311" s="54"/>
      <c r="P311" s="54"/>
      <c r="Q311" s="19"/>
      <c r="R311" s="19"/>
      <c r="S311" s="19"/>
      <c r="T311" s="64"/>
      <c r="U311" s="19"/>
      <c r="V311" s="54"/>
      <c r="W311" s="54"/>
      <c r="X311" s="19"/>
      <c r="Y311" s="19"/>
      <c r="Z311" s="19"/>
      <c r="AA311" s="19"/>
      <c r="AB311" s="19"/>
      <c r="AC311" s="54"/>
      <c r="AD311" s="54"/>
      <c r="AE311" s="19"/>
      <c r="AF311" s="19"/>
      <c r="AG311" s="19"/>
      <c r="AH311" s="19"/>
      <c r="AI311" s="19"/>
      <c r="AJ311" s="54"/>
      <c r="AK311" s="54"/>
      <c r="AL311" s="112">
        <f t="shared" si="8"/>
        <v>0</v>
      </c>
      <c r="AM311" s="46">
        <f t="shared" si="9"/>
        <v>0</v>
      </c>
      <c r="AN311" s="46">
        <f>AM311+Juin!AM311</f>
        <v>0</v>
      </c>
    </row>
    <row r="312" spans="1:40" x14ac:dyDescent="0.2">
      <c r="A312" s="156"/>
      <c r="B312" s="159"/>
      <c r="C312" s="93" t="s">
        <v>10</v>
      </c>
      <c r="D312" s="9">
        <f>Juin!AK312+Juin!D312</f>
        <v>0</v>
      </c>
      <c r="E312" s="32">
        <f>Juin!E312-Juin!AK312</f>
        <v>0</v>
      </c>
      <c r="F312" s="162"/>
      <c r="G312" s="90"/>
      <c r="H312" s="56"/>
      <c r="I312" s="56"/>
      <c r="J312" s="13"/>
      <c r="K312" s="13"/>
      <c r="L312" s="13"/>
      <c r="M312" s="13"/>
      <c r="N312" s="13"/>
      <c r="O312" s="56"/>
      <c r="P312" s="56"/>
      <c r="Q312" s="13"/>
      <c r="R312" s="13"/>
      <c r="S312" s="13"/>
      <c r="T312" s="66"/>
      <c r="U312" s="13"/>
      <c r="V312" s="56"/>
      <c r="W312" s="56"/>
      <c r="X312" s="13"/>
      <c r="Y312" s="13"/>
      <c r="Z312" s="13"/>
      <c r="AA312" s="13"/>
      <c r="AB312" s="13"/>
      <c r="AC312" s="56"/>
      <c r="AD312" s="56"/>
      <c r="AE312" s="13"/>
      <c r="AF312" s="13"/>
      <c r="AG312" s="13"/>
      <c r="AH312" s="13"/>
      <c r="AI312" s="13"/>
      <c r="AJ312" s="56"/>
      <c r="AK312" s="56"/>
      <c r="AL312" s="113">
        <f t="shared" si="8"/>
        <v>0</v>
      </c>
      <c r="AM312" s="43">
        <f t="shared" si="9"/>
        <v>0</v>
      </c>
      <c r="AN312" s="43">
        <f>AM312+Juin!AM312</f>
        <v>0</v>
      </c>
    </row>
    <row r="313" spans="1:40" x14ac:dyDescent="0.2">
      <c r="A313" s="156"/>
      <c r="B313" s="159"/>
      <c r="C313" s="93" t="s">
        <v>13</v>
      </c>
      <c r="D313" s="9">
        <f>Juin!AK313+Juin!D313</f>
        <v>0</v>
      </c>
      <c r="E313" s="32">
        <f>Juin!E313-Juin!AK313</f>
        <v>0</v>
      </c>
      <c r="F313" s="162"/>
      <c r="G313" s="90"/>
      <c r="H313" s="56"/>
      <c r="I313" s="56"/>
      <c r="J313" s="13"/>
      <c r="K313" s="13"/>
      <c r="L313" s="13"/>
      <c r="M313" s="13"/>
      <c r="N313" s="13"/>
      <c r="O313" s="56"/>
      <c r="P313" s="56"/>
      <c r="Q313" s="13"/>
      <c r="R313" s="13"/>
      <c r="S313" s="13"/>
      <c r="T313" s="66"/>
      <c r="U313" s="13"/>
      <c r="V313" s="56"/>
      <c r="W313" s="56"/>
      <c r="X313" s="13"/>
      <c r="Y313" s="13"/>
      <c r="Z313" s="13"/>
      <c r="AA313" s="13"/>
      <c r="AB313" s="13"/>
      <c r="AC313" s="56"/>
      <c r="AD313" s="56"/>
      <c r="AE313" s="13"/>
      <c r="AF313" s="13"/>
      <c r="AG313" s="13"/>
      <c r="AH313" s="13"/>
      <c r="AI313" s="13"/>
      <c r="AJ313" s="56"/>
      <c r="AK313" s="56"/>
      <c r="AL313" s="113">
        <f t="shared" si="8"/>
        <v>0</v>
      </c>
      <c r="AM313" s="43">
        <f t="shared" si="9"/>
        <v>0</v>
      </c>
      <c r="AN313" s="43">
        <f>AM313+Juin!AM313</f>
        <v>0</v>
      </c>
    </row>
    <row r="314" spans="1:40" ht="13.5" thickBot="1" x14ac:dyDescent="0.25">
      <c r="A314" s="157"/>
      <c r="B314" s="160"/>
      <c r="C314" s="94" t="s">
        <v>11</v>
      </c>
      <c r="D314" s="24">
        <f>Juin!AK314+Juin!D314</f>
        <v>0</v>
      </c>
      <c r="E314" s="78">
        <f>Juin!E314-Juin!AK314</f>
        <v>0</v>
      </c>
      <c r="F314" s="163"/>
      <c r="G314" s="91"/>
      <c r="H314" s="57"/>
      <c r="I314" s="57"/>
      <c r="J314" s="20"/>
      <c r="K314" s="20"/>
      <c r="L314" s="20"/>
      <c r="M314" s="20"/>
      <c r="N314" s="20"/>
      <c r="O314" s="57"/>
      <c r="P314" s="57"/>
      <c r="Q314" s="20"/>
      <c r="R314" s="20"/>
      <c r="S314" s="20"/>
      <c r="T314" s="67"/>
      <c r="U314" s="20"/>
      <c r="V314" s="57"/>
      <c r="W314" s="57"/>
      <c r="X314" s="20"/>
      <c r="Y314" s="20"/>
      <c r="Z314" s="20"/>
      <c r="AA314" s="20"/>
      <c r="AB314" s="20"/>
      <c r="AC314" s="57"/>
      <c r="AD314" s="57"/>
      <c r="AE314" s="20"/>
      <c r="AF314" s="20"/>
      <c r="AG314" s="20"/>
      <c r="AH314" s="20"/>
      <c r="AI314" s="20"/>
      <c r="AJ314" s="57"/>
      <c r="AK314" s="57"/>
      <c r="AL314" s="114">
        <f t="shared" si="8"/>
        <v>0</v>
      </c>
      <c r="AM314" s="44">
        <f t="shared" si="9"/>
        <v>0</v>
      </c>
      <c r="AN314" s="44">
        <f>AM314+Juin!AM314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Juin!AK315+Juin!D315</f>
        <v>0</v>
      </c>
      <c r="E315" s="70">
        <f>Juin!E315-Juin!AK315</f>
        <v>30</v>
      </c>
      <c r="F315" s="161" t="s">
        <v>9</v>
      </c>
      <c r="G315" s="88"/>
      <c r="H315" s="54"/>
      <c r="I315" s="54"/>
      <c r="J315" s="19"/>
      <c r="K315" s="19"/>
      <c r="L315" s="19"/>
      <c r="M315" s="19"/>
      <c r="N315" s="19"/>
      <c r="O315" s="54"/>
      <c r="P315" s="54"/>
      <c r="Q315" s="19"/>
      <c r="R315" s="19"/>
      <c r="S315" s="19"/>
      <c r="T315" s="64"/>
      <c r="U315" s="19"/>
      <c r="V315" s="54"/>
      <c r="W315" s="54"/>
      <c r="X315" s="19"/>
      <c r="Y315" s="19"/>
      <c r="Z315" s="19"/>
      <c r="AA315" s="19"/>
      <c r="AB315" s="19"/>
      <c r="AC315" s="54"/>
      <c r="AD315" s="54"/>
      <c r="AE315" s="19"/>
      <c r="AF315" s="19"/>
      <c r="AG315" s="19"/>
      <c r="AH315" s="19"/>
      <c r="AI315" s="19"/>
      <c r="AJ315" s="54"/>
      <c r="AK315" s="54"/>
      <c r="AL315" s="112">
        <f t="shared" si="8"/>
        <v>0</v>
      </c>
      <c r="AM315" s="46">
        <f t="shared" si="9"/>
        <v>0</v>
      </c>
      <c r="AN315" s="46">
        <f>AM315+Juin!AM315</f>
        <v>0</v>
      </c>
    </row>
    <row r="316" spans="1:40" x14ac:dyDescent="0.2">
      <c r="A316" s="156"/>
      <c r="B316" s="159"/>
      <c r="C316" s="93" t="s">
        <v>10</v>
      </c>
      <c r="D316" s="9">
        <f>Juin!AK316+Juin!D316</f>
        <v>0</v>
      </c>
      <c r="E316" s="32">
        <f>Juin!E316-Juin!AK316</f>
        <v>0</v>
      </c>
      <c r="F316" s="162"/>
      <c r="G316" s="90"/>
      <c r="H316" s="56"/>
      <c r="I316" s="56"/>
      <c r="J316" s="13"/>
      <c r="K316" s="13"/>
      <c r="L316" s="13"/>
      <c r="M316" s="13"/>
      <c r="N316" s="13"/>
      <c r="O316" s="56"/>
      <c r="P316" s="56"/>
      <c r="Q316" s="13"/>
      <c r="R316" s="13"/>
      <c r="S316" s="13"/>
      <c r="T316" s="66"/>
      <c r="U316" s="13"/>
      <c r="V316" s="56"/>
      <c r="W316" s="56"/>
      <c r="X316" s="13"/>
      <c r="Y316" s="13"/>
      <c r="Z316" s="13"/>
      <c r="AA316" s="13"/>
      <c r="AB316" s="13"/>
      <c r="AC316" s="56"/>
      <c r="AD316" s="56"/>
      <c r="AE316" s="13"/>
      <c r="AF316" s="13"/>
      <c r="AG316" s="13"/>
      <c r="AH316" s="13"/>
      <c r="AI316" s="13"/>
      <c r="AJ316" s="56"/>
      <c r="AK316" s="56"/>
      <c r="AL316" s="113">
        <f t="shared" si="8"/>
        <v>0</v>
      </c>
      <c r="AM316" s="43">
        <f t="shared" si="9"/>
        <v>0</v>
      </c>
      <c r="AN316" s="43">
        <f>AM316+Juin!AM316</f>
        <v>0</v>
      </c>
    </row>
    <row r="317" spans="1:40" x14ac:dyDescent="0.2">
      <c r="A317" s="156"/>
      <c r="B317" s="159"/>
      <c r="C317" s="93" t="s">
        <v>13</v>
      </c>
      <c r="D317" s="9">
        <f>Juin!AK317+Juin!D317</f>
        <v>0</v>
      </c>
      <c r="E317" s="32">
        <f>Juin!E317-Juin!AK317</f>
        <v>0</v>
      </c>
      <c r="F317" s="162"/>
      <c r="G317" s="90"/>
      <c r="H317" s="56"/>
      <c r="I317" s="56"/>
      <c r="J317" s="13"/>
      <c r="K317" s="13"/>
      <c r="L317" s="13"/>
      <c r="M317" s="13"/>
      <c r="N317" s="13"/>
      <c r="O317" s="56"/>
      <c r="P317" s="56"/>
      <c r="Q317" s="13"/>
      <c r="R317" s="13"/>
      <c r="S317" s="13"/>
      <c r="T317" s="66"/>
      <c r="U317" s="13"/>
      <c r="V317" s="56"/>
      <c r="W317" s="56"/>
      <c r="X317" s="13"/>
      <c r="Y317" s="13"/>
      <c r="Z317" s="13"/>
      <c r="AA317" s="13"/>
      <c r="AB317" s="13"/>
      <c r="AC317" s="56"/>
      <c r="AD317" s="56"/>
      <c r="AE317" s="13"/>
      <c r="AF317" s="13"/>
      <c r="AG317" s="13"/>
      <c r="AH317" s="13"/>
      <c r="AI317" s="13"/>
      <c r="AJ317" s="56"/>
      <c r="AK317" s="56"/>
      <c r="AL317" s="113">
        <f t="shared" si="8"/>
        <v>0</v>
      </c>
      <c r="AM317" s="43">
        <f t="shared" si="9"/>
        <v>0</v>
      </c>
      <c r="AN317" s="43">
        <f>AM317+Juin!AM317</f>
        <v>0</v>
      </c>
    </row>
    <row r="318" spans="1:40" ht="13.5" thickBot="1" x14ac:dyDescent="0.25">
      <c r="A318" s="157"/>
      <c r="B318" s="160"/>
      <c r="C318" s="94" t="s">
        <v>11</v>
      </c>
      <c r="D318" s="24">
        <f>Juin!AK318+Juin!D318</f>
        <v>0</v>
      </c>
      <c r="E318" s="78">
        <f>Juin!E318-Juin!AK318</f>
        <v>0</v>
      </c>
      <c r="F318" s="163"/>
      <c r="G318" s="91"/>
      <c r="H318" s="57"/>
      <c r="I318" s="57"/>
      <c r="J318" s="20"/>
      <c r="K318" s="20"/>
      <c r="L318" s="20"/>
      <c r="M318" s="20"/>
      <c r="N318" s="20"/>
      <c r="O318" s="57"/>
      <c r="P318" s="57"/>
      <c r="Q318" s="20"/>
      <c r="R318" s="20"/>
      <c r="S318" s="20"/>
      <c r="T318" s="67"/>
      <c r="U318" s="20"/>
      <c r="V318" s="57"/>
      <c r="W318" s="57"/>
      <c r="X318" s="20"/>
      <c r="Y318" s="20"/>
      <c r="Z318" s="20"/>
      <c r="AA318" s="20"/>
      <c r="AB318" s="20"/>
      <c r="AC318" s="57"/>
      <c r="AD318" s="57"/>
      <c r="AE318" s="20"/>
      <c r="AF318" s="20"/>
      <c r="AG318" s="20"/>
      <c r="AH318" s="20"/>
      <c r="AI318" s="20"/>
      <c r="AJ318" s="57"/>
      <c r="AK318" s="57"/>
      <c r="AL318" s="114">
        <f t="shared" si="8"/>
        <v>0</v>
      </c>
      <c r="AM318" s="44">
        <f t="shared" si="9"/>
        <v>0</v>
      </c>
      <c r="AN318" s="44">
        <f>AM318+Juin!AM318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Juin!AK319+Juin!D319</f>
        <v>0</v>
      </c>
      <c r="E319" s="70">
        <f>Juin!E319-Juin!AK319</f>
        <v>30</v>
      </c>
      <c r="F319" s="164" t="s">
        <v>9</v>
      </c>
      <c r="G319" s="88"/>
      <c r="H319" s="54"/>
      <c r="I319" s="54"/>
      <c r="J319" s="19"/>
      <c r="K319" s="19"/>
      <c r="L319" s="19"/>
      <c r="M319" s="19"/>
      <c r="N319" s="19"/>
      <c r="O319" s="54"/>
      <c r="P319" s="54"/>
      <c r="Q319" s="19"/>
      <c r="R319" s="19"/>
      <c r="S319" s="19"/>
      <c r="T319" s="64"/>
      <c r="U319" s="19"/>
      <c r="V319" s="54"/>
      <c r="W319" s="54"/>
      <c r="X319" s="19"/>
      <c r="Y319" s="19"/>
      <c r="Z319" s="19"/>
      <c r="AA319" s="19"/>
      <c r="AB319" s="19"/>
      <c r="AC319" s="54"/>
      <c r="AD319" s="54"/>
      <c r="AE319" s="19"/>
      <c r="AF319" s="19"/>
      <c r="AG319" s="19"/>
      <c r="AH319" s="19"/>
      <c r="AI319" s="19"/>
      <c r="AJ319" s="54"/>
      <c r="AK319" s="54"/>
      <c r="AL319" s="112">
        <f t="shared" si="8"/>
        <v>0</v>
      </c>
      <c r="AM319" s="46">
        <f t="shared" si="9"/>
        <v>0</v>
      </c>
      <c r="AN319" s="46">
        <f>AM319+Juin!AM319</f>
        <v>0</v>
      </c>
    </row>
    <row r="320" spans="1:40" x14ac:dyDescent="0.2">
      <c r="A320" s="156"/>
      <c r="B320" s="159"/>
      <c r="C320" s="93" t="s">
        <v>10</v>
      </c>
      <c r="D320" s="9">
        <f>Juin!AK320+Juin!D320</f>
        <v>0</v>
      </c>
      <c r="E320" s="32">
        <f>Juin!E320-Juin!AK320</f>
        <v>0</v>
      </c>
      <c r="F320" s="162"/>
      <c r="G320" s="90"/>
      <c r="H320" s="56"/>
      <c r="I320" s="56"/>
      <c r="J320" s="13"/>
      <c r="K320" s="13"/>
      <c r="L320" s="13"/>
      <c r="M320" s="13"/>
      <c r="N320" s="13"/>
      <c r="O320" s="56"/>
      <c r="P320" s="56"/>
      <c r="Q320" s="13"/>
      <c r="R320" s="13"/>
      <c r="S320" s="13"/>
      <c r="T320" s="66"/>
      <c r="U320" s="13"/>
      <c r="V320" s="56"/>
      <c r="W320" s="56"/>
      <c r="X320" s="13"/>
      <c r="Y320" s="13"/>
      <c r="Z320" s="13"/>
      <c r="AA320" s="13"/>
      <c r="AB320" s="13"/>
      <c r="AC320" s="56"/>
      <c r="AD320" s="56"/>
      <c r="AE320" s="13"/>
      <c r="AF320" s="13"/>
      <c r="AG320" s="13"/>
      <c r="AH320" s="13"/>
      <c r="AI320" s="13"/>
      <c r="AJ320" s="56"/>
      <c r="AK320" s="56"/>
      <c r="AL320" s="113">
        <f t="shared" si="8"/>
        <v>0</v>
      </c>
      <c r="AM320" s="43">
        <f t="shared" si="9"/>
        <v>0</v>
      </c>
      <c r="AN320" s="43">
        <f>AM320+Juin!AM320</f>
        <v>0</v>
      </c>
    </row>
    <row r="321" spans="1:40" x14ac:dyDescent="0.2">
      <c r="A321" s="156"/>
      <c r="B321" s="159"/>
      <c r="C321" s="93" t="s">
        <v>13</v>
      </c>
      <c r="D321" s="9">
        <f>Juin!AK321+Juin!D321</f>
        <v>0</v>
      </c>
      <c r="E321" s="32">
        <f>Juin!E321-Juin!AK321</f>
        <v>0</v>
      </c>
      <c r="F321" s="162"/>
      <c r="G321" s="90"/>
      <c r="H321" s="56"/>
      <c r="I321" s="56"/>
      <c r="J321" s="13"/>
      <c r="K321" s="13"/>
      <c r="L321" s="13"/>
      <c r="M321" s="13"/>
      <c r="N321" s="13"/>
      <c r="O321" s="56"/>
      <c r="P321" s="56"/>
      <c r="Q321" s="13"/>
      <c r="R321" s="13"/>
      <c r="S321" s="13"/>
      <c r="T321" s="66"/>
      <c r="U321" s="13"/>
      <c r="V321" s="56"/>
      <c r="W321" s="56"/>
      <c r="X321" s="13"/>
      <c r="Y321" s="13"/>
      <c r="Z321" s="13"/>
      <c r="AA321" s="13"/>
      <c r="AB321" s="13"/>
      <c r="AC321" s="56"/>
      <c r="AD321" s="56"/>
      <c r="AE321" s="13"/>
      <c r="AF321" s="13"/>
      <c r="AG321" s="13"/>
      <c r="AH321" s="13"/>
      <c r="AI321" s="13"/>
      <c r="AJ321" s="56"/>
      <c r="AK321" s="56"/>
      <c r="AL321" s="113">
        <f t="shared" si="8"/>
        <v>0</v>
      </c>
      <c r="AM321" s="43">
        <f t="shared" si="9"/>
        <v>0</v>
      </c>
      <c r="AN321" s="43">
        <f>AM321+Juin!AM321</f>
        <v>0</v>
      </c>
    </row>
    <row r="322" spans="1:40" ht="13.5" thickBot="1" x14ac:dyDescent="0.25">
      <c r="A322" s="157"/>
      <c r="B322" s="160"/>
      <c r="C322" s="94" t="s">
        <v>11</v>
      </c>
      <c r="D322" s="24">
        <f>Juin!AK322+Juin!D322</f>
        <v>0</v>
      </c>
      <c r="E322" s="78">
        <f>Juin!E322-Juin!AK322</f>
        <v>0</v>
      </c>
      <c r="F322" s="163"/>
      <c r="G322" s="91"/>
      <c r="H322" s="57"/>
      <c r="I322" s="57"/>
      <c r="J322" s="20"/>
      <c r="K322" s="20"/>
      <c r="L322" s="20"/>
      <c r="M322" s="20"/>
      <c r="N322" s="20"/>
      <c r="O322" s="57"/>
      <c r="P322" s="57"/>
      <c r="Q322" s="20"/>
      <c r="R322" s="20"/>
      <c r="S322" s="20"/>
      <c r="T322" s="67"/>
      <c r="U322" s="20"/>
      <c r="V322" s="57"/>
      <c r="W322" s="57"/>
      <c r="X322" s="20"/>
      <c r="Y322" s="20"/>
      <c r="Z322" s="20"/>
      <c r="AA322" s="20"/>
      <c r="AB322" s="20"/>
      <c r="AC322" s="57"/>
      <c r="AD322" s="57"/>
      <c r="AE322" s="20"/>
      <c r="AF322" s="20"/>
      <c r="AG322" s="20"/>
      <c r="AH322" s="20"/>
      <c r="AI322" s="20"/>
      <c r="AJ322" s="57"/>
      <c r="AK322" s="57"/>
      <c r="AL322" s="114">
        <f t="shared" si="8"/>
        <v>0</v>
      </c>
      <c r="AM322" s="44">
        <f t="shared" si="9"/>
        <v>0</v>
      </c>
      <c r="AN322" s="44">
        <f>AM322+Juin!AM322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Juin!AK323+Juin!D323</f>
        <v>0</v>
      </c>
      <c r="E323" s="70">
        <f>Juin!E323-Juin!AK323</f>
        <v>0</v>
      </c>
      <c r="F323" s="161" t="s">
        <v>39</v>
      </c>
      <c r="G323" s="88"/>
      <c r="H323" s="54"/>
      <c r="I323" s="54"/>
      <c r="J323" s="19"/>
      <c r="K323" s="19"/>
      <c r="L323" s="19"/>
      <c r="M323" s="19"/>
      <c r="N323" s="19"/>
      <c r="O323" s="54"/>
      <c r="P323" s="54"/>
      <c r="Q323" s="19"/>
      <c r="R323" s="19"/>
      <c r="S323" s="19"/>
      <c r="T323" s="64"/>
      <c r="U323" s="19"/>
      <c r="V323" s="54"/>
      <c r="W323" s="54"/>
      <c r="X323" s="19"/>
      <c r="Y323" s="19"/>
      <c r="Z323" s="19"/>
      <c r="AA323" s="19"/>
      <c r="AB323" s="19"/>
      <c r="AC323" s="54"/>
      <c r="AD323" s="54"/>
      <c r="AE323" s="19"/>
      <c r="AF323" s="19"/>
      <c r="AG323" s="19"/>
      <c r="AH323" s="19"/>
      <c r="AI323" s="19"/>
      <c r="AJ323" s="54"/>
      <c r="AK323" s="54"/>
      <c r="AL323" s="112">
        <f t="shared" ref="AL323:AL382" si="10">SUM(G323:AK323)</f>
        <v>0</v>
      </c>
      <c r="AM323" s="46">
        <f t="shared" si="9"/>
        <v>0</v>
      </c>
      <c r="AN323" s="46">
        <f>AM323+Juin!AM323</f>
        <v>0</v>
      </c>
    </row>
    <row r="324" spans="1:40" x14ac:dyDescent="0.2">
      <c r="A324" s="156"/>
      <c r="B324" s="159"/>
      <c r="C324" s="93" t="s">
        <v>10</v>
      </c>
      <c r="D324" s="9">
        <f>Juin!AK324+Juin!D324</f>
        <v>0</v>
      </c>
      <c r="E324" s="32">
        <f>Juin!E324-Juin!AK324</f>
        <v>0</v>
      </c>
      <c r="F324" s="162"/>
      <c r="G324" s="90"/>
      <c r="H324" s="56"/>
      <c r="I324" s="56"/>
      <c r="J324" s="13"/>
      <c r="K324" s="13"/>
      <c r="L324" s="13"/>
      <c r="M324" s="13"/>
      <c r="N324" s="13"/>
      <c r="O324" s="56"/>
      <c r="P324" s="56"/>
      <c r="Q324" s="13"/>
      <c r="R324" s="13"/>
      <c r="S324" s="13"/>
      <c r="T324" s="66"/>
      <c r="U324" s="13"/>
      <c r="V324" s="56"/>
      <c r="W324" s="56"/>
      <c r="X324" s="13"/>
      <c r="Y324" s="13"/>
      <c r="Z324" s="13"/>
      <c r="AA324" s="13"/>
      <c r="AB324" s="13"/>
      <c r="AC324" s="56"/>
      <c r="AD324" s="56"/>
      <c r="AE324" s="13"/>
      <c r="AF324" s="13"/>
      <c r="AG324" s="13"/>
      <c r="AH324" s="13"/>
      <c r="AI324" s="13"/>
      <c r="AJ324" s="56"/>
      <c r="AK324" s="56"/>
      <c r="AL324" s="113">
        <f t="shared" si="10"/>
        <v>0</v>
      </c>
      <c r="AM324" s="43">
        <f t="shared" ref="AM324:AM382" si="11">H324+O324+V324+AC324+AJ324</f>
        <v>0</v>
      </c>
      <c r="AN324" s="43">
        <f>AM324+Juin!AM324</f>
        <v>0</v>
      </c>
    </row>
    <row r="325" spans="1:40" x14ac:dyDescent="0.2">
      <c r="A325" s="156"/>
      <c r="B325" s="159"/>
      <c r="C325" s="93" t="s">
        <v>13</v>
      </c>
      <c r="D325" s="9">
        <f>Juin!AK325+Juin!D325</f>
        <v>0</v>
      </c>
      <c r="E325" s="32">
        <f>Juin!E325-Juin!AK325</f>
        <v>0</v>
      </c>
      <c r="F325" s="162"/>
      <c r="G325" s="90"/>
      <c r="H325" s="56"/>
      <c r="I325" s="56"/>
      <c r="J325" s="13"/>
      <c r="K325" s="13"/>
      <c r="L325" s="13"/>
      <c r="M325" s="13"/>
      <c r="N325" s="13"/>
      <c r="O325" s="56"/>
      <c r="P325" s="56"/>
      <c r="Q325" s="13"/>
      <c r="R325" s="13"/>
      <c r="S325" s="13"/>
      <c r="T325" s="66"/>
      <c r="U325" s="13"/>
      <c r="V325" s="56"/>
      <c r="W325" s="56"/>
      <c r="X325" s="13"/>
      <c r="Y325" s="13"/>
      <c r="Z325" s="13"/>
      <c r="AA325" s="13"/>
      <c r="AB325" s="13"/>
      <c r="AC325" s="56"/>
      <c r="AD325" s="56"/>
      <c r="AE325" s="13"/>
      <c r="AF325" s="13"/>
      <c r="AG325" s="13"/>
      <c r="AH325" s="13"/>
      <c r="AI325" s="13"/>
      <c r="AJ325" s="56"/>
      <c r="AK325" s="56"/>
      <c r="AL325" s="113">
        <f t="shared" si="10"/>
        <v>0</v>
      </c>
      <c r="AM325" s="43">
        <f t="shared" si="11"/>
        <v>0</v>
      </c>
      <c r="AN325" s="43">
        <f>AM325+Juin!AM325</f>
        <v>0</v>
      </c>
    </row>
    <row r="326" spans="1:40" ht="13.5" thickBot="1" x14ac:dyDescent="0.25">
      <c r="A326" s="157"/>
      <c r="B326" s="160"/>
      <c r="C326" s="94" t="s">
        <v>11</v>
      </c>
      <c r="D326" s="24">
        <f>Juin!AK326+Juin!D326</f>
        <v>0</v>
      </c>
      <c r="E326" s="78">
        <f>Juin!E326-Juin!AK326</f>
        <v>0</v>
      </c>
      <c r="F326" s="163"/>
      <c r="G326" s="91"/>
      <c r="H326" s="57"/>
      <c r="I326" s="57"/>
      <c r="J326" s="20"/>
      <c r="K326" s="20"/>
      <c r="L326" s="20"/>
      <c r="M326" s="20"/>
      <c r="N326" s="20"/>
      <c r="O326" s="57"/>
      <c r="P326" s="57"/>
      <c r="Q326" s="20"/>
      <c r="R326" s="20"/>
      <c r="S326" s="20"/>
      <c r="T326" s="67"/>
      <c r="U326" s="20"/>
      <c r="V326" s="57"/>
      <c r="W326" s="57"/>
      <c r="X326" s="20"/>
      <c r="Y326" s="20"/>
      <c r="Z326" s="20"/>
      <c r="AA326" s="20"/>
      <c r="AB326" s="20"/>
      <c r="AC326" s="57"/>
      <c r="AD326" s="57"/>
      <c r="AE326" s="20"/>
      <c r="AF326" s="20"/>
      <c r="AG326" s="20"/>
      <c r="AH326" s="20"/>
      <c r="AI326" s="20"/>
      <c r="AJ326" s="57"/>
      <c r="AK326" s="57"/>
      <c r="AL326" s="114">
        <f t="shared" si="10"/>
        <v>0</v>
      </c>
      <c r="AM326" s="44">
        <f t="shared" si="11"/>
        <v>0</v>
      </c>
      <c r="AN326" s="44">
        <f>AM326+Juin!AM326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Juin!AK327+Juin!D327</f>
        <v>0</v>
      </c>
      <c r="E327" s="70">
        <f>Juin!E327-Juin!AK327</f>
        <v>30</v>
      </c>
      <c r="F327" s="161" t="s">
        <v>21</v>
      </c>
      <c r="G327" s="88"/>
      <c r="H327" s="54"/>
      <c r="I327" s="54"/>
      <c r="J327" s="19"/>
      <c r="K327" s="19"/>
      <c r="L327" s="19"/>
      <c r="M327" s="19"/>
      <c r="N327" s="19"/>
      <c r="O327" s="54"/>
      <c r="P327" s="54"/>
      <c r="Q327" s="19">
        <v>1</v>
      </c>
      <c r="R327" s="19">
        <v>1</v>
      </c>
      <c r="S327" s="19">
        <v>1</v>
      </c>
      <c r="T327" s="64"/>
      <c r="U327" s="19">
        <v>1</v>
      </c>
      <c r="V327" s="54">
        <v>1</v>
      </c>
      <c r="W327" s="54"/>
      <c r="X327" s="19">
        <v>1</v>
      </c>
      <c r="Y327" s="19">
        <v>1</v>
      </c>
      <c r="Z327" s="19">
        <v>1</v>
      </c>
      <c r="AA327" s="19">
        <v>1</v>
      </c>
      <c r="AB327" s="19">
        <v>1</v>
      </c>
      <c r="AC327" s="54">
        <v>1</v>
      </c>
      <c r="AD327" s="54"/>
      <c r="AE327" s="19">
        <v>1</v>
      </c>
      <c r="AF327" s="19">
        <v>1</v>
      </c>
      <c r="AG327" s="19">
        <v>1</v>
      </c>
      <c r="AH327" s="19">
        <v>1</v>
      </c>
      <c r="AI327" s="19">
        <v>1</v>
      </c>
      <c r="AJ327" s="54">
        <v>1</v>
      </c>
      <c r="AK327" s="54"/>
      <c r="AL327" s="112">
        <f t="shared" si="10"/>
        <v>17</v>
      </c>
      <c r="AM327" s="46">
        <f t="shared" si="11"/>
        <v>3</v>
      </c>
      <c r="AN327" s="46">
        <f>AM327+Juin!AM327</f>
        <v>3</v>
      </c>
    </row>
    <row r="328" spans="1:40" x14ac:dyDescent="0.2">
      <c r="A328" s="156"/>
      <c r="B328" s="159"/>
      <c r="C328" s="93" t="s">
        <v>10</v>
      </c>
      <c r="D328" s="9">
        <f>Juin!AK328+Juin!D328</f>
        <v>0</v>
      </c>
      <c r="E328" s="32">
        <f>Juin!E328-Juin!AK328</f>
        <v>0</v>
      </c>
      <c r="F328" s="162"/>
      <c r="G328" s="90"/>
      <c r="H328" s="56"/>
      <c r="I328" s="56"/>
      <c r="J328" s="13"/>
      <c r="K328" s="13"/>
      <c r="L328" s="13"/>
      <c r="M328" s="13"/>
      <c r="N328" s="13"/>
      <c r="O328" s="56"/>
      <c r="P328" s="56"/>
      <c r="Q328" s="13"/>
      <c r="R328" s="13"/>
      <c r="S328" s="13"/>
      <c r="T328" s="66"/>
      <c r="U328" s="13"/>
      <c r="V328" s="56"/>
      <c r="W328" s="56"/>
      <c r="X328" s="13"/>
      <c r="Y328" s="13"/>
      <c r="Z328" s="13"/>
      <c r="AA328" s="13"/>
      <c r="AB328" s="13"/>
      <c r="AC328" s="56"/>
      <c r="AD328" s="56"/>
      <c r="AE328" s="13"/>
      <c r="AF328" s="13"/>
      <c r="AG328" s="13"/>
      <c r="AH328" s="13"/>
      <c r="AI328" s="13"/>
      <c r="AJ328" s="56"/>
      <c r="AK328" s="56"/>
      <c r="AL328" s="113">
        <f t="shared" si="10"/>
        <v>0</v>
      </c>
      <c r="AM328" s="43">
        <f t="shared" si="11"/>
        <v>0</v>
      </c>
      <c r="AN328" s="43">
        <f>AM328+Juin!AM328</f>
        <v>0</v>
      </c>
    </row>
    <row r="329" spans="1:40" x14ac:dyDescent="0.2">
      <c r="A329" s="156"/>
      <c r="B329" s="159"/>
      <c r="C329" s="93" t="s">
        <v>13</v>
      </c>
      <c r="D329" s="9">
        <f>Juin!AK329+Juin!D329</f>
        <v>0</v>
      </c>
      <c r="E329" s="32">
        <f>Juin!E329-Juin!AK329</f>
        <v>0</v>
      </c>
      <c r="F329" s="162"/>
      <c r="G329" s="90"/>
      <c r="H329" s="56"/>
      <c r="I329" s="56"/>
      <c r="J329" s="13"/>
      <c r="K329" s="13"/>
      <c r="L329" s="13"/>
      <c r="M329" s="13"/>
      <c r="N329" s="13"/>
      <c r="O329" s="56"/>
      <c r="P329" s="56"/>
      <c r="Q329" s="13"/>
      <c r="R329" s="13"/>
      <c r="S329" s="13"/>
      <c r="T329" s="66"/>
      <c r="U329" s="13"/>
      <c r="V329" s="56"/>
      <c r="W329" s="56"/>
      <c r="X329" s="13"/>
      <c r="Y329" s="13"/>
      <c r="Z329" s="13"/>
      <c r="AA329" s="13"/>
      <c r="AB329" s="13"/>
      <c r="AC329" s="56"/>
      <c r="AD329" s="56"/>
      <c r="AE329" s="13"/>
      <c r="AF329" s="13"/>
      <c r="AG329" s="13"/>
      <c r="AH329" s="13"/>
      <c r="AI329" s="13"/>
      <c r="AJ329" s="56"/>
      <c r="AK329" s="56"/>
      <c r="AL329" s="113">
        <f t="shared" si="10"/>
        <v>0</v>
      </c>
      <c r="AM329" s="43">
        <f t="shared" si="11"/>
        <v>0</v>
      </c>
      <c r="AN329" s="43">
        <f>AM329+Juin!AM329</f>
        <v>0</v>
      </c>
    </row>
    <row r="330" spans="1:40" ht="13.5" thickBot="1" x14ac:dyDescent="0.25">
      <c r="A330" s="157"/>
      <c r="B330" s="160"/>
      <c r="C330" s="94" t="s">
        <v>11</v>
      </c>
      <c r="D330" s="24">
        <f>Juin!AK330+Juin!D330</f>
        <v>0</v>
      </c>
      <c r="E330" s="78">
        <f>Juin!E330-Juin!AK330</f>
        <v>0</v>
      </c>
      <c r="F330" s="163"/>
      <c r="G330" s="91"/>
      <c r="H330" s="57"/>
      <c r="I330" s="57"/>
      <c r="J330" s="20"/>
      <c r="K330" s="20"/>
      <c r="L330" s="20"/>
      <c r="M330" s="20"/>
      <c r="N330" s="20"/>
      <c r="O330" s="57"/>
      <c r="P330" s="57"/>
      <c r="Q330" s="20"/>
      <c r="R330" s="20"/>
      <c r="S330" s="20"/>
      <c r="T330" s="67"/>
      <c r="U330" s="20"/>
      <c r="V330" s="57"/>
      <c r="W330" s="57"/>
      <c r="X330" s="20"/>
      <c r="Y330" s="20"/>
      <c r="Z330" s="20"/>
      <c r="AA330" s="20"/>
      <c r="AB330" s="20"/>
      <c r="AC330" s="57"/>
      <c r="AD330" s="57"/>
      <c r="AE330" s="20"/>
      <c r="AF330" s="20"/>
      <c r="AG330" s="20"/>
      <c r="AH330" s="20"/>
      <c r="AI330" s="20"/>
      <c r="AJ330" s="57"/>
      <c r="AK330" s="57"/>
      <c r="AL330" s="114">
        <f t="shared" si="10"/>
        <v>0</v>
      </c>
      <c r="AM330" s="44">
        <f t="shared" si="11"/>
        <v>0</v>
      </c>
      <c r="AN330" s="44">
        <f>AM330+Juin!AM330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Juin!AK331+Juin!D331</f>
        <v>0</v>
      </c>
      <c r="E331" s="70">
        <f>Juin!E331-Juin!AK331</f>
        <v>0</v>
      </c>
      <c r="F331" s="164" t="s">
        <v>70</v>
      </c>
      <c r="G331" s="88"/>
      <c r="H331" s="54"/>
      <c r="I331" s="54"/>
      <c r="J331" s="19"/>
      <c r="K331" s="19"/>
      <c r="L331" s="19"/>
      <c r="M331" s="19"/>
      <c r="N331" s="19"/>
      <c r="O331" s="54"/>
      <c r="P331" s="54"/>
      <c r="Q331" s="19"/>
      <c r="R331" s="19"/>
      <c r="S331" s="19"/>
      <c r="T331" s="64"/>
      <c r="U331" s="19"/>
      <c r="V331" s="54"/>
      <c r="W331" s="54"/>
      <c r="X331" s="19"/>
      <c r="Y331" s="19"/>
      <c r="Z331" s="19"/>
      <c r="AA331" s="19"/>
      <c r="AB331" s="19"/>
      <c r="AC331" s="54"/>
      <c r="AD331" s="54"/>
      <c r="AE331" s="19"/>
      <c r="AF331" s="19"/>
      <c r="AG331" s="19"/>
      <c r="AH331" s="19"/>
      <c r="AI331" s="19"/>
      <c r="AJ331" s="54"/>
      <c r="AK331" s="54"/>
      <c r="AL331" s="112">
        <f t="shared" si="10"/>
        <v>0</v>
      </c>
      <c r="AM331" s="46">
        <f t="shared" si="11"/>
        <v>0</v>
      </c>
      <c r="AN331" s="46">
        <f>AM331+Juin!AM331</f>
        <v>0</v>
      </c>
    </row>
    <row r="332" spans="1:40" x14ac:dyDescent="0.2">
      <c r="A332" s="156"/>
      <c r="B332" s="159"/>
      <c r="C332" s="93" t="s">
        <v>10</v>
      </c>
      <c r="D332" s="9">
        <f>Juin!AK332+Juin!D332</f>
        <v>0</v>
      </c>
      <c r="E332" s="32">
        <f>Juin!E332-Juin!AK332</f>
        <v>0</v>
      </c>
      <c r="F332" s="162"/>
      <c r="G332" s="90"/>
      <c r="H332" s="56"/>
      <c r="I332" s="56"/>
      <c r="J332" s="13"/>
      <c r="K332" s="13"/>
      <c r="L332" s="13"/>
      <c r="M332" s="13"/>
      <c r="N332" s="13"/>
      <c r="O332" s="56"/>
      <c r="P332" s="56"/>
      <c r="Q332" s="13"/>
      <c r="R332" s="13"/>
      <c r="S332" s="13"/>
      <c r="T332" s="66"/>
      <c r="U332" s="13"/>
      <c r="V332" s="56"/>
      <c r="W332" s="56"/>
      <c r="X332" s="13"/>
      <c r="Y332" s="13"/>
      <c r="Z332" s="13"/>
      <c r="AA332" s="13"/>
      <c r="AB332" s="13"/>
      <c r="AC332" s="56"/>
      <c r="AD332" s="56"/>
      <c r="AE332" s="13"/>
      <c r="AF332" s="13"/>
      <c r="AG332" s="13"/>
      <c r="AH332" s="13"/>
      <c r="AI332" s="13"/>
      <c r="AJ332" s="56"/>
      <c r="AK332" s="56"/>
      <c r="AL332" s="113">
        <f t="shared" si="10"/>
        <v>0</v>
      </c>
      <c r="AM332" s="43">
        <f t="shared" si="11"/>
        <v>0</v>
      </c>
      <c r="AN332" s="43">
        <f>AM332+Juin!AM332</f>
        <v>0</v>
      </c>
    </row>
    <row r="333" spans="1:40" x14ac:dyDescent="0.2">
      <c r="A333" s="156"/>
      <c r="B333" s="159"/>
      <c r="C333" s="93" t="s">
        <v>13</v>
      </c>
      <c r="D333" s="9">
        <f>Juin!AK333+Juin!D333</f>
        <v>0</v>
      </c>
      <c r="E333" s="32">
        <f>Juin!E333-Juin!AK333</f>
        <v>0</v>
      </c>
      <c r="F333" s="162"/>
      <c r="G333" s="90"/>
      <c r="H333" s="56"/>
      <c r="I333" s="56"/>
      <c r="J333" s="13"/>
      <c r="K333" s="13"/>
      <c r="L333" s="13"/>
      <c r="M333" s="13"/>
      <c r="N333" s="13"/>
      <c r="O333" s="56"/>
      <c r="P333" s="56"/>
      <c r="Q333" s="13"/>
      <c r="R333" s="13"/>
      <c r="S333" s="13"/>
      <c r="T333" s="66"/>
      <c r="U333" s="13"/>
      <c r="V333" s="56"/>
      <c r="W333" s="56"/>
      <c r="X333" s="13"/>
      <c r="Y333" s="13"/>
      <c r="Z333" s="13"/>
      <c r="AA333" s="13"/>
      <c r="AB333" s="13"/>
      <c r="AC333" s="56"/>
      <c r="AD333" s="56"/>
      <c r="AE333" s="13"/>
      <c r="AF333" s="13"/>
      <c r="AG333" s="13"/>
      <c r="AH333" s="13"/>
      <c r="AI333" s="13"/>
      <c r="AJ333" s="56"/>
      <c r="AK333" s="56"/>
      <c r="AL333" s="113">
        <f t="shared" si="10"/>
        <v>0</v>
      </c>
      <c r="AM333" s="43">
        <f t="shared" si="11"/>
        <v>0</v>
      </c>
      <c r="AN333" s="43">
        <f>AM333+Juin!AM333</f>
        <v>0</v>
      </c>
    </row>
    <row r="334" spans="1:40" ht="13.5" thickBot="1" x14ac:dyDescent="0.25">
      <c r="A334" s="157"/>
      <c r="B334" s="160"/>
      <c r="C334" s="94" t="s">
        <v>11</v>
      </c>
      <c r="D334" s="24">
        <f>Juin!AK334+Juin!D334</f>
        <v>0</v>
      </c>
      <c r="E334" s="78">
        <f>Juin!E334-Juin!AK334</f>
        <v>0</v>
      </c>
      <c r="F334" s="163"/>
      <c r="G334" s="91"/>
      <c r="H334" s="57"/>
      <c r="I334" s="57"/>
      <c r="J334" s="20"/>
      <c r="K334" s="20"/>
      <c r="L334" s="20"/>
      <c r="M334" s="20"/>
      <c r="N334" s="20"/>
      <c r="O334" s="57"/>
      <c r="P334" s="57"/>
      <c r="Q334" s="20"/>
      <c r="R334" s="20"/>
      <c r="S334" s="20"/>
      <c r="T334" s="67"/>
      <c r="U334" s="20"/>
      <c r="V334" s="57"/>
      <c r="W334" s="57"/>
      <c r="X334" s="20"/>
      <c r="Y334" s="20"/>
      <c r="Z334" s="20"/>
      <c r="AA334" s="20"/>
      <c r="AB334" s="20"/>
      <c r="AC334" s="57"/>
      <c r="AD334" s="57"/>
      <c r="AE334" s="20"/>
      <c r="AF334" s="20"/>
      <c r="AG334" s="20"/>
      <c r="AH334" s="20"/>
      <c r="AI334" s="20"/>
      <c r="AJ334" s="57"/>
      <c r="AK334" s="57"/>
      <c r="AL334" s="114">
        <f t="shared" si="10"/>
        <v>0</v>
      </c>
      <c r="AM334" s="44">
        <f t="shared" si="11"/>
        <v>0</v>
      </c>
      <c r="AN334" s="44">
        <f>AM334+Juin!AM334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Juin!AK335+Juin!D335</f>
        <v>0</v>
      </c>
      <c r="E335" s="70">
        <f>Juin!E335-Juin!AK335</f>
        <v>30</v>
      </c>
      <c r="F335" s="164" t="s">
        <v>9</v>
      </c>
      <c r="G335" s="88"/>
      <c r="H335" s="54"/>
      <c r="I335" s="54"/>
      <c r="J335" s="19"/>
      <c r="K335" s="19"/>
      <c r="L335" s="19"/>
      <c r="M335" s="19"/>
      <c r="N335" s="19"/>
      <c r="O335" s="54"/>
      <c r="P335" s="54"/>
      <c r="Q335" s="19"/>
      <c r="R335" s="19"/>
      <c r="S335" s="19"/>
      <c r="T335" s="64"/>
      <c r="U335" s="19"/>
      <c r="V335" s="54"/>
      <c r="W335" s="54"/>
      <c r="X335" s="19"/>
      <c r="Y335" s="19"/>
      <c r="Z335" s="19"/>
      <c r="AA335" s="19"/>
      <c r="AB335" s="19"/>
      <c r="AC335" s="54"/>
      <c r="AD335" s="54"/>
      <c r="AE335" s="19"/>
      <c r="AF335" s="19"/>
      <c r="AG335" s="19"/>
      <c r="AH335" s="19"/>
      <c r="AI335" s="19"/>
      <c r="AJ335" s="54"/>
      <c r="AK335" s="54"/>
      <c r="AL335" s="112">
        <f t="shared" si="10"/>
        <v>0</v>
      </c>
      <c r="AM335" s="46">
        <f t="shared" si="11"/>
        <v>0</v>
      </c>
      <c r="AN335" s="46">
        <f>AM335+Juin!AM335</f>
        <v>0</v>
      </c>
    </row>
    <row r="336" spans="1:40" x14ac:dyDescent="0.2">
      <c r="A336" s="156"/>
      <c r="B336" s="159"/>
      <c r="C336" s="93" t="s">
        <v>10</v>
      </c>
      <c r="D336" s="9">
        <f>Juin!AK336+Juin!D336</f>
        <v>0</v>
      </c>
      <c r="E336" s="32">
        <f>Juin!E336-Juin!AK336</f>
        <v>0</v>
      </c>
      <c r="F336" s="162"/>
      <c r="G336" s="90"/>
      <c r="H336" s="56"/>
      <c r="I336" s="56"/>
      <c r="J336" s="13"/>
      <c r="K336" s="13"/>
      <c r="L336" s="13"/>
      <c r="M336" s="13"/>
      <c r="N336" s="13"/>
      <c r="O336" s="56"/>
      <c r="P336" s="56"/>
      <c r="Q336" s="13"/>
      <c r="R336" s="13"/>
      <c r="S336" s="13"/>
      <c r="T336" s="66"/>
      <c r="U336" s="13"/>
      <c r="V336" s="56"/>
      <c r="W336" s="56"/>
      <c r="X336" s="13"/>
      <c r="Y336" s="13"/>
      <c r="Z336" s="13"/>
      <c r="AA336" s="13"/>
      <c r="AB336" s="13"/>
      <c r="AC336" s="56"/>
      <c r="AD336" s="56"/>
      <c r="AE336" s="13"/>
      <c r="AF336" s="13"/>
      <c r="AG336" s="13"/>
      <c r="AH336" s="13"/>
      <c r="AI336" s="13"/>
      <c r="AJ336" s="56"/>
      <c r="AK336" s="56"/>
      <c r="AL336" s="113">
        <f t="shared" si="10"/>
        <v>0</v>
      </c>
      <c r="AM336" s="43">
        <f t="shared" si="11"/>
        <v>0</v>
      </c>
      <c r="AN336" s="43">
        <f>AM336+Juin!AM336</f>
        <v>0</v>
      </c>
    </row>
    <row r="337" spans="1:40" x14ac:dyDescent="0.2">
      <c r="A337" s="156"/>
      <c r="B337" s="159"/>
      <c r="C337" s="93" t="s">
        <v>13</v>
      </c>
      <c r="D337" s="9">
        <f>Juin!AK337+Juin!D337</f>
        <v>0</v>
      </c>
      <c r="E337" s="32">
        <f>Juin!E337-Juin!AK337</f>
        <v>0</v>
      </c>
      <c r="F337" s="162"/>
      <c r="G337" s="90"/>
      <c r="H337" s="56"/>
      <c r="I337" s="56"/>
      <c r="J337" s="13"/>
      <c r="K337" s="13"/>
      <c r="L337" s="13"/>
      <c r="M337" s="13"/>
      <c r="N337" s="13"/>
      <c r="O337" s="56"/>
      <c r="P337" s="56"/>
      <c r="Q337" s="13"/>
      <c r="R337" s="13"/>
      <c r="S337" s="13"/>
      <c r="T337" s="66"/>
      <c r="U337" s="13"/>
      <c r="V337" s="56"/>
      <c r="W337" s="56"/>
      <c r="X337" s="13"/>
      <c r="Y337" s="13"/>
      <c r="Z337" s="13"/>
      <c r="AA337" s="13"/>
      <c r="AB337" s="13"/>
      <c r="AC337" s="56"/>
      <c r="AD337" s="56"/>
      <c r="AE337" s="13"/>
      <c r="AF337" s="13"/>
      <c r="AG337" s="13"/>
      <c r="AH337" s="13"/>
      <c r="AI337" s="13"/>
      <c r="AJ337" s="56"/>
      <c r="AK337" s="56"/>
      <c r="AL337" s="113">
        <f t="shared" si="10"/>
        <v>0</v>
      </c>
      <c r="AM337" s="43">
        <f t="shared" si="11"/>
        <v>0</v>
      </c>
      <c r="AN337" s="43">
        <f>AM337+Juin!AM337</f>
        <v>0</v>
      </c>
    </row>
    <row r="338" spans="1:40" ht="13.5" thickBot="1" x14ac:dyDescent="0.25">
      <c r="A338" s="157"/>
      <c r="B338" s="160"/>
      <c r="C338" s="94" t="s">
        <v>11</v>
      </c>
      <c r="D338" s="24">
        <f>Juin!AK338+Juin!D338</f>
        <v>0</v>
      </c>
      <c r="E338" s="78">
        <f>Juin!E338-Juin!AK338</f>
        <v>0</v>
      </c>
      <c r="F338" s="163"/>
      <c r="G338" s="91"/>
      <c r="H338" s="57"/>
      <c r="I338" s="57"/>
      <c r="J338" s="20"/>
      <c r="K338" s="20"/>
      <c r="L338" s="20"/>
      <c r="M338" s="20"/>
      <c r="N338" s="20"/>
      <c r="O338" s="57"/>
      <c r="P338" s="57"/>
      <c r="Q338" s="20"/>
      <c r="R338" s="20"/>
      <c r="S338" s="20"/>
      <c r="T338" s="67"/>
      <c r="U338" s="20"/>
      <c r="V338" s="57"/>
      <c r="W338" s="57"/>
      <c r="X338" s="20"/>
      <c r="Y338" s="20"/>
      <c r="Z338" s="20"/>
      <c r="AA338" s="20"/>
      <c r="AB338" s="20"/>
      <c r="AC338" s="57"/>
      <c r="AD338" s="57"/>
      <c r="AE338" s="20"/>
      <c r="AF338" s="20"/>
      <c r="AG338" s="20"/>
      <c r="AH338" s="20"/>
      <c r="AI338" s="20"/>
      <c r="AJ338" s="57"/>
      <c r="AK338" s="57"/>
      <c r="AL338" s="114">
        <f t="shared" si="10"/>
        <v>0</v>
      </c>
      <c r="AM338" s="44">
        <f t="shared" si="11"/>
        <v>0</v>
      </c>
      <c r="AN338" s="44">
        <f>AM338+Juin!AM338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Juin!AK339+Juin!D339</f>
        <v>0</v>
      </c>
      <c r="E339" s="70">
        <f>Juin!E339-Juin!AK339</f>
        <v>30</v>
      </c>
      <c r="F339" s="164" t="s">
        <v>9</v>
      </c>
      <c r="G339" s="88"/>
      <c r="H339" s="54"/>
      <c r="I339" s="54"/>
      <c r="J339" s="19"/>
      <c r="K339" s="19"/>
      <c r="L339" s="19"/>
      <c r="M339" s="19"/>
      <c r="N339" s="19"/>
      <c r="O339" s="54"/>
      <c r="P339" s="54"/>
      <c r="Q339" s="19"/>
      <c r="R339" s="19"/>
      <c r="S339" s="19"/>
      <c r="T339" s="64"/>
      <c r="U339" s="19"/>
      <c r="V339" s="54"/>
      <c r="W339" s="54"/>
      <c r="X339" s="19"/>
      <c r="Y339" s="19"/>
      <c r="Z339" s="19"/>
      <c r="AA339" s="19"/>
      <c r="AB339" s="19"/>
      <c r="AC339" s="54"/>
      <c r="AD339" s="54"/>
      <c r="AE339" s="19"/>
      <c r="AF339" s="19"/>
      <c r="AG339" s="19"/>
      <c r="AH339" s="19"/>
      <c r="AI339" s="19"/>
      <c r="AJ339" s="54"/>
      <c r="AK339" s="54"/>
      <c r="AL339" s="112">
        <f t="shared" si="10"/>
        <v>0</v>
      </c>
      <c r="AM339" s="46">
        <f t="shared" si="11"/>
        <v>0</v>
      </c>
      <c r="AN339" s="46">
        <f>AM339+Juin!AM339</f>
        <v>0</v>
      </c>
    </row>
    <row r="340" spans="1:40" x14ac:dyDescent="0.2">
      <c r="A340" s="156"/>
      <c r="B340" s="159"/>
      <c r="C340" s="93" t="s">
        <v>10</v>
      </c>
      <c r="D340" s="9">
        <f>Juin!AK340+Juin!D340</f>
        <v>0</v>
      </c>
      <c r="E340" s="32">
        <f>Juin!E340-Juin!AK340</f>
        <v>0</v>
      </c>
      <c r="F340" s="162"/>
      <c r="G340" s="90"/>
      <c r="H340" s="56"/>
      <c r="I340" s="56"/>
      <c r="J340" s="13"/>
      <c r="K340" s="13"/>
      <c r="L340" s="13"/>
      <c r="M340" s="13"/>
      <c r="N340" s="13"/>
      <c r="O340" s="56"/>
      <c r="P340" s="56"/>
      <c r="Q340" s="13"/>
      <c r="R340" s="13"/>
      <c r="S340" s="13"/>
      <c r="T340" s="66"/>
      <c r="U340" s="13"/>
      <c r="V340" s="56"/>
      <c r="W340" s="56"/>
      <c r="X340" s="13"/>
      <c r="Y340" s="13"/>
      <c r="Z340" s="13"/>
      <c r="AA340" s="13"/>
      <c r="AB340" s="13"/>
      <c r="AC340" s="56"/>
      <c r="AD340" s="56"/>
      <c r="AE340" s="13"/>
      <c r="AF340" s="13"/>
      <c r="AG340" s="13"/>
      <c r="AH340" s="13"/>
      <c r="AI340" s="13"/>
      <c r="AJ340" s="56"/>
      <c r="AK340" s="56"/>
      <c r="AL340" s="113">
        <f t="shared" si="10"/>
        <v>0</v>
      </c>
      <c r="AM340" s="43">
        <f t="shared" si="11"/>
        <v>0</v>
      </c>
      <c r="AN340" s="43">
        <f>AM340+Juin!AM340</f>
        <v>0</v>
      </c>
    </row>
    <row r="341" spans="1:40" x14ac:dyDescent="0.2">
      <c r="A341" s="156"/>
      <c r="B341" s="159"/>
      <c r="C341" s="93" t="s">
        <v>13</v>
      </c>
      <c r="D341" s="9">
        <f>Juin!AK341+Juin!D341</f>
        <v>0</v>
      </c>
      <c r="E341" s="32">
        <f>Juin!E341-Juin!AK341</f>
        <v>0</v>
      </c>
      <c r="F341" s="162"/>
      <c r="G341" s="90"/>
      <c r="H341" s="56"/>
      <c r="I341" s="56"/>
      <c r="J341" s="13"/>
      <c r="K341" s="13"/>
      <c r="L341" s="13"/>
      <c r="M341" s="13"/>
      <c r="N341" s="13"/>
      <c r="O341" s="56"/>
      <c r="P341" s="56"/>
      <c r="Q341" s="13"/>
      <c r="R341" s="13"/>
      <c r="S341" s="13"/>
      <c r="T341" s="66"/>
      <c r="U341" s="13"/>
      <c r="V341" s="56"/>
      <c r="W341" s="56"/>
      <c r="X341" s="13"/>
      <c r="Y341" s="13"/>
      <c r="Z341" s="13"/>
      <c r="AA341" s="13"/>
      <c r="AB341" s="13"/>
      <c r="AC341" s="56"/>
      <c r="AD341" s="56"/>
      <c r="AE341" s="13"/>
      <c r="AF341" s="13"/>
      <c r="AG341" s="13"/>
      <c r="AH341" s="13"/>
      <c r="AI341" s="13"/>
      <c r="AJ341" s="56"/>
      <c r="AK341" s="56"/>
      <c r="AL341" s="113">
        <f t="shared" si="10"/>
        <v>0</v>
      </c>
      <c r="AM341" s="43">
        <f t="shared" si="11"/>
        <v>0</v>
      </c>
      <c r="AN341" s="43">
        <f>AM341+Juin!AM341</f>
        <v>0</v>
      </c>
    </row>
    <row r="342" spans="1:40" ht="13.5" thickBot="1" x14ac:dyDescent="0.25">
      <c r="A342" s="157"/>
      <c r="B342" s="160"/>
      <c r="C342" s="94" t="s">
        <v>11</v>
      </c>
      <c r="D342" s="24">
        <f>Juin!AK342+Juin!D342</f>
        <v>0</v>
      </c>
      <c r="E342" s="78">
        <f>Juin!E342-Juin!AK342</f>
        <v>0</v>
      </c>
      <c r="F342" s="163"/>
      <c r="G342" s="91"/>
      <c r="H342" s="57"/>
      <c r="I342" s="57"/>
      <c r="J342" s="20"/>
      <c r="K342" s="20"/>
      <c r="L342" s="20"/>
      <c r="M342" s="20"/>
      <c r="N342" s="20"/>
      <c r="O342" s="57"/>
      <c r="P342" s="57"/>
      <c r="Q342" s="20"/>
      <c r="R342" s="20"/>
      <c r="S342" s="20"/>
      <c r="T342" s="67"/>
      <c r="U342" s="20"/>
      <c r="V342" s="57"/>
      <c r="W342" s="57"/>
      <c r="X342" s="20"/>
      <c r="Y342" s="20"/>
      <c r="Z342" s="20"/>
      <c r="AA342" s="20"/>
      <c r="AB342" s="20"/>
      <c r="AC342" s="57"/>
      <c r="AD342" s="57"/>
      <c r="AE342" s="20"/>
      <c r="AF342" s="20"/>
      <c r="AG342" s="20"/>
      <c r="AH342" s="20"/>
      <c r="AI342" s="20"/>
      <c r="AJ342" s="57"/>
      <c r="AK342" s="57"/>
      <c r="AL342" s="114">
        <f t="shared" si="10"/>
        <v>0</v>
      </c>
      <c r="AM342" s="44">
        <f t="shared" si="11"/>
        <v>0</v>
      </c>
      <c r="AN342" s="44">
        <f>AM342+Juin!AM342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Juin!AK343+Juin!D343</f>
        <v>0</v>
      </c>
      <c r="E343" s="70">
        <f>Juin!E343-Juin!AK343</f>
        <v>0</v>
      </c>
      <c r="F343" s="164" t="s">
        <v>39</v>
      </c>
      <c r="G343" s="88"/>
      <c r="H343" s="54"/>
      <c r="I343" s="54"/>
      <c r="J343" s="19"/>
      <c r="K343" s="19"/>
      <c r="L343" s="19"/>
      <c r="M343" s="19"/>
      <c r="N343" s="19"/>
      <c r="O343" s="54"/>
      <c r="P343" s="54"/>
      <c r="Q343" s="19"/>
      <c r="R343" s="19"/>
      <c r="S343" s="19"/>
      <c r="T343" s="64"/>
      <c r="U343" s="19"/>
      <c r="V343" s="54"/>
      <c r="W343" s="54"/>
      <c r="X343" s="19"/>
      <c r="Y343" s="19"/>
      <c r="Z343" s="19"/>
      <c r="AA343" s="19"/>
      <c r="AB343" s="19"/>
      <c r="AC343" s="54"/>
      <c r="AD343" s="54"/>
      <c r="AE343" s="19"/>
      <c r="AF343" s="19"/>
      <c r="AG343" s="19"/>
      <c r="AH343" s="19"/>
      <c r="AI343" s="19"/>
      <c r="AJ343" s="54"/>
      <c r="AK343" s="54"/>
      <c r="AL343" s="112">
        <f t="shared" si="10"/>
        <v>0</v>
      </c>
      <c r="AM343" s="46">
        <f t="shared" si="11"/>
        <v>0</v>
      </c>
      <c r="AN343" s="46">
        <f>AM343+Juin!AM343</f>
        <v>0</v>
      </c>
    </row>
    <row r="344" spans="1:40" x14ac:dyDescent="0.2">
      <c r="A344" s="156"/>
      <c r="B344" s="159"/>
      <c r="C344" s="93" t="s">
        <v>10</v>
      </c>
      <c r="D344" s="9">
        <f>Juin!AK344+Juin!D344</f>
        <v>0</v>
      </c>
      <c r="E344" s="32">
        <f>Juin!E344-Juin!AK344</f>
        <v>0</v>
      </c>
      <c r="F344" s="162"/>
      <c r="G344" s="90"/>
      <c r="H344" s="56"/>
      <c r="I344" s="56"/>
      <c r="J344" s="13"/>
      <c r="K344" s="13"/>
      <c r="L344" s="13"/>
      <c r="M344" s="13"/>
      <c r="N344" s="13"/>
      <c r="O344" s="56"/>
      <c r="P344" s="56"/>
      <c r="Q344" s="13"/>
      <c r="R344" s="13"/>
      <c r="S344" s="13"/>
      <c r="T344" s="66"/>
      <c r="U344" s="13"/>
      <c r="V344" s="56"/>
      <c r="W344" s="56"/>
      <c r="X344" s="13"/>
      <c r="Y344" s="13"/>
      <c r="Z344" s="13"/>
      <c r="AA344" s="13"/>
      <c r="AB344" s="13"/>
      <c r="AC344" s="56"/>
      <c r="AD344" s="56"/>
      <c r="AE344" s="13"/>
      <c r="AF344" s="13"/>
      <c r="AG344" s="13"/>
      <c r="AH344" s="13"/>
      <c r="AI344" s="13"/>
      <c r="AJ344" s="56"/>
      <c r="AK344" s="56"/>
      <c r="AL344" s="113">
        <f t="shared" si="10"/>
        <v>0</v>
      </c>
      <c r="AM344" s="43">
        <f t="shared" si="11"/>
        <v>0</v>
      </c>
      <c r="AN344" s="43">
        <f>AM344+Juin!AM344</f>
        <v>0</v>
      </c>
    </row>
    <row r="345" spans="1:40" x14ac:dyDescent="0.2">
      <c r="A345" s="156"/>
      <c r="B345" s="159"/>
      <c r="C345" s="93" t="s">
        <v>13</v>
      </c>
      <c r="D345" s="9">
        <f>Juin!AK345+Juin!D345</f>
        <v>0</v>
      </c>
      <c r="E345" s="32">
        <f>Juin!E345-Juin!AK345</f>
        <v>0</v>
      </c>
      <c r="F345" s="162"/>
      <c r="G345" s="90"/>
      <c r="H345" s="56"/>
      <c r="I345" s="56"/>
      <c r="J345" s="13"/>
      <c r="K345" s="13"/>
      <c r="L345" s="13"/>
      <c r="M345" s="13"/>
      <c r="N345" s="13"/>
      <c r="O345" s="56"/>
      <c r="P345" s="56"/>
      <c r="Q345" s="13"/>
      <c r="R345" s="13"/>
      <c r="S345" s="13"/>
      <c r="T345" s="66"/>
      <c r="U345" s="13"/>
      <c r="V345" s="56"/>
      <c r="W345" s="56"/>
      <c r="X345" s="13"/>
      <c r="Y345" s="13"/>
      <c r="Z345" s="13"/>
      <c r="AA345" s="13"/>
      <c r="AB345" s="13"/>
      <c r="AC345" s="56"/>
      <c r="AD345" s="56"/>
      <c r="AE345" s="13"/>
      <c r="AF345" s="13"/>
      <c r="AG345" s="13"/>
      <c r="AH345" s="13"/>
      <c r="AI345" s="13"/>
      <c r="AJ345" s="56"/>
      <c r="AK345" s="56"/>
      <c r="AL345" s="113">
        <f t="shared" si="10"/>
        <v>0</v>
      </c>
      <c r="AM345" s="43">
        <f t="shared" si="11"/>
        <v>0</v>
      </c>
      <c r="AN345" s="43">
        <f>AM345+Juin!AM345</f>
        <v>0</v>
      </c>
    </row>
    <row r="346" spans="1:40" ht="13.5" thickBot="1" x14ac:dyDescent="0.25">
      <c r="A346" s="157"/>
      <c r="B346" s="160"/>
      <c r="C346" s="94" t="s">
        <v>11</v>
      </c>
      <c r="D346" s="24">
        <f>Juin!AK346+Juin!D346</f>
        <v>0</v>
      </c>
      <c r="E346" s="78">
        <f>Juin!E346-Juin!AK346</f>
        <v>0</v>
      </c>
      <c r="F346" s="163"/>
      <c r="G346" s="91"/>
      <c r="H346" s="57"/>
      <c r="I346" s="57"/>
      <c r="J346" s="20"/>
      <c r="K346" s="20"/>
      <c r="L346" s="20"/>
      <c r="M346" s="20"/>
      <c r="N346" s="20"/>
      <c r="O346" s="57"/>
      <c r="P346" s="57"/>
      <c r="Q346" s="20"/>
      <c r="R346" s="20"/>
      <c r="S346" s="20"/>
      <c r="T346" s="67"/>
      <c r="U346" s="20"/>
      <c r="V346" s="57"/>
      <c r="W346" s="57"/>
      <c r="X346" s="20"/>
      <c r="Y346" s="20"/>
      <c r="Z346" s="20"/>
      <c r="AA346" s="20"/>
      <c r="AB346" s="20"/>
      <c r="AC346" s="57"/>
      <c r="AD346" s="57"/>
      <c r="AE346" s="20"/>
      <c r="AF346" s="20"/>
      <c r="AG346" s="20"/>
      <c r="AH346" s="20"/>
      <c r="AI346" s="20"/>
      <c r="AJ346" s="57"/>
      <c r="AK346" s="57"/>
      <c r="AL346" s="114">
        <f t="shared" si="10"/>
        <v>0</v>
      </c>
      <c r="AM346" s="44">
        <f t="shared" si="11"/>
        <v>0</v>
      </c>
      <c r="AN346" s="44">
        <f>AM346+Juin!AM346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Juin!AK347+Juin!D347</f>
        <v>0</v>
      </c>
      <c r="E347" s="70">
        <f>Juin!E347-Juin!AK347</f>
        <v>30</v>
      </c>
      <c r="F347" s="161" t="s">
        <v>9</v>
      </c>
      <c r="G347" s="88"/>
      <c r="H347" s="54"/>
      <c r="I347" s="54"/>
      <c r="J347" s="19"/>
      <c r="K347" s="19"/>
      <c r="L347" s="19"/>
      <c r="M347" s="19"/>
      <c r="N347" s="19"/>
      <c r="O347" s="54"/>
      <c r="P347" s="54"/>
      <c r="Q347" s="19"/>
      <c r="R347" s="19"/>
      <c r="S347" s="19"/>
      <c r="T347" s="64"/>
      <c r="U347" s="19"/>
      <c r="V347" s="54"/>
      <c r="W347" s="54"/>
      <c r="X347" s="19"/>
      <c r="Y347" s="19"/>
      <c r="Z347" s="19"/>
      <c r="AA347" s="19"/>
      <c r="AB347" s="19"/>
      <c r="AC347" s="54"/>
      <c r="AD347" s="54"/>
      <c r="AE347" s="19"/>
      <c r="AF347" s="19"/>
      <c r="AG347" s="19"/>
      <c r="AH347" s="19"/>
      <c r="AI347" s="19"/>
      <c r="AJ347" s="54"/>
      <c r="AK347" s="54"/>
      <c r="AL347" s="112">
        <f t="shared" si="10"/>
        <v>0</v>
      </c>
      <c r="AM347" s="46">
        <f t="shared" si="11"/>
        <v>0</v>
      </c>
      <c r="AN347" s="46">
        <f>AM347+Juin!AM347</f>
        <v>0</v>
      </c>
    </row>
    <row r="348" spans="1:40" x14ac:dyDescent="0.2">
      <c r="A348" s="156"/>
      <c r="B348" s="159"/>
      <c r="C348" s="93" t="s">
        <v>10</v>
      </c>
      <c r="D348" s="9">
        <f>Juin!AK348+Juin!D348</f>
        <v>0</v>
      </c>
      <c r="E348" s="32">
        <f>Juin!E348-Juin!AK348</f>
        <v>0</v>
      </c>
      <c r="F348" s="162"/>
      <c r="G348" s="90"/>
      <c r="H348" s="56"/>
      <c r="I348" s="56"/>
      <c r="J348" s="13"/>
      <c r="K348" s="13"/>
      <c r="L348" s="13"/>
      <c r="M348" s="13"/>
      <c r="N348" s="13"/>
      <c r="O348" s="56"/>
      <c r="P348" s="56"/>
      <c r="Q348" s="13"/>
      <c r="R348" s="13"/>
      <c r="S348" s="13"/>
      <c r="T348" s="66"/>
      <c r="U348" s="13"/>
      <c r="V348" s="56"/>
      <c r="W348" s="56"/>
      <c r="X348" s="13"/>
      <c r="Y348" s="13"/>
      <c r="Z348" s="13"/>
      <c r="AA348" s="13"/>
      <c r="AB348" s="13"/>
      <c r="AC348" s="56"/>
      <c r="AD348" s="56"/>
      <c r="AE348" s="13"/>
      <c r="AF348" s="13"/>
      <c r="AG348" s="13"/>
      <c r="AH348" s="13"/>
      <c r="AI348" s="13"/>
      <c r="AJ348" s="56"/>
      <c r="AK348" s="56"/>
      <c r="AL348" s="113">
        <f t="shared" si="10"/>
        <v>0</v>
      </c>
      <c r="AM348" s="43">
        <f t="shared" si="11"/>
        <v>0</v>
      </c>
      <c r="AN348" s="43">
        <f>AM348+Juin!AM348</f>
        <v>0</v>
      </c>
    </row>
    <row r="349" spans="1:40" x14ac:dyDescent="0.2">
      <c r="A349" s="156"/>
      <c r="B349" s="159"/>
      <c r="C349" s="93" t="s">
        <v>13</v>
      </c>
      <c r="D349" s="9">
        <f>Juin!AK349+Juin!D349</f>
        <v>0</v>
      </c>
      <c r="E349" s="32">
        <f>Juin!E349-Juin!AK349</f>
        <v>0</v>
      </c>
      <c r="F349" s="162"/>
      <c r="G349" s="90"/>
      <c r="H349" s="56"/>
      <c r="I349" s="56"/>
      <c r="J349" s="13"/>
      <c r="K349" s="13"/>
      <c r="L349" s="13"/>
      <c r="M349" s="13"/>
      <c r="N349" s="13"/>
      <c r="O349" s="56"/>
      <c r="P349" s="56"/>
      <c r="Q349" s="13"/>
      <c r="R349" s="13"/>
      <c r="S349" s="13"/>
      <c r="T349" s="66"/>
      <c r="U349" s="13"/>
      <c r="V349" s="56"/>
      <c r="W349" s="56"/>
      <c r="X349" s="13"/>
      <c r="Y349" s="13"/>
      <c r="Z349" s="13"/>
      <c r="AA349" s="13"/>
      <c r="AB349" s="13"/>
      <c r="AC349" s="56"/>
      <c r="AD349" s="56"/>
      <c r="AE349" s="13"/>
      <c r="AF349" s="13"/>
      <c r="AG349" s="13"/>
      <c r="AH349" s="13"/>
      <c r="AI349" s="13"/>
      <c r="AJ349" s="56"/>
      <c r="AK349" s="56"/>
      <c r="AL349" s="113">
        <f t="shared" si="10"/>
        <v>0</v>
      </c>
      <c r="AM349" s="43">
        <f t="shared" si="11"/>
        <v>0</v>
      </c>
      <c r="AN349" s="43">
        <f>AM349+Juin!AM349</f>
        <v>0</v>
      </c>
    </row>
    <row r="350" spans="1:40" ht="13.5" thickBot="1" x14ac:dyDescent="0.25">
      <c r="A350" s="157"/>
      <c r="B350" s="160"/>
      <c r="C350" s="94" t="s">
        <v>11</v>
      </c>
      <c r="D350" s="24">
        <f>Juin!AK350+Juin!D350</f>
        <v>0</v>
      </c>
      <c r="E350" s="78">
        <f>Juin!E350-Juin!AK350</f>
        <v>0</v>
      </c>
      <c r="F350" s="163"/>
      <c r="G350" s="91"/>
      <c r="H350" s="57"/>
      <c r="I350" s="57"/>
      <c r="J350" s="20"/>
      <c r="K350" s="20"/>
      <c r="L350" s="20"/>
      <c r="M350" s="20"/>
      <c r="N350" s="20"/>
      <c r="O350" s="57"/>
      <c r="P350" s="57"/>
      <c r="Q350" s="20"/>
      <c r="R350" s="20"/>
      <c r="S350" s="20"/>
      <c r="T350" s="67"/>
      <c r="U350" s="20"/>
      <c r="V350" s="57"/>
      <c r="W350" s="57"/>
      <c r="X350" s="20"/>
      <c r="Y350" s="20"/>
      <c r="Z350" s="20"/>
      <c r="AA350" s="20"/>
      <c r="AB350" s="20"/>
      <c r="AC350" s="57"/>
      <c r="AD350" s="57"/>
      <c r="AE350" s="20"/>
      <c r="AF350" s="20"/>
      <c r="AG350" s="20"/>
      <c r="AH350" s="20"/>
      <c r="AI350" s="20"/>
      <c r="AJ350" s="57"/>
      <c r="AK350" s="57"/>
      <c r="AL350" s="114">
        <f t="shared" si="10"/>
        <v>0</v>
      </c>
      <c r="AM350" s="44">
        <f t="shared" si="11"/>
        <v>0</v>
      </c>
      <c r="AN350" s="44">
        <f>AM350+Juin!AM350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Juin!AK351+Juin!D351</f>
        <v>0</v>
      </c>
      <c r="E351" s="70">
        <f>Juin!E351-Juin!AK351</f>
        <v>0</v>
      </c>
      <c r="F351" s="164" t="s">
        <v>70</v>
      </c>
      <c r="G351" s="88"/>
      <c r="H351" s="54"/>
      <c r="I351" s="54"/>
      <c r="J351" s="19"/>
      <c r="K351" s="19"/>
      <c r="L351" s="19"/>
      <c r="M351" s="19"/>
      <c r="N351" s="19"/>
      <c r="O351" s="54"/>
      <c r="P351" s="54"/>
      <c r="Q351" s="19"/>
      <c r="R351" s="19"/>
      <c r="S351" s="19"/>
      <c r="T351" s="64"/>
      <c r="U351" s="19"/>
      <c r="V351" s="54"/>
      <c r="W351" s="54"/>
      <c r="X351" s="19"/>
      <c r="Y351" s="19"/>
      <c r="Z351" s="19"/>
      <c r="AA351" s="19"/>
      <c r="AB351" s="19"/>
      <c r="AC351" s="54"/>
      <c r="AD351" s="54"/>
      <c r="AE351" s="19"/>
      <c r="AF351" s="19"/>
      <c r="AG351" s="19"/>
      <c r="AH351" s="19"/>
      <c r="AI351" s="19"/>
      <c r="AJ351" s="54"/>
      <c r="AK351" s="54"/>
      <c r="AL351" s="112">
        <f t="shared" si="10"/>
        <v>0</v>
      </c>
      <c r="AM351" s="46">
        <f t="shared" si="11"/>
        <v>0</v>
      </c>
      <c r="AN351" s="46">
        <f>AM351+Juin!AM351</f>
        <v>0</v>
      </c>
    </row>
    <row r="352" spans="1:40" x14ac:dyDescent="0.2">
      <c r="A352" s="156"/>
      <c r="B352" s="159"/>
      <c r="C352" s="93" t="s">
        <v>10</v>
      </c>
      <c r="D352" s="9">
        <f>Juin!AK352+Juin!D352</f>
        <v>0</v>
      </c>
      <c r="E352" s="32">
        <f>Juin!E352-Juin!AK352</f>
        <v>0</v>
      </c>
      <c r="F352" s="162"/>
      <c r="G352" s="90"/>
      <c r="H352" s="56"/>
      <c r="I352" s="56"/>
      <c r="J352" s="13"/>
      <c r="K352" s="13"/>
      <c r="L352" s="13"/>
      <c r="M352" s="13"/>
      <c r="N352" s="13"/>
      <c r="O352" s="56"/>
      <c r="P352" s="56"/>
      <c r="Q352" s="13"/>
      <c r="R352" s="13"/>
      <c r="S352" s="13"/>
      <c r="T352" s="66"/>
      <c r="U352" s="13"/>
      <c r="V352" s="56"/>
      <c r="W352" s="56"/>
      <c r="X352" s="13"/>
      <c r="Y352" s="13"/>
      <c r="Z352" s="13"/>
      <c r="AA352" s="13"/>
      <c r="AB352" s="13"/>
      <c r="AC352" s="56"/>
      <c r="AD352" s="56"/>
      <c r="AE352" s="13"/>
      <c r="AF352" s="13"/>
      <c r="AG352" s="13"/>
      <c r="AH352" s="13"/>
      <c r="AI352" s="13"/>
      <c r="AJ352" s="56"/>
      <c r="AK352" s="56"/>
      <c r="AL352" s="113">
        <f t="shared" si="10"/>
        <v>0</v>
      </c>
      <c r="AM352" s="43">
        <f t="shared" si="11"/>
        <v>0</v>
      </c>
      <c r="AN352" s="43">
        <f>AM352+Juin!AM352</f>
        <v>0</v>
      </c>
    </row>
    <row r="353" spans="1:40" x14ac:dyDescent="0.2">
      <c r="A353" s="156"/>
      <c r="B353" s="159"/>
      <c r="C353" s="93" t="s">
        <v>13</v>
      </c>
      <c r="D353" s="9">
        <f>Juin!AK353+Juin!D353</f>
        <v>0</v>
      </c>
      <c r="E353" s="32">
        <f>Juin!E353-Juin!AK353</f>
        <v>0</v>
      </c>
      <c r="F353" s="162"/>
      <c r="G353" s="90"/>
      <c r="H353" s="56"/>
      <c r="I353" s="56"/>
      <c r="J353" s="13"/>
      <c r="K353" s="13"/>
      <c r="L353" s="13"/>
      <c r="M353" s="13"/>
      <c r="N353" s="13"/>
      <c r="O353" s="56"/>
      <c r="P353" s="56"/>
      <c r="Q353" s="13"/>
      <c r="R353" s="13"/>
      <c r="S353" s="13"/>
      <c r="T353" s="66"/>
      <c r="U353" s="13"/>
      <c r="V353" s="56"/>
      <c r="W353" s="56"/>
      <c r="X353" s="13"/>
      <c r="Y353" s="13"/>
      <c r="Z353" s="13"/>
      <c r="AA353" s="13"/>
      <c r="AB353" s="13"/>
      <c r="AC353" s="56"/>
      <c r="AD353" s="56"/>
      <c r="AE353" s="13"/>
      <c r="AF353" s="13"/>
      <c r="AG353" s="13"/>
      <c r="AH353" s="13"/>
      <c r="AI353" s="13"/>
      <c r="AJ353" s="56"/>
      <c r="AK353" s="56"/>
      <c r="AL353" s="113">
        <f t="shared" si="10"/>
        <v>0</v>
      </c>
      <c r="AM353" s="43">
        <f t="shared" si="11"/>
        <v>0</v>
      </c>
      <c r="AN353" s="43">
        <f>AM353+Juin!AM353</f>
        <v>0</v>
      </c>
    </row>
    <row r="354" spans="1:40" ht="13.5" thickBot="1" x14ac:dyDescent="0.25">
      <c r="A354" s="157"/>
      <c r="B354" s="160"/>
      <c r="C354" s="94" t="s">
        <v>11</v>
      </c>
      <c r="D354" s="24">
        <f>Juin!AK354+Juin!D354</f>
        <v>0</v>
      </c>
      <c r="E354" s="78">
        <f>Juin!E354-Juin!AK354</f>
        <v>0</v>
      </c>
      <c r="F354" s="163"/>
      <c r="G354" s="91"/>
      <c r="H354" s="57"/>
      <c r="I354" s="57"/>
      <c r="J354" s="20"/>
      <c r="K354" s="20"/>
      <c r="L354" s="20"/>
      <c r="M354" s="20"/>
      <c r="N354" s="20"/>
      <c r="O354" s="57"/>
      <c r="P354" s="57"/>
      <c r="Q354" s="20"/>
      <c r="R354" s="20"/>
      <c r="S354" s="20"/>
      <c r="T354" s="67"/>
      <c r="U354" s="20"/>
      <c r="V354" s="57"/>
      <c r="W354" s="57"/>
      <c r="X354" s="20"/>
      <c r="Y354" s="20"/>
      <c r="Z354" s="20"/>
      <c r="AA354" s="20"/>
      <c r="AB354" s="20"/>
      <c r="AC354" s="57"/>
      <c r="AD354" s="57"/>
      <c r="AE354" s="20"/>
      <c r="AF354" s="20"/>
      <c r="AG354" s="20"/>
      <c r="AH354" s="20"/>
      <c r="AI354" s="20"/>
      <c r="AJ354" s="57"/>
      <c r="AK354" s="57"/>
      <c r="AL354" s="114">
        <f t="shared" si="10"/>
        <v>0</v>
      </c>
      <c r="AM354" s="44">
        <f t="shared" si="11"/>
        <v>0</v>
      </c>
      <c r="AN354" s="44">
        <f>AM354+Juin!AM354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Juin!AK355+Juin!D355</f>
        <v>0</v>
      </c>
      <c r="E355" s="70">
        <f>Juin!E355-Juin!AK355</f>
        <v>30</v>
      </c>
      <c r="F355" s="164" t="s">
        <v>9</v>
      </c>
      <c r="G355" s="88"/>
      <c r="H355" s="54"/>
      <c r="I355" s="54"/>
      <c r="J355" s="19">
        <v>1</v>
      </c>
      <c r="K355" s="19">
        <v>1</v>
      </c>
      <c r="L355" s="19">
        <v>1</v>
      </c>
      <c r="M355" s="19">
        <v>1</v>
      </c>
      <c r="N355" s="19">
        <v>1</v>
      </c>
      <c r="O355" s="54">
        <v>1</v>
      </c>
      <c r="P355" s="54"/>
      <c r="Q355" s="19">
        <v>1</v>
      </c>
      <c r="R355" s="19">
        <v>1</v>
      </c>
      <c r="S355" s="19">
        <v>1</v>
      </c>
      <c r="T355" s="64"/>
      <c r="U355" s="19">
        <v>1</v>
      </c>
      <c r="V355" s="54">
        <v>1</v>
      </c>
      <c r="W355" s="54"/>
      <c r="X355" s="19">
        <v>1</v>
      </c>
      <c r="Y355" s="19">
        <v>1</v>
      </c>
      <c r="Z355" s="19">
        <v>1</v>
      </c>
      <c r="AA355" s="19">
        <v>1</v>
      </c>
      <c r="AB355" s="19">
        <v>1</v>
      </c>
      <c r="AC355" s="54">
        <v>1</v>
      </c>
      <c r="AD355" s="54"/>
      <c r="AE355" s="19"/>
      <c r="AF355" s="19"/>
      <c r="AG355" s="19"/>
      <c r="AH355" s="19"/>
      <c r="AI355" s="19"/>
      <c r="AJ355" s="54"/>
      <c r="AK355" s="54"/>
      <c r="AL355" s="112">
        <f t="shared" si="10"/>
        <v>17</v>
      </c>
      <c r="AM355" s="46">
        <f t="shared" si="11"/>
        <v>3</v>
      </c>
      <c r="AN355" s="46">
        <f>AM355+Juin!AM355</f>
        <v>3</v>
      </c>
    </row>
    <row r="356" spans="1:40" x14ac:dyDescent="0.2">
      <c r="A356" s="166"/>
      <c r="B356" s="159"/>
      <c r="C356" s="93" t="s">
        <v>10</v>
      </c>
      <c r="D356" s="9">
        <f>Juin!AK356+Juin!D356</f>
        <v>0</v>
      </c>
      <c r="E356" s="32">
        <f>Juin!E356-Juin!AK356</f>
        <v>0</v>
      </c>
      <c r="F356" s="162"/>
      <c r="G356" s="90"/>
      <c r="H356" s="56"/>
      <c r="I356" s="56"/>
      <c r="J356" s="13"/>
      <c r="K356" s="13"/>
      <c r="L356" s="13"/>
      <c r="M356" s="13"/>
      <c r="N356" s="13"/>
      <c r="O356" s="56"/>
      <c r="P356" s="56"/>
      <c r="Q356" s="13"/>
      <c r="R356" s="13"/>
      <c r="S356" s="13"/>
      <c r="T356" s="66"/>
      <c r="U356" s="13"/>
      <c r="V356" s="56"/>
      <c r="W356" s="56"/>
      <c r="X356" s="13"/>
      <c r="Y356" s="13"/>
      <c r="Z356" s="13"/>
      <c r="AA356" s="13"/>
      <c r="AB356" s="13"/>
      <c r="AC356" s="56"/>
      <c r="AD356" s="56"/>
      <c r="AE356" s="13"/>
      <c r="AF356" s="13"/>
      <c r="AG356" s="13"/>
      <c r="AH356" s="13"/>
      <c r="AI356" s="13"/>
      <c r="AJ356" s="56"/>
      <c r="AK356" s="56"/>
      <c r="AL356" s="113">
        <f t="shared" si="10"/>
        <v>0</v>
      </c>
      <c r="AM356" s="43">
        <f t="shared" si="11"/>
        <v>0</v>
      </c>
      <c r="AN356" s="43">
        <f>AM356+Juin!AM356</f>
        <v>0</v>
      </c>
    </row>
    <row r="357" spans="1:40" x14ac:dyDescent="0.2">
      <c r="A357" s="166"/>
      <c r="B357" s="159"/>
      <c r="C357" s="93" t="s">
        <v>13</v>
      </c>
      <c r="D357" s="9">
        <f>Juin!AK357+Juin!D357</f>
        <v>0</v>
      </c>
      <c r="E357" s="32">
        <f>Juin!E357-Juin!AK357</f>
        <v>0</v>
      </c>
      <c r="F357" s="162"/>
      <c r="G357" s="90"/>
      <c r="H357" s="56"/>
      <c r="I357" s="56"/>
      <c r="J357" s="13"/>
      <c r="K357" s="13"/>
      <c r="L357" s="13"/>
      <c r="M357" s="13"/>
      <c r="N357" s="13"/>
      <c r="O357" s="56"/>
      <c r="P357" s="56"/>
      <c r="Q357" s="13"/>
      <c r="R357" s="13"/>
      <c r="S357" s="13"/>
      <c r="T357" s="66"/>
      <c r="U357" s="13"/>
      <c r="V357" s="56"/>
      <c r="W357" s="56"/>
      <c r="X357" s="13"/>
      <c r="Y357" s="13"/>
      <c r="Z357" s="13"/>
      <c r="AA357" s="13"/>
      <c r="AB357" s="13"/>
      <c r="AC357" s="56"/>
      <c r="AD357" s="56"/>
      <c r="AE357" s="13"/>
      <c r="AF357" s="13"/>
      <c r="AG357" s="13"/>
      <c r="AH357" s="13"/>
      <c r="AI357" s="13"/>
      <c r="AJ357" s="56"/>
      <c r="AK357" s="56"/>
      <c r="AL357" s="113">
        <f t="shared" si="10"/>
        <v>0</v>
      </c>
      <c r="AM357" s="43">
        <f t="shared" si="11"/>
        <v>0</v>
      </c>
      <c r="AN357" s="43">
        <f>AM357+Juin!AM357</f>
        <v>0</v>
      </c>
    </row>
    <row r="358" spans="1:40" ht="13.5" thickBot="1" x14ac:dyDescent="0.25">
      <c r="A358" s="167"/>
      <c r="B358" s="160"/>
      <c r="C358" s="94" t="s">
        <v>11</v>
      </c>
      <c r="D358" s="24">
        <f>Juin!AK358+Juin!D358</f>
        <v>0</v>
      </c>
      <c r="E358" s="78">
        <f>Juin!E358-Juin!AK358</f>
        <v>0</v>
      </c>
      <c r="F358" s="163"/>
      <c r="G358" s="91"/>
      <c r="H358" s="57"/>
      <c r="I358" s="57"/>
      <c r="J358" s="20"/>
      <c r="K358" s="20"/>
      <c r="L358" s="20"/>
      <c r="M358" s="20"/>
      <c r="N358" s="20"/>
      <c r="O358" s="57"/>
      <c r="P358" s="57"/>
      <c r="Q358" s="20"/>
      <c r="R358" s="20"/>
      <c r="S358" s="20"/>
      <c r="T358" s="67"/>
      <c r="U358" s="20"/>
      <c r="V358" s="57"/>
      <c r="W358" s="57"/>
      <c r="X358" s="20"/>
      <c r="Y358" s="20"/>
      <c r="Z358" s="20"/>
      <c r="AA358" s="20"/>
      <c r="AB358" s="20"/>
      <c r="AC358" s="57"/>
      <c r="AD358" s="57"/>
      <c r="AE358" s="20"/>
      <c r="AF358" s="20"/>
      <c r="AG358" s="20"/>
      <c r="AH358" s="20"/>
      <c r="AI358" s="20"/>
      <c r="AJ358" s="57"/>
      <c r="AK358" s="57"/>
      <c r="AL358" s="114">
        <f t="shared" si="10"/>
        <v>0</v>
      </c>
      <c r="AM358" s="44">
        <f t="shared" si="11"/>
        <v>0</v>
      </c>
      <c r="AN358" s="44">
        <f>AM358+Juin!AM358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Juin!AK359+Juin!D359</f>
        <v>0</v>
      </c>
      <c r="E359" s="70">
        <f>Juin!E359-Juin!AK359</f>
        <v>0</v>
      </c>
      <c r="F359" s="164" t="s">
        <v>38</v>
      </c>
      <c r="G359" s="88"/>
      <c r="H359" s="54"/>
      <c r="I359" s="54"/>
      <c r="J359" s="19"/>
      <c r="K359" s="19"/>
      <c r="L359" s="19"/>
      <c r="M359" s="19"/>
      <c r="N359" s="19"/>
      <c r="O359" s="54"/>
      <c r="P359" s="54"/>
      <c r="Q359" s="19"/>
      <c r="R359" s="19"/>
      <c r="S359" s="19"/>
      <c r="T359" s="64"/>
      <c r="U359" s="19"/>
      <c r="V359" s="54"/>
      <c r="W359" s="54"/>
      <c r="X359" s="19"/>
      <c r="Y359" s="19"/>
      <c r="Z359" s="19"/>
      <c r="AA359" s="19"/>
      <c r="AB359" s="19"/>
      <c r="AC359" s="54"/>
      <c r="AD359" s="54"/>
      <c r="AE359" s="19"/>
      <c r="AF359" s="19"/>
      <c r="AG359" s="19"/>
      <c r="AH359" s="19"/>
      <c r="AI359" s="19"/>
      <c r="AJ359" s="54"/>
      <c r="AK359" s="54"/>
      <c r="AL359" s="112">
        <f t="shared" si="10"/>
        <v>0</v>
      </c>
      <c r="AM359" s="46">
        <f t="shared" si="11"/>
        <v>0</v>
      </c>
      <c r="AN359" s="46">
        <f>AM359+Juin!AM359</f>
        <v>0</v>
      </c>
    </row>
    <row r="360" spans="1:40" x14ac:dyDescent="0.2">
      <c r="A360" s="156"/>
      <c r="B360" s="159"/>
      <c r="C360" s="93" t="s">
        <v>10</v>
      </c>
      <c r="D360" s="9">
        <f>Juin!AK360+Juin!D360</f>
        <v>0</v>
      </c>
      <c r="E360" s="32">
        <f>Juin!E360-Juin!AK360</f>
        <v>0</v>
      </c>
      <c r="F360" s="162"/>
      <c r="G360" s="90"/>
      <c r="H360" s="56"/>
      <c r="I360" s="56"/>
      <c r="J360" s="13"/>
      <c r="K360" s="13"/>
      <c r="L360" s="13"/>
      <c r="M360" s="13"/>
      <c r="N360" s="13"/>
      <c r="O360" s="56"/>
      <c r="P360" s="56"/>
      <c r="Q360" s="13"/>
      <c r="R360" s="13"/>
      <c r="S360" s="13"/>
      <c r="T360" s="66"/>
      <c r="U360" s="13"/>
      <c r="V360" s="56"/>
      <c r="W360" s="56"/>
      <c r="X360" s="13"/>
      <c r="Y360" s="13"/>
      <c r="Z360" s="13"/>
      <c r="AA360" s="13"/>
      <c r="AB360" s="13"/>
      <c r="AC360" s="56"/>
      <c r="AD360" s="56"/>
      <c r="AE360" s="13"/>
      <c r="AF360" s="13"/>
      <c r="AG360" s="13"/>
      <c r="AH360" s="13"/>
      <c r="AI360" s="13"/>
      <c r="AJ360" s="56"/>
      <c r="AK360" s="56"/>
      <c r="AL360" s="113">
        <f t="shared" si="10"/>
        <v>0</v>
      </c>
      <c r="AM360" s="43">
        <f t="shared" si="11"/>
        <v>0</v>
      </c>
      <c r="AN360" s="43">
        <f>AM360+Juin!AM360</f>
        <v>0</v>
      </c>
    </row>
    <row r="361" spans="1:40" x14ac:dyDescent="0.2">
      <c r="A361" s="156"/>
      <c r="B361" s="159"/>
      <c r="C361" s="93" t="s">
        <v>13</v>
      </c>
      <c r="D361" s="9">
        <f>Juin!AK361+Juin!D361</f>
        <v>0</v>
      </c>
      <c r="E361" s="32">
        <f>Juin!E361-Juin!AK361</f>
        <v>0</v>
      </c>
      <c r="F361" s="162"/>
      <c r="G361" s="90"/>
      <c r="H361" s="56"/>
      <c r="I361" s="56"/>
      <c r="J361" s="13"/>
      <c r="K361" s="13"/>
      <c r="L361" s="13"/>
      <c r="M361" s="13"/>
      <c r="N361" s="13"/>
      <c r="O361" s="56"/>
      <c r="P361" s="56"/>
      <c r="Q361" s="13"/>
      <c r="R361" s="13"/>
      <c r="S361" s="13"/>
      <c r="T361" s="66"/>
      <c r="U361" s="13"/>
      <c r="V361" s="56"/>
      <c r="W361" s="56"/>
      <c r="X361" s="13"/>
      <c r="Y361" s="13"/>
      <c r="Z361" s="13"/>
      <c r="AA361" s="13"/>
      <c r="AB361" s="13"/>
      <c r="AC361" s="56"/>
      <c r="AD361" s="56"/>
      <c r="AE361" s="13"/>
      <c r="AF361" s="13"/>
      <c r="AG361" s="13"/>
      <c r="AH361" s="13"/>
      <c r="AI361" s="13"/>
      <c r="AJ361" s="56"/>
      <c r="AK361" s="56"/>
      <c r="AL361" s="113">
        <f t="shared" si="10"/>
        <v>0</v>
      </c>
      <c r="AM361" s="43">
        <f t="shared" si="11"/>
        <v>0</v>
      </c>
      <c r="AN361" s="43">
        <f>AM361+Juin!AM361</f>
        <v>0</v>
      </c>
    </row>
    <row r="362" spans="1:40" ht="13.5" thickBot="1" x14ac:dyDescent="0.25">
      <c r="A362" s="157"/>
      <c r="B362" s="160"/>
      <c r="C362" s="94" t="s">
        <v>11</v>
      </c>
      <c r="D362" s="24">
        <f>Juin!AK362+Juin!D362</f>
        <v>0</v>
      </c>
      <c r="E362" s="78">
        <f>Juin!E362-Juin!AK362</f>
        <v>0</v>
      </c>
      <c r="F362" s="163"/>
      <c r="G362" s="91"/>
      <c r="H362" s="57"/>
      <c r="I362" s="57"/>
      <c r="J362" s="20"/>
      <c r="K362" s="20"/>
      <c r="L362" s="20"/>
      <c r="M362" s="20"/>
      <c r="N362" s="20"/>
      <c r="O362" s="57"/>
      <c r="P362" s="57"/>
      <c r="Q362" s="20"/>
      <c r="R362" s="20"/>
      <c r="S362" s="20"/>
      <c r="T362" s="67"/>
      <c r="U362" s="20"/>
      <c r="V362" s="57"/>
      <c r="W362" s="57"/>
      <c r="X362" s="20"/>
      <c r="Y362" s="20"/>
      <c r="Z362" s="20"/>
      <c r="AA362" s="20"/>
      <c r="AB362" s="20"/>
      <c r="AC362" s="57"/>
      <c r="AD362" s="57"/>
      <c r="AE362" s="20"/>
      <c r="AF362" s="20"/>
      <c r="AG362" s="20"/>
      <c r="AH362" s="20"/>
      <c r="AI362" s="20"/>
      <c r="AJ362" s="57"/>
      <c r="AK362" s="57"/>
      <c r="AL362" s="114">
        <f t="shared" si="10"/>
        <v>0</v>
      </c>
      <c r="AM362" s="44">
        <f t="shared" si="11"/>
        <v>0</v>
      </c>
      <c r="AN362" s="44">
        <f>AM362+Juin!AM362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Juin!AK363+Juin!D363</f>
        <v>0</v>
      </c>
      <c r="E363" s="70">
        <f>Juin!E363-Juin!AK363</f>
        <v>30</v>
      </c>
      <c r="F363" s="164" t="s">
        <v>9</v>
      </c>
      <c r="G363" s="88"/>
      <c r="H363" s="54"/>
      <c r="I363" s="54"/>
      <c r="J363" s="19"/>
      <c r="K363" s="19"/>
      <c r="L363" s="19"/>
      <c r="M363" s="19"/>
      <c r="N363" s="19"/>
      <c r="O363" s="54"/>
      <c r="P363" s="54"/>
      <c r="Q363" s="19"/>
      <c r="R363" s="19"/>
      <c r="S363" s="19"/>
      <c r="T363" s="64"/>
      <c r="U363" s="19"/>
      <c r="V363" s="54"/>
      <c r="W363" s="54"/>
      <c r="X363" s="19"/>
      <c r="Y363" s="19"/>
      <c r="Z363" s="19"/>
      <c r="AA363" s="19"/>
      <c r="AB363" s="19"/>
      <c r="AC363" s="54"/>
      <c r="AD363" s="54"/>
      <c r="AE363" s="19"/>
      <c r="AF363" s="19"/>
      <c r="AG363" s="19"/>
      <c r="AH363" s="19"/>
      <c r="AI363" s="19"/>
      <c r="AJ363" s="54"/>
      <c r="AK363" s="54"/>
      <c r="AL363" s="112">
        <f t="shared" si="10"/>
        <v>0</v>
      </c>
      <c r="AM363" s="46">
        <f t="shared" si="11"/>
        <v>0</v>
      </c>
      <c r="AN363" s="46">
        <f>AM363+Juin!AM363</f>
        <v>0</v>
      </c>
    </row>
    <row r="364" spans="1:40" x14ac:dyDescent="0.2">
      <c r="A364" s="156"/>
      <c r="B364" s="159"/>
      <c r="C364" s="93" t="s">
        <v>10</v>
      </c>
      <c r="D364" s="9">
        <f>Juin!AK364+Juin!D364</f>
        <v>0</v>
      </c>
      <c r="E364" s="32">
        <f>Juin!E364-Juin!AK364</f>
        <v>0</v>
      </c>
      <c r="F364" s="162"/>
      <c r="G364" s="90"/>
      <c r="H364" s="56"/>
      <c r="I364" s="56"/>
      <c r="J364" s="13"/>
      <c r="K364" s="13"/>
      <c r="L364" s="13"/>
      <c r="M364" s="13"/>
      <c r="N364" s="13"/>
      <c r="O364" s="56"/>
      <c r="P364" s="56"/>
      <c r="Q364" s="13"/>
      <c r="R364" s="13"/>
      <c r="S364" s="13"/>
      <c r="T364" s="66"/>
      <c r="U364" s="13"/>
      <c r="V364" s="56"/>
      <c r="W364" s="56"/>
      <c r="X364" s="13"/>
      <c r="Y364" s="13"/>
      <c r="Z364" s="13"/>
      <c r="AA364" s="13"/>
      <c r="AB364" s="13"/>
      <c r="AC364" s="56"/>
      <c r="AD364" s="56"/>
      <c r="AE364" s="13"/>
      <c r="AF364" s="13"/>
      <c r="AG364" s="13"/>
      <c r="AH364" s="13"/>
      <c r="AI364" s="13"/>
      <c r="AJ364" s="56"/>
      <c r="AK364" s="56"/>
      <c r="AL364" s="113">
        <f t="shared" si="10"/>
        <v>0</v>
      </c>
      <c r="AM364" s="43">
        <f t="shared" si="11"/>
        <v>0</v>
      </c>
      <c r="AN364" s="43">
        <f>AM364+Juin!AM364</f>
        <v>0</v>
      </c>
    </row>
    <row r="365" spans="1:40" x14ac:dyDescent="0.2">
      <c r="A365" s="156"/>
      <c r="B365" s="159"/>
      <c r="C365" s="93" t="s">
        <v>13</v>
      </c>
      <c r="D365" s="9">
        <f>Juin!AK365+Juin!D365</f>
        <v>0</v>
      </c>
      <c r="E365" s="32">
        <f>Juin!E365-Juin!AK365</f>
        <v>0</v>
      </c>
      <c r="F365" s="162"/>
      <c r="G365" s="90"/>
      <c r="H365" s="56"/>
      <c r="I365" s="56"/>
      <c r="J365" s="13"/>
      <c r="K365" s="13"/>
      <c r="L365" s="13"/>
      <c r="M365" s="13"/>
      <c r="N365" s="13"/>
      <c r="O365" s="56"/>
      <c r="P365" s="56"/>
      <c r="Q365" s="13"/>
      <c r="R365" s="13"/>
      <c r="S365" s="13"/>
      <c r="T365" s="66"/>
      <c r="U365" s="13"/>
      <c r="V365" s="56"/>
      <c r="W365" s="56"/>
      <c r="X365" s="13"/>
      <c r="Y365" s="13"/>
      <c r="Z365" s="13"/>
      <c r="AA365" s="13"/>
      <c r="AB365" s="13"/>
      <c r="AC365" s="56"/>
      <c r="AD365" s="56"/>
      <c r="AE365" s="13"/>
      <c r="AF365" s="13"/>
      <c r="AG365" s="13"/>
      <c r="AH365" s="13"/>
      <c r="AI365" s="13"/>
      <c r="AJ365" s="56"/>
      <c r="AK365" s="56"/>
      <c r="AL365" s="113">
        <f t="shared" si="10"/>
        <v>0</v>
      </c>
      <c r="AM365" s="43">
        <f t="shared" si="11"/>
        <v>0</v>
      </c>
      <c r="AN365" s="43">
        <f>AM365+Juin!AM365</f>
        <v>0</v>
      </c>
    </row>
    <row r="366" spans="1:40" ht="13.5" thickBot="1" x14ac:dyDescent="0.25">
      <c r="A366" s="157"/>
      <c r="B366" s="160"/>
      <c r="C366" s="94" t="s">
        <v>11</v>
      </c>
      <c r="D366" s="24">
        <f>Juin!AK366+Juin!D366</f>
        <v>0</v>
      </c>
      <c r="E366" s="78">
        <f>Juin!E366-Juin!AK366</f>
        <v>0</v>
      </c>
      <c r="F366" s="163"/>
      <c r="G366" s="91"/>
      <c r="H366" s="57"/>
      <c r="I366" s="57"/>
      <c r="J366" s="20"/>
      <c r="K366" s="20"/>
      <c r="L366" s="20"/>
      <c r="M366" s="20"/>
      <c r="N366" s="20"/>
      <c r="O366" s="57"/>
      <c r="P366" s="57"/>
      <c r="Q366" s="20"/>
      <c r="R366" s="20"/>
      <c r="S366" s="20"/>
      <c r="T366" s="67"/>
      <c r="U366" s="20"/>
      <c r="V366" s="57"/>
      <c r="W366" s="57"/>
      <c r="X366" s="20"/>
      <c r="Y366" s="20"/>
      <c r="Z366" s="20"/>
      <c r="AA366" s="20"/>
      <c r="AB366" s="20"/>
      <c r="AC366" s="57"/>
      <c r="AD366" s="57"/>
      <c r="AE366" s="20"/>
      <c r="AF366" s="20"/>
      <c r="AG366" s="20"/>
      <c r="AH366" s="20"/>
      <c r="AI366" s="20"/>
      <c r="AJ366" s="57"/>
      <c r="AK366" s="57"/>
      <c r="AL366" s="114">
        <f t="shared" si="10"/>
        <v>0</v>
      </c>
      <c r="AM366" s="44">
        <f t="shared" si="11"/>
        <v>0</v>
      </c>
      <c r="AN366" s="44">
        <f>AM366+Juin!AM366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Juin!AK367+Juin!D367</f>
        <v>0</v>
      </c>
      <c r="E367" s="70">
        <f>Juin!E367-Juin!AK367</f>
        <v>38</v>
      </c>
      <c r="F367" s="161" t="s">
        <v>9</v>
      </c>
      <c r="G367" s="88"/>
      <c r="H367" s="54"/>
      <c r="I367" s="54"/>
      <c r="J367" s="19"/>
      <c r="K367" s="19"/>
      <c r="L367" s="19"/>
      <c r="M367" s="19"/>
      <c r="N367" s="19"/>
      <c r="O367" s="54"/>
      <c r="P367" s="54"/>
      <c r="Q367" s="19">
        <v>1</v>
      </c>
      <c r="R367" s="19">
        <v>1</v>
      </c>
      <c r="S367" s="19">
        <v>1</v>
      </c>
      <c r="T367" s="64"/>
      <c r="U367" s="19">
        <v>1</v>
      </c>
      <c r="V367" s="54">
        <v>1</v>
      </c>
      <c r="W367" s="54"/>
      <c r="X367" s="19">
        <v>1</v>
      </c>
      <c r="Y367" s="19">
        <v>1</v>
      </c>
      <c r="Z367" s="19"/>
      <c r="AA367" s="19"/>
      <c r="AB367" s="19"/>
      <c r="AC367" s="54"/>
      <c r="AD367" s="54"/>
      <c r="AE367" s="19"/>
      <c r="AF367" s="19"/>
      <c r="AG367" s="19"/>
      <c r="AH367" s="19"/>
      <c r="AI367" s="19"/>
      <c r="AJ367" s="54"/>
      <c r="AK367" s="54"/>
      <c r="AL367" s="112">
        <f t="shared" si="10"/>
        <v>7</v>
      </c>
      <c r="AM367" s="46">
        <f t="shared" si="11"/>
        <v>1</v>
      </c>
      <c r="AN367" s="46">
        <f>AM367+Juin!AM367</f>
        <v>1</v>
      </c>
    </row>
    <row r="368" spans="1:40" x14ac:dyDescent="0.2">
      <c r="A368" s="156"/>
      <c r="B368" s="159"/>
      <c r="C368" s="93" t="s">
        <v>10</v>
      </c>
      <c r="D368" s="9">
        <f>Juin!AK368+Juin!D368</f>
        <v>0</v>
      </c>
      <c r="E368" s="32">
        <f>Juin!E368-Juin!AK368</f>
        <v>0</v>
      </c>
      <c r="F368" s="162"/>
      <c r="G368" s="90"/>
      <c r="H368" s="56"/>
      <c r="I368" s="56"/>
      <c r="J368" s="13"/>
      <c r="K368" s="13"/>
      <c r="L368" s="13"/>
      <c r="M368" s="13"/>
      <c r="N368" s="13"/>
      <c r="O368" s="56"/>
      <c r="P368" s="56"/>
      <c r="Q368" s="13"/>
      <c r="R368" s="13"/>
      <c r="S368" s="13"/>
      <c r="T368" s="66"/>
      <c r="U368" s="13"/>
      <c r="V368" s="56"/>
      <c r="W368" s="56"/>
      <c r="X368" s="13"/>
      <c r="Y368" s="13"/>
      <c r="Z368" s="13"/>
      <c r="AA368" s="13"/>
      <c r="AB368" s="13"/>
      <c r="AC368" s="56"/>
      <c r="AD368" s="56"/>
      <c r="AE368" s="13"/>
      <c r="AF368" s="13"/>
      <c r="AG368" s="13"/>
      <c r="AH368" s="13"/>
      <c r="AI368" s="13"/>
      <c r="AJ368" s="56"/>
      <c r="AK368" s="56"/>
      <c r="AL368" s="113">
        <f t="shared" si="10"/>
        <v>0</v>
      </c>
      <c r="AM368" s="43">
        <f t="shared" si="11"/>
        <v>0</v>
      </c>
      <c r="AN368" s="43">
        <f>AM368+Juin!AM368</f>
        <v>0</v>
      </c>
    </row>
    <row r="369" spans="1:40" x14ac:dyDescent="0.2">
      <c r="A369" s="156"/>
      <c r="B369" s="159"/>
      <c r="C369" s="93" t="s">
        <v>13</v>
      </c>
      <c r="D369" s="9">
        <f>Juin!AK369+Juin!D369</f>
        <v>0</v>
      </c>
      <c r="E369" s="32">
        <f>Juin!E369-Juin!AK369</f>
        <v>0</v>
      </c>
      <c r="F369" s="162"/>
      <c r="G369" s="90"/>
      <c r="H369" s="56"/>
      <c r="I369" s="56"/>
      <c r="J369" s="13"/>
      <c r="K369" s="13"/>
      <c r="L369" s="13"/>
      <c r="M369" s="13"/>
      <c r="N369" s="13"/>
      <c r="O369" s="56"/>
      <c r="P369" s="56"/>
      <c r="Q369" s="13"/>
      <c r="R369" s="13"/>
      <c r="S369" s="13"/>
      <c r="T369" s="66"/>
      <c r="U369" s="13"/>
      <c r="V369" s="56"/>
      <c r="W369" s="56"/>
      <c r="X369" s="13"/>
      <c r="Y369" s="13"/>
      <c r="Z369" s="13"/>
      <c r="AA369" s="13"/>
      <c r="AB369" s="13"/>
      <c r="AC369" s="56"/>
      <c r="AD369" s="56"/>
      <c r="AE369" s="13"/>
      <c r="AF369" s="13"/>
      <c r="AG369" s="13"/>
      <c r="AH369" s="13"/>
      <c r="AI369" s="13"/>
      <c r="AJ369" s="56"/>
      <c r="AK369" s="56"/>
      <c r="AL369" s="113">
        <f t="shared" si="10"/>
        <v>0</v>
      </c>
      <c r="AM369" s="43">
        <f t="shared" si="11"/>
        <v>0</v>
      </c>
      <c r="AN369" s="43">
        <f>AM369+Juin!AM369</f>
        <v>0</v>
      </c>
    </row>
    <row r="370" spans="1:40" ht="13.5" thickBot="1" x14ac:dyDescent="0.25">
      <c r="A370" s="157"/>
      <c r="B370" s="160"/>
      <c r="C370" s="94" t="s">
        <v>11</v>
      </c>
      <c r="D370" s="24">
        <f>Juin!AK370+Juin!D370</f>
        <v>0</v>
      </c>
      <c r="E370" s="78">
        <f>Juin!E370-Juin!AK370</f>
        <v>0</v>
      </c>
      <c r="F370" s="163"/>
      <c r="G370" s="91"/>
      <c r="H370" s="57"/>
      <c r="I370" s="57"/>
      <c r="J370" s="20"/>
      <c r="K370" s="20"/>
      <c r="L370" s="20"/>
      <c r="M370" s="20"/>
      <c r="N370" s="20"/>
      <c r="O370" s="57"/>
      <c r="P370" s="57"/>
      <c r="Q370" s="20"/>
      <c r="R370" s="20"/>
      <c r="S370" s="20"/>
      <c r="T370" s="67"/>
      <c r="U370" s="20"/>
      <c r="V370" s="57"/>
      <c r="W370" s="57"/>
      <c r="X370" s="20"/>
      <c r="Y370" s="20"/>
      <c r="Z370" s="20"/>
      <c r="AA370" s="20"/>
      <c r="AB370" s="20"/>
      <c r="AC370" s="57"/>
      <c r="AD370" s="57"/>
      <c r="AE370" s="20"/>
      <c r="AF370" s="20"/>
      <c r="AG370" s="20"/>
      <c r="AH370" s="20"/>
      <c r="AI370" s="20"/>
      <c r="AJ370" s="57"/>
      <c r="AK370" s="57"/>
      <c r="AL370" s="114">
        <f t="shared" si="10"/>
        <v>0</v>
      </c>
      <c r="AM370" s="44">
        <f t="shared" si="11"/>
        <v>0</v>
      </c>
      <c r="AN370" s="44">
        <f>AM370+Juin!AM370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Juin!AK371+Juin!D371</f>
        <v>0</v>
      </c>
      <c r="E371" s="70">
        <f>Juin!E371-Juin!AK371</f>
        <v>30</v>
      </c>
      <c r="F371" s="161" t="s">
        <v>9</v>
      </c>
      <c r="G371" s="88"/>
      <c r="H371" s="54"/>
      <c r="I371" s="54"/>
      <c r="J371" s="19"/>
      <c r="K371" s="19"/>
      <c r="L371" s="19"/>
      <c r="M371" s="19"/>
      <c r="N371" s="19"/>
      <c r="O371" s="54"/>
      <c r="P371" s="54"/>
      <c r="Q371" s="19"/>
      <c r="R371" s="19"/>
      <c r="S371" s="19"/>
      <c r="T371" s="64"/>
      <c r="U371" s="19"/>
      <c r="V371" s="54"/>
      <c r="W371" s="54"/>
      <c r="X371" s="19"/>
      <c r="Y371" s="19"/>
      <c r="Z371" s="19"/>
      <c r="AA371" s="19"/>
      <c r="AB371" s="19"/>
      <c r="AC371" s="54"/>
      <c r="AD371" s="54"/>
      <c r="AE371" s="19"/>
      <c r="AF371" s="19"/>
      <c r="AG371" s="19"/>
      <c r="AH371" s="19"/>
      <c r="AI371" s="19"/>
      <c r="AJ371" s="54"/>
      <c r="AK371" s="54"/>
      <c r="AL371" s="112">
        <f t="shared" si="10"/>
        <v>0</v>
      </c>
      <c r="AM371" s="46">
        <f t="shared" si="11"/>
        <v>0</v>
      </c>
      <c r="AN371" s="46">
        <f>AM371+Juin!AM371</f>
        <v>0</v>
      </c>
    </row>
    <row r="372" spans="1:40" x14ac:dyDescent="0.2">
      <c r="A372" s="156"/>
      <c r="B372" s="159"/>
      <c r="C372" s="93" t="s">
        <v>10</v>
      </c>
      <c r="D372" s="9">
        <f>Juin!AK372+Juin!D372</f>
        <v>0</v>
      </c>
      <c r="E372" s="32">
        <f>Juin!E372-Juin!AK372</f>
        <v>0</v>
      </c>
      <c r="F372" s="162"/>
      <c r="G372" s="90"/>
      <c r="H372" s="56"/>
      <c r="I372" s="56"/>
      <c r="J372" s="13"/>
      <c r="K372" s="13"/>
      <c r="L372" s="13"/>
      <c r="M372" s="13"/>
      <c r="N372" s="13"/>
      <c r="O372" s="56"/>
      <c r="P372" s="56"/>
      <c r="Q372" s="13"/>
      <c r="R372" s="13"/>
      <c r="S372" s="13"/>
      <c r="T372" s="66"/>
      <c r="U372" s="13"/>
      <c r="V372" s="56"/>
      <c r="W372" s="56"/>
      <c r="X372" s="13"/>
      <c r="Y372" s="13"/>
      <c r="Z372" s="13"/>
      <c r="AA372" s="13"/>
      <c r="AB372" s="13"/>
      <c r="AC372" s="56"/>
      <c r="AD372" s="56"/>
      <c r="AE372" s="13"/>
      <c r="AF372" s="13"/>
      <c r="AG372" s="13"/>
      <c r="AH372" s="13"/>
      <c r="AI372" s="13"/>
      <c r="AJ372" s="56"/>
      <c r="AK372" s="56"/>
      <c r="AL372" s="113">
        <f t="shared" si="10"/>
        <v>0</v>
      </c>
      <c r="AM372" s="43">
        <f t="shared" si="11"/>
        <v>0</v>
      </c>
      <c r="AN372" s="43">
        <f>AM372+Juin!AM372</f>
        <v>0</v>
      </c>
    </row>
    <row r="373" spans="1:40" x14ac:dyDescent="0.2">
      <c r="A373" s="156"/>
      <c r="B373" s="159"/>
      <c r="C373" s="93" t="s">
        <v>13</v>
      </c>
      <c r="D373" s="9">
        <f>Juin!AK373+Juin!D373</f>
        <v>0</v>
      </c>
      <c r="E373" s="32">
        <f>Juin!E373-Juin!AK373</f>
        <v>0</v>
      </c>
      <c r="F373" s="162"/>
      <c r="G373" s="90"/>
      <c r="H373" s="56"/>
      <c r="I373" s="56"/>
      <c r="J373" s="13"/>
      <c r="K373" s="13"/>
      <c r="L373" s="13"/>
      <c r="M373" s="13"/>
      <c r="N373" s="13"/>
      <c r="O373" s="56"/>
      <c r="P373" s="56"/>
      <c r="Q373" s="13"/>
      <c r="R373" s="13"/>
      <c r="S373" s="13"/>
      <c r="T373" s="66"/>
      <c r="U373" s="13"/>
      <c r="V373" s="56"/>
      <c r="W373" s="56"/>
      <c r="X373" s="13"/>
      <c r="Y373" s="13"/>
      <c r="Z373" s="13"/>
      <c r="AA373" s="13"/>
      <c r="AB373" s="13"/>
      <c r="AC373" s="56"/>
      <c r="AD373" s="56"/>
      <c r="AE373" s="13"/>
      <c r="AF373" s="13"/>
      <c r="AG373" s="13"/>
      <c r="AH373" s="13"/>
      <c r="AI373" s="13"/>
      <c r="AJ373" s="56"/>
      <c r="AK373" s="56"/>
      <c r="AL373" s="113">
        <f t="shared" si="10"/>
        <v>0</v>
      </c>
      <c r="AM373" s="43">
        <f t="shared" si="11"/>
        <v>0</v>
      </c>
      <c r="AN373" s="43">
        <f>AM373+Juin!AM373</f>
        <v>0</v>
      </c>
    </row>
    <row r="374" spans="1:40" ht="13.5" thickBot="1" x14ac:dyDescent="0.25">
      <c r="A374" s="157"/>
      <c r="B374" s="160"/>
      <c r="C374" s="94" t="s">
        <v>11</v>
      </c>
      <c r="D374" s="24">
        <f>Juin!AK374+Juin!D374</f>
        <v>0</v>
      </c>
      <c r="E374" s="78">
        <f>Juin!E374-Juin!AK374</f>
        <v>0</v>
      </c>
      <c r="F374" s="163"/>
      <c r="G374" s="91"/>
      <c r="H374" s="57"/>
      <c r="I374" s="57"/>
      <c r="J374" s="20"/>
      <c r="K374" s="20"/>
      <c r="L374" s="20"/>
      <c r="M374" s="20"/>
      <c r="N374" s="20"/>
      <c r="O374" s="57"/>
      <c r="P374" s="57"/>
      <c r="Q374" s="20"/>
      <c r="R374" s="20"/>
      <c r="S374" s="20"/>
      <c r="T374" s="67"/>
      <c r="U374" s="20"/>
      <c r="V374" s="57"/>
      <c r="W374" s="57"/>
      <c r="X374" s="20"/>
      <c r="Y374" s="20"/>
      <c r="Z374" s="20"/>
      <c r="AA374" s="20"/>
      <c r="AB374" s="20"/>
      <c r="AC374" s="57"/>
      <c r="AD374" s="57"/>
      <c r="AE374" s="20"/>
      <c r="AF374" s="20"/>
      <c r="AG374" s="20"/>
      <c r="AH374" s="20"/>
      <c r="AI374" s="20"/>
      <c r="AJ374" s="57"/>
      <c r="AK374" s="57"/>
      <c r="AL374" s="114">
        <f t="shared" si="10"/>
        <v>0</v>
      </c>
      <c r="AM374" s="44">
        <f t="shared" si="11"/>
        <v>0</v>
      </c>
      <c r="AN374" s="44">
        <f>AM374+Juin!AM374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Juin!AK375+Juin!D375</f>
        <v>0</v>
      </c>
      <c r="E375" s="70">
        <f>Juin!E375-Juin!AK375</f>
        <v>0</v>
      </c>
      <c r="F375" s="161" t="s">
        <v>70</v>
      </c>
      <c r="G375" s="88"/>
      <c r="H375" s="54"/>
      <c r="I375" s="54"/>
      <c r="J375" s="19"/>
      <c r="K375" s="19"/>
      <c r="L375" s="19"/>
      <c r="M375" s="19"/>
      <c r="N375" s="19"/>
      <c r="O375" s="54"/>
      <c r="P375" s="54"/>
      <c r="Q375" s="19"/>
      <c r="R375" s="19"/>
      <c r="S375" s="19"/>
      <c r="T375" s="64"/>
      <c r="U375" s="19"/>
      <c r="V375" s="54"/>
      <c r="W375" s="54"/>
      <c r="X375" s="19"/>
      <c r="Y375" s="19"/>
      <c r="Z375" s="19"/>
      <c r="AA375" s="19"/>
      <c r="AB375" s="19"/>
      <c r="AC375" s="54"/>
      <c r="AD375" s="54"/>
      <c r="AE375" s="19"/>
      <c r="AF375" s="19"/>
      <c r="AG375" s="19"/>
      <c r="AH375" s="19"/>
      <c r="AI375" s="19"/>
      <c r="AJ375" s="54"/>
      <c r="AK375" s="54"/>
      <c r="AL375" s="112">
        <f t="shared" si="10"/>
        <v>0</v>
      </c>
      <c r="AM375" s="46">
        <f t="shared" si="11"/>
        <v>0</v>
      </c>
      <c r="AN375" s="46">
        <f>AM375+Juin!AM375</f>
        <v>0</v>
      </c>
    </row>
    <row r="376" spans="1:40" x14ac:dyDescent="0.2">
      <c r="A376" s="156"/>
      <c r="B376" s="159"/>
      <c r="C376" s="93" t="s">
        <v>10</v>
      </c>
      <c r="D376" s="9">
        <f>Juin!AK376+Juin!D376</f>
        <v>0</v>
      </c>
      <c r="E376" s="32">
        <f>Juin!E376-Juin!AK376</f>
        <v>0</v>
      </c>
      <c r="F376" s="162"/>
      <c r="G376" s="90"/>
      <c r="H376" s="56"/>
      <c r="I376" s="56"/>
      <c r="J376" s="13"/>
      <c r="K376" s="13"/>
      <c r="L376" s="13"/>
      <c r="M376" s="13"/>
      <c r="N376" s="13"/>
      <c r="O376" s="56"/>
      <c r="P376" s="56"/>
      <c r="Q376" s="13"/>
      <c r="R376" s="13"/>
      <c r="S376" s="13"/>
      <c r="T376" s="66"/>
      <c r="U376" s="13"/>
      <c r="V376" s="56"/>
      <c r="W376" s="56"/>
      <c r="X376" s="13"/>
      <c r="Y376" s="13"/>
      <c r="Z376" s="13"/>
      <c r="AA376" s="13"/>
      <c r="AB376" s="13"/>
      <c r="AC376" s="56"/>
      <c r="AD376" s="56"/>
      <c r="AE376" s="13"/>
      <c r="AF376" s="13"/>
      <c r="AG376" s="13"/>
      <c r="AH376" s="13"/>
      <c r="AI376" s="13"/>
      <c r="AJ376" s="56"/>
      <c r="AK376" s="56"/>
      <c r="AL376" s="113">
        <f t="shared" si="10"/>
        <v>0</v>
      </c>
      <c r="AM376" s="43">
        <f t="shared" si="11"/>
        <v>0</v>
      </c>
      <c r="AN376" s="43">
        <f>AM376+Juin!AM376</f>
        <v>0</v>
      </c>
    </row>
    <row r="377" spans="1:40" x14ac:dyDescent="0.2">
      <c r="A377" s="156"/>
      <c r="B377" s="159"/>
      <c r="C377" s="93" t="s">
        <v>13</v>
      </c>
      <c r="D377" s="9">
        <f>Juin!AK377+Juin!D377</f>
        <v>0</v>
      </c>
      <c r="E377" s="32">
        <f>Juin!E377-Juin!AK377</f>
        <v>0</v>
      </c>
      <c r="F377" s="162"/>
      <c r="G377" s="90"/>
      <c r="H377" s="56"/>
      <c r="I377" s="56"/>
      <c r="J377" s="13"/>
      <c r="K377" s="13"/>
      <c r="L377" s="13"/>
      <c r="M377" s="13"/>
      <c r="N377" s="13"/>
      <c r="O377" s="56"/>
      <c r="P377" s="56"/>
      <c r="Q377" s="13"/>
      <c r="R377" s="13"/>
      <c r="S377" s="13"/>
      <c r="T377" s="66"/>
      <c r="U377" s="13"/>
      <c r="V377" s="56"/>
      <c r="W377" s="56"/>
      <c r="X377" s="13"/>
      <c r="Y377" s="13"/>
      <c r="Z377" s="13"/>
      <c r="AA377" s="13"/>
      <c r="AB377" s="13"/>
      <c r="AC377" s="56"/>
      <c r="AD377" s="56"/>
      <c r="AE377" s="13"/>
      <c r="AF377" s="13"/>
      <c r="AG377" s="13"/>
      <c r="AH377" s="13"/>
      <c r="AI377" s="13"/>
      <c r="AJ377" s="56"/>
      <c r="AK377" s="56"/>
      <c r="AL377" s="113">
        <f t="shared" si="10"/>
        <v>0</v>
      </c>
      <c r="AM377" s="43">
        <f t="shared" si="11"/>
        <v>0</v>
      </c>
      <c r="AN377" s="43">
        <f>AM377+Juin!AM377</f>
        <v>0</v>
      </c>
    </row>
    <row r="378" spans="1:40" ht="13.5" thickBot="1" x14ac:dyDescent="0.25">
      <c r="A378" s="157"/>
      <c r="B378" s="160"/>
      <c r="C378" s="94" t="s">
        <v>11</v>
      </c>
      <c r="D378" s="24">
        <f>Juin!AK378+Juin!D378</f>
        <v>0</v>
      </c>
      <c r="E378" s="78">
        <f>Juin!E378-Juin!AK378</f>
        <v>0</v>
      </c>
      <c r="F378" s="163"/>
      <c r="G378" s="91"/>
      <c r="H378" s="57"/>
      <c r="I378" s="57"/>
      <c r="J378" s="20"/>
      <c r="K378" s="20"/>
      <c r="L378" s="20"/>
      <c r="M378" s="20"/>
      <c r="N378" s="20"/>
      <c r="O378" s="57"/>
      <c r="P378" s="57"/>
      <c r="Q378" s="20"/>
      <c r="R378" s="20"/>
      <c r="S378" s="20"/>
      <c r="T378" s="67"/>
      <c r="U378" s="20"/>
      <c r="V378" s="57"/>
      <c r="W378" s="57"/>
      <c r="X378" s="20"/>
      <c r="Y378" s="20"/>
      <c r="Z378" s="20"/>
      <c r="AA378" s="20"/>
      <c r="AB378" s="20"/>
      <c r="AC378" s="57"/>
      <c r="AD378" s="57"/>
      <c r="AE378" s="20"/>
      <c r="AF378" s="20"/>
      <c r="AG378" s="20"/>
      <c r="AH378" s="20"/>
      <c r="AI378" s="20"/>
      <c r="AJ378" s="57"/>
      <c r="AK378" s="57"/>
      <c r="AL378" s="114">
        <f t="shared" si="10"/>
        <v>0</v>
      </c>
      <c r="AM378" s="44">
        <f t="shared" si="11"/>
        <v>0</v>
      </c>
      <c r="AN378" s="44">
        <f>AM378+Juin!AM378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Juin!AK379+Juin!D379</f>
        <v>0</v>
      </c>
      <c r="E379" s="70">
        <f>Juin!E379-Juin!AK379</f>
        <v>30</v>
      </c>
      <c r="F379" s="161" t="s">
        <v>9</v>
      </c>
      <c r="G379" s="88"/>
      <c r="H379" s="54"/>
      <c r="I379" s="54"/>
      <c r="J379" s="19"/>
      <c r="K379" s="19"/>
      <c r="L379" s="19"/>
      <c r="M379" s="19"/>
      <c r="N379" s="19"/>
      <c r="O379" s="54"/>
      <c r="P379" s="54"/>
      <c r="Q379" s="19"/>
      <c r="R379" s="19"/>
      <c r="S379" s="19"/>
      <c r="T379" s="64"/>
      <c r="U379" s="19"/>
      <c r="V379" s="54"/>
      <c r="W379" s="54"/>
      <c r="X379" s="19"/>
      <c r="Y379" s="19"/>
      <c r="Z379" s="19"/>
      <c r="AA379" s="19"/>
      <c r="AB379" s="19"/>
      <c r="AC379" s="54"/>
      <c r="AD379" s="54"/>
      <c r="AE379" s="19"/>
      <c r="AF379" s="19"/>
      <c r="AG379" s="19"/>
      <c r="AH379" s="19"/>
      <c r="AI379" s="19"/>
      <c r="AJ379" s="54"/>
      <c r="AK379" s="54"/>
      <c r="AL379" s="112">
        <f t="shared" si="10"/>
        <v>0</v>
      </c>
      <c r="AM379" s="46">
        <f t="shared" si="11"/>
        <v>0</v>
      </c>
      <c r="AN379" s="46">
        <f>AM379+Juin!AM379</f>
        <v>0</v>
      </c>
    </row>
    <row r="380" spans="1:40" x14ac:dyDescent="0.2">
      <c r="A380" s="156"/>
      <c r="B380" s="159"/>
      <c r="C380" s="93" t="s">
        <v>10</v>
      </c>
      <c r="D380" s="9">
        <f>Juin!AK380+Juin!D380</f>
        <v>0</v>
      </c>
      <c r="E380" s="32">
        <f>Juin!E380-Juin!AK380</f>
        <v>0</v>
      </c>
      <c r="F380" s="162"/>
      <c r="G380" s="90"/>
      <c r="H380" s="56"/>
      <c r="I380" s="56"/>
      <c r="J380" s="13"/>
      <c r="K380" s="13"/>
      <c r="L380" s="13"/>
      <c r="M380" s="13"/>
      <c r="N380" s="13"/>
      <c r="O380" s="56"/>
      <c r="P380" s="56"/>
      <c r="Q380" s="13"/>
      <c r="R380" s="13"/>
      <c r="S380" s="13"/>
      <c r="T380" s="66"/>
      <c r="U380" s="13"/>
      <c r="V380" s="56"/>
      <c r="W380" s="56"/>
      <c r="X380" s="13"/>
      <c r="Y380" s="13"/>
      <c r="Z380" s="13"/>
      <c r="AA380" s="13"/>
      <c r="AB380" s="13"/>
      <c r="AC380" s="56"/>
      <c r="AD380" s="56"/>
      <c r="AE380" s="13"/>
      <c r="AF380" s="13"/>
      <c r="AG380" s="13"/>
      <c r="AH380" s="13"/>
      <c r="AI380" s="13"/>
      <c r="AJ380" s="56"/>
      <c r="AK380" s="56"/>
      <c r="AL380" s="113">
        <f t="shared" si="10"/>
        <v>0</v>
      </c>
      <c r="AM380" s="43">
        <f t="shared" si="11"/>
        <v>0</v>
      </c>
      <c r="AN380" s="43">
        <f>AM380+Juin!AM380</f>
        <v>0</v>
      </c>
    </row>
    <row r="381" spans="1:40" x14ac:dyDescent="0.2">
      <c r="A381" s="156"/>
      <c r="B381" s="159"/>
      <c r="C381" s="93" t="s">
        <v>13</v>
      </c>
      <c r="D381" s="9">
        <f>Juin!AK381+Juin!D381</f>
        <v>0</v>
      </c>
      <c r="E381" s="32">
        <f>Juin!E381-Juin!AK381</f>
        <v>0</v>
      </c>
      <c r="F381" s="162"/>
      <c r="G381" s="90"/>
      <c r="H381" s="56"/>
      <c r="I381" s="56"/>
      <c r="J381" s="13"/>
      <c r="K381" s="13"/>
      <c r="L381" s="13"/>
      <c r="M381" s="13"/>
      <c r="N381" s="13"/>
      <c r="O381" s="56"/>
      <c r="P381" s="56"/>
      <c r="Q381" s="13"/>
      <c r="R381" s="13"/>
      <c r="S381" s="13"/>
      <c r="T381" s="66"/>
      <c r="U381" s="13"/>
      <c r="V381" s="56"/>
      <c r="W381" s="56"/>
      <c r="X381" s="13"/>
      <c r="Y381" s="13"/>
      <c r="Z381" s="13"/>
      <c r="AA381" s="13"/>
      <c r="AB381" s="13"/>
      <c r="AC381" s="56"/>
      <c r="AD381" s="56"/>
      <c r="AE381" s="13"/>
      <c r="AF381" s="13"/>
      <c r="AG381" s="13"/>
      <c r="AH381" s="13"/>
      <c r="AI381" s="13"/>
      <c r="AJ381" s="56"/>
      <c r="AK381" s="56"/>
      <c r="AL381" s="113">
        <f t="shared" si="10"/>
        <v>0</v>
      </c>
      <c r="AM381" s="43">
        <f t="shared" si="11"/>
        <v>0</v>
      </c>
      <c r="AN381" s="43">
        <f>AM381+Juin!AM381</f>
        <v>0</v>
      </c>
    </row>
    <row r="382" spans="1:40" ht="13.5" thickBot="1" x14ac:dyDescent="0.25">
      <c r="A382" s="157"/>
      <c r="B382" s="160"/>
      <c r="C382" s="94" t="s">
        <v>11</v>
      </c>
      <c r="D382" s="24">
        <f>Juin!AK382+Juin!D382</f>
        <v>0</v>
      </c>
      <c r="E382" s="78">
        <f>Juin!E382-Juin!AK382</f>
        <v>0</v>
      </c>
      <c r="F382" s="163"/>
      <c r="G382" s="91"/>
      <c r="H382" s="57"/>
      <c r="I382" s="57"/>
      <c r="J382" s="20"/>
      <c r="K382" s="20"/>
      <c r="L382" s="20"/>
      <c r="M382" s="20"/>
      <c r="N382" s="20"/>
      <c r="O382" s="57"/>
      <c r="P382" s="57"/>
      <c r="Q382" s="20"/>
      <c r="R382" s="20"/>
      <c r="S382" s="20"/>
      <c r="T382" s="67"/>
      <c r="U382" s="20"/>
      <c r="V382" s="57"/>
      <c r="W382" s="57"/>
      <c r="X382" s="20"/>
      <c r="Y382" s="20"/>
      <c r="Z382" s="20"/>
      <c r="AA382" s="20"/>
      <c r="AB382" s="20"/>
      <c r="AC382" s="57"/>
      <c r="AD382" s="57"/>
      <c r="AE382" s="20"/>
      <c r="AF382" s="20"/>
      <c r="AG382" s="20"/>
      <c r="AH382" s="20"/>
      <c r="AI382" s="20"/>
      <c r="AJ382" s="57"/>
      <c r="AK382" s="57"/>
      <c r="AL382" s="114">
        <f t="shared" si="10"/>
        <v>0</v>
      </c>
      <c r="AM382" s="44">
        <f t="shared" si="11"/>
        <v>0</v>
      </c>
      <c r="AN382" s="44">
        <f>AM382+Juin!AM382</f>
        <v>0</v>
      </c>
    </row>
  </sheetData>
  <autoFilter ref="F2:F34"/>
  <mergeCells count="285"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179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29" sqref="D29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27">
        <v>2</v>
      </c>
      <c r="I2" s="27">
        <v>3</v>
      </c>
      <c r="J2" s="27">
        <v>4</v>
      </c>
      <c r="K2" s="27">
        <v>5</v>
      </c>
      <c r="L2" s="49">
        <v>6</v>
      </c>
      <c r="M2" s="49">
        <v>7</v>
      </c>
      <c r="N2" s="27">
        <v>8</v>
      </c>
      <c r="O2" s="27">
        <v>9</v>
      </c>
      <c r="P2" s="27">
        <v>10</v>
      </c>
      <c r="Q2" s="27">
        <v>11</v>
      </c>
      <c r="R2" s="27">
        <v>12</v>
      </c>
      <c r="S2" s="49">
        <v>13</v>
      </c>
      <c r="T2" s="49">
        <v>14</v>
      </c>
      <c r="U2" s="59">
        <v>15</v>
      </c>
      <c r="V2" s="27">
        <v>16</v>
      </c>
      <c r="W2" s="27">
        <v>17</v>
      </c>
      <c r="X2" s="27">
        <v>18</v>
      </c>
      <c r="Y2" s="27">
        <v>19</v>
      </c>
      <c r="Z2" s="49">
        <v>20</v>
      </c>
      <c r="AA2" s="49">
        <v>21</v>
      </c>
      <c r="AB2" s="27">
        <v>22</v>
      </c>
      <c r="AC2" s="27">
        <v>23</v>
      </c>
      <c r="AD2" s="27">
        <v>24</v>
      </c>
      <c r="AE2" s="27">
        <v>25</v>
      </c>
      <c r="AF2" s="27">
        <v>26</v>
      </c>
      <c r="AG2" s="49">
        <v>27</v>
      </c>
      <c r="AH2" s="49">
        <v>28</v>
      </c>
      <c r="AI2" s="27">
        <v>29</v>
      </c>
      <c r="AJ2" s="27">
        <v>30</v>
      </c>
      <c r="AK2" s="27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Juillet!AL3+Juillet!D3</f>
        <v>0</v>
      </c>
      <c r="E3" s="70">
        <f>Juillet!E3-Juillet!AL3</f>
        <v>0</v>
      </c>
      <c r="F3" s="180" t="s">
        <v>28</v>
      </c>
      <c r="G3" s="82"/>
      <c r="H3" s="79"/>
      <c r="I3" s="79"/>
      <c r="J3" s="79"/>
      <c r="K3" s="79"/>
      <c r="L3" s="80"/>
      <c r="M3" s="80"/>
      <c r="N3" s="79"/>
      <c r="O3" s="79"/>
      <c r="P3" s="79"/>
      <c r="Q3" s="79"/>
      <c r="R3" s="79"/>
      <c r="S3" s="80"/>
      <c r="T3" s="80"/>
      <c r="U3" s="81"/>
      <c r="V3" s="79"/>
      <c r="W3" s="79"/>
      <c r="X3" s="79"/>
      <c r="Y3" s="79"/>
      <c r="Z3" s="80"/>
      <c r="AA3" s="80"/>
      <c r="AB3" s="79"/>
      <c r="AC3" s="79"/>
      <c r="AD3" s="79"/>
      <c r="AE3" s="79"/>
      <c r="AF3" s="79"/>
      <c r="AG3" s="80"/>
      <c r="AH3" s="80"/>
      <c r="AI3" s="79"/>
      <c r="AJ3" s="79"/>
      <c r="AK3" s="79"/>
      <c r="AL3" s="107">
        <f t="shared" ref="AL3:AL66" si="0">SUM(G3:AK3)</f>
        <v>0</v>
      </c>
      <c r="AM3" s="46">
        <f>L3+S3+Z3+AG3</f>
        <v>0</v>
      </c>
      <c r="AN3" s="46">
        <f>AM3+Juillet!AN3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Juillet!AL4+Juillet!D4</f>
        <v>0</v>
      </c>
      <c r="E4" s="32">
        <f>Juillet!E4-Juillet!AL4</f>
        <v>0</v>
      </c>
      <c r="F4" s="180"/>
      <c r="G4" s="83"/>
      <c r="H4" s="15"/>
      <c r="I4" s="15"/>
      <c r="J4" s="15"/>
      <c r="K4" s="15"/>
      <c r="L4" s="51"/>
      <c r="M4" s="51"/>
      <c r="N4" s="15"/>
      <c r="O4" s="15"/>
      <c r="P4" s="15"/>
      <c r="Q4" s="15"/>
      <c r="R4" s="15"/>
      <c r="S4" s="51"/>
      <c r="T4" s="51"/>
      <c r="U4" s="61"/>
      <c r="V4" s="15"/>
      <c r="W4" s="15"/>
      <c r="X4" s="15"/>
      <c r="Y4" s="15"/>
      <c r="Z4" s="51"/>
      <c r="AA4" s="51"/>
      <c r="AB4" s="15"/>
      <c r="AC4" s="15"/>
      <c r="AD4" s="15"/>
      <c r="AE4" s="15"/>
      <c r="AF4" s="15"/>
      <c r="AG4" s="51"/>
      <c r="AH4" s="51"/>
      <c r="AI4" s="15"/>
      <c r="AJ4" s="15"/>
      <c r="AK4" s="15"/>
      <c r="AL4" s="108">
        <f t="shared" si="0"/>
        <v>0</v>
      </c>
      <c r="AM4" s="43">
        <f t="shared" ref="AM4:AM67" si="1">L4+S4+Z4+AG4</f>
        <v>0</v>
      </c>
      <c r="AN4" s="43">
        <f>AM4+Juillet!AN4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Juillet!AL5+Juillet!D5</f>
        <v>0</v>
      </c>
      <c r="E5" s="32">
        <f>Juillet!E5-Juillet!AL5</f>
        <v>0</v>
      </c>
      <c r="F5" s="180"/>
      <c r="G5" s="83"/>
      <c r="H5" s="15"/>
      <c r="I5" s="15"/>
      <c r="J5" s="15"/>
      <c r="K5" s="15"/>
      <c r="L5" s="51"/>
      <c r="M5" s="51"/>
      <c r="N5" s="15"/>
      <c r="O5" s="15"/>
      <c r="P5" s="15"/>
      <c r="Q5" s="15"/>
      <c r="R5" s="15"/>
      <c r="S5" s="51"/>
      <c r="T5" s="51"/>
      <c r="U5" s="61"/>
      <c r="V5" s="15"/>
      <c r="W5" s="15"/>
      <c r="X5" s="15"/>
      <c r="Y5" s="15"/>
      <c r="Z5" s="51"/>
      <c r="AA5" s="51"/>
      <c r="AB5" s="15"/>
      <c r="AC5" s="15"/>
      <c r="AD5" s="15"/>
      <c r="AE5" s="15"/>
      <c r="AF5" s="15"/>
      <c r="AG5" s="51"/>
      <c r="AH5" s="51"/>
      <c r="AI5" s="15"/>
      <c r="AJ5" s="15"/>
      <c r="AK5" s="15"/>
      <c r="AL5" s="108">
        <f t="shared" si="0"/>
        <v>0</v>
      </c>
      <c r="AM5" s="43">
        <f t="shared" si="1"/>
        <v>0</v>
      </c>
      <c r="AN5" s="43">
        <f>AM5+Juillet!AN5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Juillet!AL6+Juillet!D6</f>
        <v>0</v>
      </c>
      <c r="E6" s="78">
        <f>Juillet!E6-Juillet!AL6</f>
        <v>0</v>
      </c>
      <c r="F6" s="180"/>
      <c r="G6" s="84"/>
      <c r="H6" s="17"/>
      <c r="I6" s="17"/>
      <c r="J6" s="17"/>
      <c r="K6" s="17"/>
      <c r="L6" s="52"/>
      <c r="M6" s="52"/>
      <c r="N6" s="17"/>
      <c r="O6" s="17"/>
      <c r="P6" s="17"/>
      <c r="Q6" s="17"/>
      <c r="R6" s="17"/>
      <c r="S6" s="52"/>
      <c r="T6" s="52"/>
      <c r="U6" s="62"/>
      <c r="V6" s="17"/>
      <c r="W6" s="17"/>
      <c r="X6" s="17"/>
      <c r="Y6" s="17"/>
      <c r="Z6" s="52"/>
      <c r="AA6" s="52"/>
      <c r="AB6" s="17"/>
      <c r="AC6" s="17"/>
      <c r="AD6" s="17"/>
      <c r="AE6" s="17"/>
      <c r="AF6" s="17"/>
      <c r="AG6" s="52"/>
      <c r="AH6" s="52"/>
      <c r="AI6" s="17"/>
      <c r="AJ6" s="17"/>
      <c r="AK6" s="17"/>
      <c r="AL6" s="109">
        <f t="shared" si="0"/>
        <v>0</v>
      </c>
      <c r="AM6" s="44">
        <f t="shared" si="1"/>
        <v>0</v>
      </c>
      <c r="AN6" s="44">
        <f>AM6+Juillet!AN6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Juillet!AL7+Juillet!D7</f>
        <v>0</v>
      </c>
      <c r="E7" s="31">
        <f>Juillet!E7-Juillet!AL7</f>
        <v>30</v>
      </c>
      <c r="F7" s="182" t="s">
        <v>9</v>
      </c>
      <c r="G7" s="85"/>
      <c r="H7" s="22"/>
      <c r="I7" s="22"/>
      <c r="J7" s="22"/>
      <c r="K7" s="22"/>
      <c r="L7" s="50"/>
      <c r="M7" s="50"/>
      <c r="N7" s="22"/>
      <c r="O7" s="22"/>
      <c r="P7" s="22"/>
      <c r="Q7" s="22"/>
      <c r="R7" s="22"/>
      <c r="S7" s="50"/>
      <c r="T7" s="50"/>
      <c r="U7" s="60"/>
      <c r="V7" s="22"/>
      <c r="W7" s="22"/>
      <c r="X7" s="22"/>
      <c r="Y7" s="22"/>
      <c r="Z7" s="50"/>
      <c r="AA7" s="50"/>
      <c r="AB7" s="22"/>
      <c r="AC7" s="22"/>
      <c r="AD7" s="22"/>
      <c r="AE7" s="22"/>
      <c r="AF7" s="22"/>
      <c r="AG7" s="50"/>
      <c r="AH7" s="50"/>
      <c r="AI7" s="22"/>
      <c r="AJ7" s="22"/>
      <c r="AK7" s="22"/>
      <c r="AL7" s="108">
        <f t="shared" si="0"/>
        <v>0</v>
      </c>
      <c r="AM7" s="42">
        <f t="shared" si="1"/>
        <v>0</v>
      </c>
      <c r="AN7" s="42">
        <f>AM7+Juillet!AN7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Juillet!AL8+Juillet!D8</f>
        <v>0</v>
      </c>
      <c r="E8" s="32">
        <f>Juillet!E8-Juillet!AL8</f>
        <v>0</v>
      </c>
      <c r="F8" s="180"/>
      <c r="G8" s="83"/>
      <c r="H8" s="15"/>
      <c r="I8" s="15"/>
      <c r="J8" s="15"/>
      <c r="K8" s="15"/>
      <c r="L8" s="51"/>
      <c r="M8" s="51"/>
      <c r="N8" s="15"/>
      <c r="O8" s="15"/>
      <c r="P8" s="15"/>
      <c r="Q8" s="15"/>
      <c r="R8" s="15"/>
      <c r="S8" s="51"/>
      <c r="T8" s="51"/>
      <c r="U8" s="61"/>
      <c r="V8" s="15"/>
      <c r="W8" s="15"/>
      <c r="X8" s="15"/>
      <c r="Z8" s="51"/>
      <c r="AA8" s="51"/>
      <c r="AB8" s="15"/>
      <c r="AC8" s="15"/>
      <c r="AD8" s="15"/>
      <c r="AE8" s="15"/>
      <c r="AF8" s="15"/>
      <c r="AG8" s="51"/>
      <c r="AH8" s="51"/>
      <c r="AI8" s="15"/>
      <c r="AJ8" s="15"/>
      <c r="AK8" s="15"/>
      <c r="AL8" s="108">
        <f t="shared" si="0"/>
        <v>0</v>
      </c>
      <c r="AM8" s="43">
        <f t="shared" si="1"/>
        <v>0</v>
      </c>
      <c r="AN8" s="43">
        <f>AM8+Juillet!AN8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Juillet!AL9+Juillet!D9</f>
        <v>0</v>
      </c>
      <c r="E9" s="32">
        <f>Juillet!E9-Juillet!AL9</f>
        <v>0</v>
      </c>
      <c r="F9" s="180"/>
      <c r="G9" s="83"/>
      <c r="H9" s="15"/>
      <c r="I9" s="15"/>
      <c r="J9" s="15"/>
      <c r="K9" s="15"/>
      <c r="L9" s="51"/>
      <c r="M9" s="51"/>
      <c r="N9" s="15"/>
      <c r="O9" s="15"/>
      <c r="P9" s="15"/>
      <c r="Q9" s="15"/>
      <c r="R9" s="15"/>
      <c r="S9" s="51"/>
      <c r="T9" s="51"/>
      <c r="U9" s="61"/>
      <c r="V9" s="15"/>
      <c r="W9" s="15"/>
      <c r="X9" s="15"/>
      <c r="Y9" s="15"/>
      <c r="Z9" s="51"/>
      <c r="AA9" s="51"/>
      <c r="AB9" s="15"/>
      <c r="AC9" s="15"/>
      <c r="AD9" s="15"/>
      <c r="AE9" s="15"/>
      <c r="AF9" s="15"/>
      <c r="AG9" s="51"/>
      <c r="AH9" s="51"/>
      <c r="AI9" s="15"/>
      <c r="AJ9" s="15"/>
      <c r="AK9" s="15"/>
      <c r="AL9" s="108">
        <f t="shared" si="0"/>
        <v>0</v>
      </c>
      <c r="AM9" s="43">
        <f t="shared" si="1"/>
        <v>0</v>
      </c>
      <c r="AN9" s="43">
        <f>AM9+Juillet!AN9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Juillet!AL10+Juillet!D10</f>
        <v>0</v>
      </c>
      <c r="E10" s="121">
        <f>Juillet!E10-Juillet!AL10</f>
        <v>0</v>
      </c>
      <c r="F10" s="183"/>
      <c r="G10" s="86"/>
      <c r="H10" s="16"/>
      <c r="I10" s="16"/>
      <c r="J10" s="16"/>
      <c r="K10" s="16"/>
      <c r="L10" s="53"/>
      <c r="M10" s="53"/>
      <c r="N10" s="16"/>
      <c r="O10" s="16"/>
      <c r="P10" s="16"/>
      <c r="Q10" s="16"/>
      <c r="R10" s="16"/>
      <c r="S10" s="53"/>
      <c r="T10" s="53"/>
      <c r="U10" s="63"/>
      <c r="V10" s="16"/>
      <c r="W10" s="16"/>
      <c r="X10" s="16"/>
      <c r="Y10" s="16"/>
      <c r="Z10" s="53"/>
      <c r="AA10" s="53"/>
      <c r="AB10" s="16"/>
      <c r="AC10" s="16"/>
      <c r="AD10" s="16"/>
      <c r="AE10" s="16"/>
      <c r="AF10" s="16"/>
      <c r="AG10" s="53"/>
      <c r="AH10" s="53"/>
      <c r="AI10" s="16"/>
      <c r="AJ10" s="16"/>
      <c r="AK10" s="16"/>
      <c r="AL10" s="110">
        <f t="shared" si="0"/>
        <v>0</v>
      </c>
      <c r="AM10" s="41">
        <f t="shared" si="1"/>
        <v>0</v>
      </c>
      <c r="AN10" s="41">
        <f>AM10+Juillet!AN10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Juillet!AL11+Juillet!D11</f>
        <v>0</v>
      </c>
      <c r="E11" s="70">
        <f>Juillet!E11-Juillet!AL11</f>
        <v>30</v>
      </c>
      <c r="F11" s="180" t="s">
        <v>9</v>
      </c>
      <c r="G11" s="82"/>
      <c r="H11" s="79"/>
      <c r="I11" s="79"/>
      <c r="J11" s="79"/>
      <c r="K11" s="79"/>
      <c r="L11" s="80"/>
      <c r="M11" s="80"/>
      <c r="N11" s="79"/>
      <c r="O11" s="79"/>
      <c r="P11" s="79"/>
      <c r="Q11" s="79"/>
      <c r="R11" s="79"/>
      <c r="S11" s="80"/>
      <c r="T11" s="80"/>
      <c r="U11" s="81"/>
      <c r="V11" s="79"/>
      <c r="W11" s="79"/>
      <c r="X11" s="79"/>
      <c r="Y11" s="79"/>
      <c r="Z11" s="80"/>
      <c r="AA11" s="80"/>
      <c r="AB11" s="79"/>
      <c r="AC11" s="79"/>
      <c r="AD11" s="79"/>
      <c r="AE11" s="79"/>
      <c r="AF11" s="79"/>
      <c r="AG11" s="80"/>
      <c r="AH11" s="80"/>
      <c r="AI11" s="79"/>
      <c r="AJ11" s="79"/>
      <c r="AK11" s="79"/>
      <c r="AL11" s="107">
        <f t="shared" si="0"/>
        <v>0</v>
      </c>
      <c r="AM11" s="46">
        <f t="shared" si="1"/>
        <v>0</v>
      </c>
      <c r="AN11" s="46">
        <f>AM11+Juillet!AN11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Juillet!AL12+Juillet!D12</f>
        <v>0</v>
      </c>
      <c r="E12" s="32">
        <f>Juillet!E12-Juillet!AL12</f>
        <v>0</v>
      </c>
      <c r="F12" s="180"/>
      <c r="G12" s="83"/>
      <c r="H12" s="15"/>
      <c r="I12" s="15"/>
      <c r="J12" s="15"/>
      <c r="K12" s="15"/>
      <c r="L12" s="51"/>
      <c r="M12" s="51"/>
      <c r="N12" s="15"/>
      <c r="O12" s="15"/>
      <c r="P12" s="15"/>
      <c r="Q12" s="15"/>
      <c r="R12" s="15"/>
      <c r="S12" s="51"/>
      <c r="T12" s="51"/>
      <c r="U12" s="61"/>
      <c r="V12" s="15"/>
      <c r="W12" s="15"/>
      <c r="X12" s="15"/>
      <c r="Y12" s="15"/>
      <c r="Z12" s="51"/>
      <c r="AA12" s="51"/>
      <c r="AB12" s="15"/>
      <c r="AC12" s="15"/>
      <c r="AD12" s="15"/>
      <c r="AE12" s="15"/>
      <c r="AF12" s="15"/>
      <c r="AG12" s="51"/>
      <c r="AH12" s="51"/>
      <c r="AI12" s="15"/>
      <c r="AJ12" s="15"/>
      <c r="AK12" s="15"/>
      <c r="AL12" s="108">
        <f t="shared" si="0"/>
        <v>0</v>
      </c>
      <c r="AM12" s="43">
        <f t="shared" si="1"/>
        <v>0</v>
      </c>
      <c r="AN12" s="43">
        <f>AM12+Juillet!AN12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Juillet!AL13+Juillet!D13</f>
        <v>0</v>
      </c>
      <c r="E13" s="32">
        <f>Juillet!E13-Juillet!AL13</f>
        <v>0</v>
      </c>
      <c r="F13" s="180"/>
      <c r="G13" s="83"/>
      <c r="H13" s="15"/>
      <c r="I13" s="15"/>
      <c r="J13" s="15"/>
      <c r="K13" s="15"/>
      <c r="L13" s="51"/>
      <c r="M13" s="51"/>
      <c r="N13" s="15"/>
      <c r="O13" s="15"/>
      <c r="P13" s="15"/>
      <c r="Q13" s="15"/>
      <c r="R13" s="15"/>
      <c r="S13" s="51"/>
      <c r="T13" s="51"/>
      <c r="U13" s="61"/>
      <c r="V13" s="15"/>
      <c r="W13" s="15"/>
      <c r="X13" s="15"/>
      <c r="Y13" s="15"/>
      <c r="Z13" s="51"/>
      <c r="AA13" s="51"/>
      <c r="AB13" s="15"/>
      <c r="AC13" s="15"/>
      <c r="AD13" s="15"/>
      <c r="AE13" s="15"/>
      <c r="AF13" s="15"/>
      <c r="AG13" s="51"/>
      <c r="AH13" s="51"/>
      <c r="AI13" s="15"/>
      <c r="AJ13" s="15"/>
      <c r="AK13" s="15"/>
      <c r="AL13" s="108">
        <f t="shared" si="0"/>
        <v>0</v>
      </c>
      <c r="AM13" s="43">
        <f t="shared" si="1"/>
        <v>0</v>
      </c>
      <c r="AN13" s="43">
        <f>AM13+Juillet!AN13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Juillet!AL14+Juillet!D14</f>
        <v>0</v>
      </c>
      <c r="E14" s="78">
        <f>Juillet!E14-Juillet!AL14</f>
        <v>0</v>
      </c>
      <c r="F14" s="180"/>
      <c r="G14" s="84"/>
      <c r="H14" s="17"/>
      <c r="I14" s="17"/>
      <c r="J14" s="17"/>
      <c r="K14" s="17"/>
      <c r="L14" s="52"/>
      <c r="M14" s="52"/>
      <c r="N14" s="17"/>
      <c r="O14" s="17"/>
      <c r="P14" s="17"/>
      <c r="Q14" s="17"/>
      <c r="R14" s="17"/>
      <c r="S14" s="52"/>
      <c r="T14" s="52"/>
      <c r="U14" s="62"/>
      <c r="V14" s="17"/>
      <c r="W14" s="17"/>
      <c r="X14" s="17"/>
      <c r="Y14" s="17"/>
      <c r="Z14" s="52"/>
      <c r="AA14" s="52"/>
      <c r="AB14" s="17"/>
      <c r="AC14" s="17"/>
      <c r="AD14" s="17"/>
      <c r="AE14" s="17"/>
      <c r="AF14" s="17"/>
      <c r="AG14" s="52"/>
      <c r="AH14" s="52"/>
      <c r="AI14" s="17"/>
      <c r="AJ14" s="17"/>
      <c r="AK14" s="17"/>
      <c r="AL14" s="109">
        <f t="shared" si="0"/>
        <v>0</v>
      </c>
      <c r="AM14" s="44">
        <f t="shared" si="1"/>
        <v>0</v>
      </c>
      <c r="AN14" s="44">
        <f>AM14+Juillet!AN14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Juillet!AL15+Juillet!D15</f>
        <v>0</v>
      </c>
      <c r="E15" s="31">
        <f>Juillet!E15-Juillet!AL15</f>
        <v>0</v>
      </c>
      <c r="F15" s="182" t="s">
        <v>8</v>
      </c>
      <c r="G15" s="85"/>
      <c r="H15" s="22"/>
      <c r="I15" s="22"/>
      <c r="J15" s="22"/>
      <c r="K15" s="22"/>
      <c r="L15" s="50"/>
      <c r="M15" s="50"/>
      <c r="N15" s="22"/>
      <c r="O15" s="22"/>
      <c r="P15" s="22"/>
      <c r="Q15" s="22"/>
      <c r="R15" s="22"/>
      <c r="S15" s="50"/>
      <c r="T15" s="50"/>
      <c r="U15" s="60"/>
      <c r="V15" s="22"/>
      <c r="W15" s="22"/>
      <c r="X15" s="22"/>
      <c r="Y15" s="22"/>
      <c r="Z15" s="50"/>
      <c r="AA15" s="50"/>
      <c r="AB15" s="22"/>
      <c r="AC15" s="22"/>
      <c r="AD15" s="22"/>
      <c r="AE15" s="22"/>
      <c r="AF15" s="22"/>
      <c r="AG15" s="50"/>
      <c r="AH15" s="50"/>
      <c r="AI15" s="22"/>
      <c r="AJ15" s="22"/>
      <c r="AK15" s="22"/>
      <c r="AL15" s="108">
        <f t="shared" si="0"/>
        <v>0</v>
      </c>
      <c r="AM15" s="42">
        <f t="shared" si="1"/>
        <v>0</v>
      </c>
      <c r="AN15" s="42">
        <f>AM15+Juillet!AN15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Juillet!AL16+Juillet!D16</f>
        <v>0</v>
      </c>
      <c r="E16" s="32">
        <f>Juillet!E16-Juillet!AL16</f>
        <v>0</v>
      </c>
      <c r="F16" s="180"/>
      <c r="G16" s="83"/>
      <c r="H16" s="15"/>
      <c r="I16" s="15"/>
      <c r="J16" s="15"/>
      <c r="K16" s="15"/>
      <c r="L16" s="51"/>
      <c r="M16" s="51"/>
      <c r="N16" s="15"/>
      <c r="O16" s="15"/>
      <c r="P16" s="15"/>
      <c r="Q16" s="15"/>
      <c r="R16" s="15"/>
      <c r="S16" s="51"/>
      <c r="T16" s="51"/>
      <c r="U16" s="61"/>
      <c r="V16" s="15"/>
      <c r="W16" s="15"/>
      <c r="X16" s="15"/>
      <c r="Y16" s="15"/>
      <c r="Z16" s="51"/>
      <c r="AA16" s="51"/>
      <c r="AB16" s="15"/>
      <c r="AC16" s="15"/>
      <c r="AD16" s="15"/>
      <c r="AE16" s="15"/>
      <c r="AF16" s="15"/>
      <c r="AG16" s="51"/>
      <c r="AH16" s="51"/>
      <c r="AI16" s="15"/>
      <c r="AJ16" s="15"/>
      <c r="AK16" s="15"/>
      <c r="AL16" s="108">
        <f t="shared" si="0"/>
        <v>0</v>
      </c>
      <c r="AM16" s="43">
        <f t="shared" si="1"/>
        <v>0</v>
      </c>
      <c r="AN16" s="43">
        <f>AM16+Juillet!AN16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Juillet!AL17+Juillet!D17</f>
        <v>0</v>
      </c>
      <c r="E17" s="32">
        <f>Juillet!E17-Juillet!AL17</f>
        <v>0</v>
      </c>
      <c r="F17" s="180"/>
      <c r="G17" s="83"/>
      <c r="H17" s="15"/>
      <c r="I17" s="15"/>
      <c r="J17" s="15"/>
      <c r="K17" s="15"/>
      <c r="L17" s="51"/>
      <c r="M17" s="51"/>
      <c r="N17" s="15"/>
      <c r="O17" s="15"/>
      <c r="P17" s="15"/>
      <c r="Q17" s="15"/>
      <c r="R17" s="15"/>
      <c r="S17" s="51"/>
      <c r="T17" s="51"/>
      <c r="U17" s="61"/>
      <c r="V17" s="15"/>
      <c r="W17" s="15"/>
      <c r="X17" s="15"/>
      <c r="Y17" s="15"/>
      <c r="Z17" s="51"/>
      <c r="AA17" s="51"/>
      <c r="AB17" s="15"/>
      <c r="AC17" s="15"/>
      <c r="AD17" s="15"/>
      <c r="AE17" s="15"/>
      <c r="AF17" s="15"/>
      <c r="AG17" s="51"/>
      <c r="AH17" s="51"/>
      <c r="AI17" s="15"/>
      <c r="AJ17" s="15"/>
      <c r="AK17" s="15"/>
      <c r="AL17" s="108">
        <f t="shared" si="0"/>
        <v>0</v>
      </c>
      <c r="AM17" s="43">
        <f t="shared" si="1"/>
        <v>0</v>
      </c>
      <c r="AN17" s="43">
        <f>AM17+Juillet!AN17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Juillet!AL18+Juillet!D18</f>
        <v>0</v>
      </c>
      <c r="E18" s="121">
        <f>Juillet!E18-Juillet!AL18</f>
        <v>0</v>
      </c>
      <c r="F18" s="183"/>
      <c r="G18" s="86"/>
      <c r="H18" s="16"/>
      <c r="I18" s="16"/>
      <c r="J18" s="16"/>
      <c r="K18" s="16"/>
      <c r="L18" s="53"/>
      <c r="M18" s="53"/>
      <c r="N18" s="16"/>
      <c r="O18" s="16"/>
      <c r="P18" s="16"/>
      <c r="Q18" s="16"/>
      <c r="R18" s="16"/>
      <c r="S18" s="53"/>
      <c r="T18" s="53"/>
      <c r="U18" s="63"/>
      <c r="V18" s="16"/>
      <c r="W18" s="16"/>
      <c r="X18" s="16"/>
      <c r="Y18" s="16"/>
      <c r="Z18" s="53"/>
      <c r="AA18" s="53"/>
      <c r="AB18" s="16"/>
      <c r="AC18" s="16"/>
      <c r="AD18" s="16"/>
      <c r="AE18" s="16"/>
      <c r="AF18" s="16"/>
      <c r="AG18" s="53"/>
      <c r="AH18" s="53"/>
      <c r="AI18" s="16"/>
      <c r="AJ18" s="16"/>
      <c r="AK18" s="16"/>
      <c r="AL18" s="110">
        <f t="shared" si="0"/>
        <v>0</v>
      </c>
      <c r="AM18" s="41">
        <f t="shared" si="1"/>
        <v>0</v>
      </c>
      <c r="AN18" s="41">
        <f>AM18+Juillet!AN18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Juillet!AL19+Juillet!D19</f>
        <v>0</v>
      </c>
      <c r="E19" s="70">
        <f>Juillet!E19-Juillet!AL19</f>
        <v>30</v>
      </c>
      <c r="F19" s="180" t="s">
        <v>9</v>
      </c>
      <c r="G19" s="82"/>
      <c r="H19" s="79"/>
      <c r="I19" s="79"/>
      <c r="J19" s="79"/>
      <c r="K19" s="79"/>
      <c r="L19" s="80"/>
      <c r="M19" s="80"/>
      <c r="N19" s="79"/>
      <c r="O19" s="79"/>
      <c r="P19" s="79"/>
      <c r="Q19" s="79"/>
      <c r="R19" s="79"/>
      <c r="S19" s="80"/>
      <c r="T19" s="80"/>
      <c r="U19" s="81"/>
      <c r="V19" s="79"/>
      <c r="W19" s="79"/>
      <c r="X19" s="79"/>
      <c r="Y19" s="79"/>
      <c r="Z19" s="80"/>
      <c r="AA19" s="80"/>
      <c r="AB19" s="79"/>
      <c r="AC19" s="79"/>
      <c r="AD19" s="79"/>
      <c r="AE19" s="79"/>
      <c r="AF19" s="79"/>
      <c r="AG19" s="80"/>
      <c r="AH19" s="80"/>
      <c r="AI19" s="79"/>
      <c r="AJ19" s="79"/>
      <c r="AK19" s="79"/>
      <c r="AL19" s="107">
        <f t="shared" si="0"/>
        <v>0</v>
      </c>
      <c r="AM19" s="46">
        <f t="shared" si="1"/>
        <v>0</v>
      </c>
      <c r="AN19" s="46">
        <f>AM19+Juillet!AN19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Juillet!AL20+Juillet!D20</f>
        <v>0</v>
      </c>
      <c r="E20" s="32">
        <f>Juillet!E20-Juillet!AL20</f>
        <v>0</v>
      </c>
      <c r="F20" s="180"/>
      <c r="G20" s="83"/>
      <c r="H20" s="15"/>
      <c r="I20" s="15"/>
      <c r="J20" s="15"/>
      <c r="K20" s="15"/>
      <c r="L20" s="51"/>
      <c r="M20" s="51"/>
      <c r="N20" s="15"/>
      <c r="O20" s="15"/>
      <c r="P20" s="15"/>
      <c r="Q20" s="15"/>
      <c r="R20" s="15"/>
      <c r="S20" s="51"/>
      <c r="T20" s="51"/>
      <c r="U20" s="61"/>
      <c r="V20" s="15"/>
      <c r="W20" s="15"/>
      <c r="X20" s="15"/>
      <c r="Y20" s="15"/>
      <c r="Z20" s="51"/>
      <c r="AA20" s="51"/>
      <c r="AB20" s="15"/>
      <c r="AC20" s="15"/>
      <c r="AD20" s="15"/>
      <c r="AE20" s="15"/>
      <c r="AF20" s="15"/>
      <c r="AG20" s="51"/>
      <c r="AH20" s="51"/>
      <c r="AI20" s="15"/>
      <c r="AJ20" s="15"/>
      <c r="AK20" s="15"/>
      <c r="AL20" s="108">
        <f t="shared" si="0"/>
        <v>0</v>
      </c>
      <c r="AM20" s="43">
        <f t="shared" si="1"/>
        <v>0</v>
      </c>
      <c r="AN20" s="43">
        <f>AM20+Juillet!AN20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Juillet!AL21+Juillet!D21</f>
        <v>0</v>
      </c>
      <c r="E21" s="32">
        <f>Juillet!E21-Juillet!AL21</f>
        <v>0</v>
      </c>
      <c r="F21" s="180"/>
      <c r="G21" s="87"/>
      <c r="H21" s="15"/>
      <c r="I21" s="15"/>
      <c r="J21" s="15"/>
      <c r="K21" s="15"/>
      <c r="L21" s="51"/>
      <c r="M21" s="51"/>
      <c r="N21" s="15"/>
      <c r="O21" s="15"/>
      <c r="P21" s="15"/>
      <c r="Q21" s="15"/>
      <c r="R21" s="15"/>
      <c r="S21" s="51"/>
      <c r="T21" s="51"/>
      <c r="U21" s="61"/>
      <c r="V21" s="15"/>
      <c r="W21" s="15"/>
      <c r="X21" s="15"/>
      <c r="Y21" s="15"/>
      <c r="Z21" s="51"/>
      <c r="AA21" s="51"/>
      <c r="AB21" s="15"/>
      <c r="AC21" s="15"/>
      <c r="AD21" s="15"/>
      <c r="AE21" s="15"/>
      <c r="AF21" s="15"/>
      <c r="AG21" s="51"/>
      <c r="AH21" s="51"/>
      <c r="AI21" s="15"/>
      <c r="AJ21" s="15"/>
      <c r="AK21" s="15"/>
      <c r="AL21" s="108">
        <f t="shared" si="0"/>
        <v>0</v>
      </c>
      <c r="AM21" s="43">
        <f t="shared" si="1"/>
        <v>0</v>
      </c>
      <c r="AN21" s="43">
        <f>AM21+Juillet!AN21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Juillet!AL22+Juillet!D22</f>
        <v>0</v>
      </c>
      <c r="E22" s="78">
        <f>Juillet!E22-Juillet!AL22</f>
        <v>0</v>
      </c>
      <c r="F22" s="180"/>
      <c r="G22" s="84"/>
      <c r="H22" s="17"/>
      <c r="I22" s="17"/>
      <c r="J22" s="17"/>
      <c r="K22" s="17"/>
      <c r="L22" s="52"/>
      <c r="M22" s="52"/>
      <c r="N22" s="17"/>
      <c r="O22" s="17"/>
      <c r="P22" s="17"/>
      <c r="Q22" s="17"/>
      <c r="R22" s="17"/>
      <c r="S22" s="52"/>
      <c r="T22" s="52"/>
      <c r="U22" s="62"/>
      <c r="V22" s="17"/>
      <c r="W22" s="17"/>
      <c r="X22" s="17"/>
      <c r="Y22" s="17"/>
      <c r="Z22" s="52"/>
      <c r="AA22" s="52"/>
      <c r="AB22" s="17"/>
      <c r="AC22" s="17"/>
      <c r="AD22" s="17"/>
      <c r="AE22" s="17"/>
      <c r="AF22" s="17"/>
      <c r="AG22" s="52"/>
      <c r="AH22" s="52"/>
      <c r="AI22" s="17"/>
      <c r="AJ22" s="17"/>
      <c r="AK22" s="17"/>
      <c r="AL22" s="109">
        <f t="shared" si="0"/>
        <v>0</v>
      </c>
      <c r="AM22" s="44">
        <f t="shared" si="1"/>
        <v>0</v>
      </c>
      <c r="AN22" s="44">
        <f>AM22+Juillet!AN22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Juillet!AL23+Juillet!D23</f>
        <v>0</v>
      </c>
      <c r="E23" s="31">
        <f>Juillet!E23-Juillet!AL23</f>
        <v>30</v>
      </c>
      <c r="F23" s="182" t="s">
        <v>9</v>
      </c>
      <c r="G23" s="85"/>
      <c r="H23" s="22"/>
      <c r="I23" s="22"/>
      <c r="J23" s="22"/>
      <c r="K23" s="22"/>
      <c r="L23" s="50"/>
      <c r="M23" s="50"/>
      <c r="N23" s="22"/>
      <c r="O23" s="22"/>
      <c r="P23" s="22"/>
      <c r="Q23" s="22"/>
      <c r="R23" s="22"/>
      <c r="S23" s="50"/>
      <c r="T23" s="50"/>
      <c r="U23" s="60"/>
      <c r="V23" s="22"/>
      <c r="W23" s="22"/>
      <c r="X23" s="22"/>
      <c r="Y23" s="22"/>
      <c r="Z23" s="50"/>
      <c r="AA23" s="50"/>
      <c r="AB23" s="22"/>
      <c r="AC23" s="22"/>
      <c r="AD23" s="22"/>
      <c r="AE23" s="22"/>
      <c r="AF23" s="22"/>
      <c r="AG23" s="50"/>
      <c r="AH23" s="50"/>
      <c r="AI23" s="22"/>
      <c r="AJ23" s="22"/>
      <c r="AK23" s="22"/>
      <c r="AL23" s="108">
        <f t="shared" si="0"/>
        <v>0</v>
      </c>
      <c r="AM23" s="42">
        <f t="shared" si="1"/>
        <v>0</v>
      </c>
      <c r="AN23" s="42">
        <f>AM23+Juillet!AN23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Juillet!AL24+Juillet!D24</f>
        <v>0</v>
      </c>
      <c r="E24" s="32">
        <f>Juillet!E24-Juillet!AL24</f>
        <v>0</v>
      </c>
      <c r="F24" s="180"/>
      <c r="G24" s="83"/>
      <c r="H24" s="15"/>
      <c r="I24" s="15"/>
      <c r="J24" s="15"/>
      <c r="K24" s="15"/>
      <c r="L24" s="51"/>
      <c r="M24" s="51"/>
      <c r="N24" s="15"/>
      <c r="O24" s="15"/>
      <c r="P24" s="15"/>
      <c r="Q24" s="15"/>
      <c r="R24" s="15"/>
      <c r="S24" s="51"/>
      <c r="T24" s="51"/>
      <c r="U24" s="61"/>
      <c r="V24" s="15"/>
      <c r="W24" s="15"/>
      <c r="X24" s="15"/>
      <c r="Y24" s="15"/>
      <c r="Z24" s="51"/>
      <c r="AA24" s="51"/>
      <c r="AB24" s="15"/>
      <c r="AC24" s="15"/>
      <c r="AD24" s="15"/>
      <c r="AE24" s="15"/>
      <c r="AF24" s="15"/>
      <c r="AG24" s="51"/>
      <c r="AH24" s="51"/>
      <c r="AI24" s="15"/>
      <c r="AJ24" s="15"/>
      <c r="AK24" s="15"/>
      <c r="AL24" s="108">
        <f t="shared" si="0"/>
        <v>0</v>
      </c>
      <c r="AM24" s="43">
        <f t="shared" si="1"/>
        <v>0</v>
      </c>
      <c r="AN24" s="43">
        <f>AM24+Juillet!AN24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Juillet!AL25+Juillet!D25</f>
        <v>0</v>
      </c>
      <c r="E25" s="32">
        <f>Juillet!E25-Juillet!AL25</f>
        <v>0</v>
      </c>
      <c r="F25" s="180"/>
      <c r="G25" s="83"/>
      <c r="H25" s="15"/>
      <c r="I25" s="15"/>
      <c r="J25" s="15"/>
      <c r="K25" s="15"/>
      <c r="L25" s="51"/>
      <c r="M25" s="51"/>
      <c r="N25" s="15"/>
      <c r="O25" s="15"/>
      <c r="P25" s="15"/>
      <c r="Q25" s="15"/>
      <c r="R25" s="15"/>
      <c r="S25" s="51"/>
      <c r="T25" s="51"/>
      <c r="U25" s="61"/>
      <c r="V25" s="15"/>
      <c r="W25" s="15"/>
      <c r="X25" s="15"/>
      <c r="Y25" s="15"/>
      <c r="Z25" s="51"/>
      <c r="AA25" s="51"/>
      <c r="AB25" s="15"/>
      <c r="AC25" s="15"/>
      <c r="AD25" s="15"/>
      <c r="AE25" s="15"/>
      <c r="AF25" s="15"/>
      <c r="AG25" s="51"/>
      <c r="AH25" s="51"/>
      <c r="AI25" s="15"/>
      <c r="AJ25" s="15"/>
      <c r="AK25" s="15"/>
      <c r="AL25" s="108">
        <f t="shared" si="0"/>
        <v>0</v>
      </c>
      <c r="AM25" s="43">
        <f t="shared" si="1"/>
        <v>0</v>
      </c>
      <c r="AN25" s="43">
        <f>AM25+Juillet!AN25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Juillet!AL26+Juillet!D26</f>
        <v>0</v>
      </c>
      <c r="E26" s="121">
        <f>Juillet!E26-Juillet!AL26</f>
        <v>0</v>
      </c>
      <c r="F26" s="183"/>
      <c r="G26" s="86"/>
      <c r="H26" s="16"/>
      <c r="I26" s="16"/>
      <c r="J26" s="16"/>
      <c r="K26" s="16"/>
      <c r="L26" s="53"/>
      <c r="M26" s="53"/>
      <c r="N26" s="16"/>
      <c r="O26" s="16"/>
      <c r="P26" s="16"/>
      <c r="Q26" s="16"/>
      <c r="R26" s="16"/>
      <c r="S26" s="53"/>
      <c r="T26" s="53"/>
      <c r="U26" s="63"/>
      <c r="V26" s="16"/>
      <c r="W26" s="16"/>
      <c r="X26" s="16"/>
      <c r="Y26" s="16"/>
      <c r="Z26" s="53"/>
      <c r="AA26" s="53"/>
      <c r="AB26" s="16"/>
      <c r="AC26" s="16"/>
      <c r="AD26" s="16"/>
      <c r="AE26" s="16"/>
      <c r="AF26" s="16"/>
      <c r="AG26" s="53"/>
      <c r="AH26" s="53"/>
      <c r="AI26" s="16"/>
      <c r="AJ26" s="16"/>
      <c r="AK26" s="16"/>
      <c r="AL26" s="110">
        <f t="shared" si="0"/>
        <v>0</v>
      </c>
      <c r="AM26" s="41">
        <f t="shared" si="1"/>
        <v>0</v>
      </c>
      <c r="AN26" s="41">
        <f>AM26+Juillet!AN26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Juillet!AL27+Juillet!D27</f>
        <v>0</v>
      </c>
      <c r="E27" s="70">
        <f>Juillet!E27-Juillet!AL27</f>
        <v>0</v>
      </c>
      <c r="F27" s="181" t="s">
        <v>28</v>
      </c>
      <c r="G27" s="82"/>
      <c r="H27" s="79"/>
      <c r="I27" s="79"/>
      <c r="J27" s="79"/>
      <c r="K27" s="79"/>
      <c r="L27" s="80"/>
      <c r="M27" s="80"/>
      <c r="N27" s="79"/>
      <c r="O27" s="79"/>
      <c r="P27" s="79"/>
      <c r="Q27" s="79"/>
      <c r="R27" s="79"/>
      <c r="S27" s="80"/>
      <c r="T27" s="80"/>
      <c r="U27" s="81"/>
      <c r="V27" s="79"/>
      <c r="W27" s="79"/>
      <c r="X27" s="79"/>
      <c r="Y27" s="79"/>
      <c r="Z27" s="80"/>
      <c r="AA27" s="80"/>
      <c r="AB27" s="79"/>
      <c r="AC27" s="79"/>
      <c r="AD27" s="79"/>
      <c r="AE27" s="79"/>
      <c r="AF27" s="79"/>
      <c r="AG27" s="80"/>
      <c r="AH27" s="80"/>
      <c r="AI27" s="79"/>
      <c r="AJ27" s="79"/>
      <c r="AK27" s="79"/>
      <c r="AL27" s="107">
        <f t="shared" si="0"/>
        <v>0</v>
      </c>
      <c r="AM27" s="46">
        <f t="shared" si="1"/>
        <v>0</v>
      </c>
      <c r="AN27" s="46">
        <f>AM27+Juillet!AN27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Juillet!AL28+Juillet!D28</f>
        <v>0</v>
      </c>
      <c r="E28" s="32">
        <f>Juillet!E28-Juillet!AL28</f>
        <v>0</v>
      </c>
      <c r="F28" s="180"/>
      <c r="G28" s="83"/>
      <c r="H28" s="15"/>
      <c r="I28" s="15"/>
      <c r="J28" s="15"/>
      <c r="K28" s="15"/>
      <c r="L28" s="51"/>
      <c r="M28" s="51"/>
      <c r="N28" s="15"/>
      <c r="O28" s="15"/>
      <c r="P28" s="15"/>
      <c r="Q28" s="15"/>
      <c r="R28" s="15"/>
      <c r="S28" s="51"/>
      <c r="T28" s="51"/>
      <c r="U28" s="61"/>
      <c r="V28" s="15"/>
      <c r="W28" s="15"/>
      <c r="X28" s="15"/>
      <c r="Y28" s="15"/>
      <c r="Z28" s="51"/>
      <c r="AA28" s="51"/>
      <c r="AB28" s="15"/>
      <c r="AC28" s="15"/>
      <c r="AD28" s="15"/>
      <c r="AE28" s="15"/>
      <c r="AF28" s="15"/>
      <c r="AG28" s="51"/>
      <c r="AH28" s="51"/>
      <c r="AI28" s="15"/>
      <c r="AJ28" s="15"/>
      <c r="AK28" s="15"/>
      <c r="AL28" s="108">
        <f t="shared" si="0"/>
        <v>0</v>
      </c>
      <c r="AM28" s="43">
        <f t="shared" si="1"/>
        <v>0</v>
      </c>
      <c r="AN28" s="43">
        <f>AM28+Juillet!AN28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Juillet!AL29+Juillet!D29</f>
        <v>0</v>
      </c>
      <c r="E29" s="32">
        <f>Juillet!E29-Juillet!AL29</f>
        <v>0</v>
      </c>
      <c r="F29" s="180"/>
      <c r="G29" s="83"/>
      <c r="H29" s="15"/>
      <c r="I29" s="15"/>
      <c r="J29" s="15"/>
      <c r="K29" s="15"/>
      <c r="L29" s="51"/>
      <c r="M29" s="51"/>
      <c r="N29" s="15"/>
      <c r="O29" s="15"/>
      <c r="P29" s="15"/>
      <c r="Q29" s="15"/>
      <c r="R29" s="15"/>
      <c r="S29" s="51"/>
      <c r="T29" s="51"/>
      <c r="U29" s="61"/>
      <c r="V29" s="15"/>
      <c r="W29" s="15"/>
      <c r="X29" s="15"/>
      <c r="Y29" s="15"/>
      <c r="Z29" s="51"/>
      <c r="AA29" s="51"/>
      <c r="AB29" s="15"/>
      <c r="AC29" s="15"/>
      <c r="AD29" s="15"/>
      <c r="AE29" s="15"/>
      <c r="AF29" s="15"/>
      <c r="AG29" s="51"/>
      <c r="AH29" s="51"/>
      <c r="AI29" s="15"/>
      <c r="AJ29" s="15"/>
      <c r="AK29" s="15"/>
      <c r="AL29" s="108">
        <f t="shared" si="0"/>
        <v>0</v>
      </c>
      <c r="AM29" s="43">
        <f t="shared" si="1"/>
        <v>0</v>
      </c>
      <c r="AN29" s="43">
        <f>AM29+Juillet!AN29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Juillet!AL30+Juillet!D30</f>
        <v>0</v>
      </c>
      <c r="E30" s="78">
        <f>Juillet!E30-Juillet!AL30</f>
        <v>0</v>
      </c>
      <c r="F30" s="180"/>
      <c r="G30" s="84"/>
      <c r="H30" s="17"/>
      <c r="I30" s="17"/>
      <c r="J30" s="17"/>
      <c r="K30" s="17"/>
      <c r="L30" s="52"/>
      <c r="M30" s="52"/>
      <c r="N30" s="17"/>
      <c r="O30" s="17"/>
      <c r="P30" s="17"/>
      <c r="Q30" s="17"/>
      <c r="R30" s="17"/>
      <c r="S30" s="52"/>
      <c r="T30" s="52"/>
      <c r="U30" s="62"/>
      <c r="V30" s="17"/>
      <c r="W30" s="17"/>
      <c r="X30" s="17"/>
      <c r="Y30" s="17"/>
      <c r="Z30" s="52"/>
      <c r="AA30" s="52"/>
      <c r="AB30" s="17"/>
      <c r="AC30" s="17"/>
      <c r="AD30" s="17"/>
      <c r="AE30" s="17"/>
      <c r="AF30" s="17"/>
      <c r="AG30" s="52"/>
      <c r="AH30" s="52"/>
      <c r="AI30" s="17"/>
      <c r="AJ30" s="17"/>
      <c r="AK30" s="17"/>
      <c r="AL30" s="109">
        <f t="shared" si="0"/>
        <v>0</v>
      </c>
      <c r="AM30" s="44">
        <f t="shared" si="1"/>
        <v>0</v>
      </c>
      <c r="AN30" s="44">
        <f>AM30+Juillet!AN30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Juillet!AL31+Juillet!D31</f>
        <v>0</v>
      </c>
      <c r="E31" s="31">
        <f>Juillet!E31-Juillet!AL31</f>
        <v>30</v>
      </c>
      <c r="F31" s="182" t="s">
        <v>9</v>
      </c>
      <c r="G31" s="85">
        <v>1</v>
      </c>
      <c r="H31" s="22">
        <v>1</v>
      </c>
      <c r="I31" s="22">
        <v>1</v>
      </c>
      <c r="J31" s="22">
        <v>1</v>
      </c>
      <c r="K31" s="22">
        <v>1</v>
      </c>
      <c r="L31" s="50">
        <v>1</v>
      </c>
      <c r="M31" s="50"/>
      <c r="N31" s="22">
        <v>1</v>
      </c>
      <c r="O31" s="22">
        <v>1</v>
      </c>
      <c r="P31" s="22">
        <v>1</v>
      </c>
      <c r="Q31" s="22">
        <v>1</v>
      </c>
      <c r="R31" s="22">
        <v>1</v>
      </c>
      <c r="S31" s="50">
        <v>1</v>
      </c>
      <c r="T31" s="50"/>
      <c r="U31" s="60"/>
      <c r="V31" s="22">
        <v>1</v>
      </c>
      <c r="W31" s="22">
        <v>1</v>
      </c>
      <c r="X31" s="22">
        <v>1</v>
      </c>
      <c r="Y31" s="22">
        <v>1</v>
      </c>
      <c r="Z31" s="50">
        <v>1</v>
      </c>
      <c r="AA31" s="50"/>
      <c r="AB31" s="22"/>
      <c r="AC31" s="22"/>
      <c r="AD31" s="22"/>
      <c r="AE31" s="22"/>
      <c r="AF31" s="22"/>
      <c r="AG31" s="50"/>
      <c r="AH31" s="50"/>
      <c r="AI31" s="22"/>
      <c r="AJ31" s="22"/>
      <c r="AK31" s="22"/>
      <c r="AL31" s="108">
        <f t="shared" si="0"/>
        <v>17</v>
      </c>
      <c r="AM31" s="42">
        <f t="shared" si="1"/>
        <v>3</v>
      </c>
      <c r="AN31" s="42">
        <f>AM31+Juillet!AN31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Juillet!AL32+Juillet!D32</f>
        <v>0</v>
      </c>
      <c r="E32" s="32">
        <f>Juillet!E32-Juillet!AL32</f>
        <v>0</v>
      </c>
      <c r="F32" s="180"/>
      <c r="G32" s="83"/>
      <c r="H32" s="15"/>
      <c r="I32" s="15"/>
      <c r="J32" s="15"/>
      <c r="K32" s="15"/>
      <c r="L32" s="51"/>
      <c r="M32" s="51"/>
      <c r="N32" s="15"/>
      <c r="O32" s="15"/>
      <c r="P32" s="15"/>
      <c r="Q32" s="15"/>
      <c r="R32" s="15"/>
      <c r="S32" s="51"/>
      <c r="T32" s="51"/>
      <c r="U32" s="61"/>
      <c r="V32" s="15"/>
      <c r="W32" s="15"/>
      <c r="X32" s="15"/>
      <c r="Y32" s="15"/>
      <c r="Z32" s="51"/>
      <c r="AA32" s="51"/>
      <c r="AB32" s="15"/>
      <c r="AC32" s="15"/>
      <c r="AD32" s="15"/>
      <c r="AE32" s="15"/>
      <c r="AF32" s="15"/>
      <c r="AG32" s="51"/>
      <c r="AH32" s="51"/>
      <c r="AI32" s="15"/>
      <c r="AJ32" s="15"/>
      <c r="AK32" s="15"/>
      <c r="AL32" s="108">
        <f t="shared" si="0"/>
        <v>0</v>
      </c>
      <c r="AM32" s="43">
        <f t="shared" si="1"/>
        <v>0</v>
      </c>
      <c r="AN32" s="43">
        <f>AM32+Juillet!AN32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Juillet!AL33+Juillet!D33</f>
        <v>0</v>
      </c>
      <c r="E33" s="32">
        <f>Juillet!E33-Juillet!AL33</f>
        <v>0</v>
      </c>
      <c r="F33" s="180"/>
      <c r="G33" s="87"/>
      <c r="H33" s="15"/>
      <c r="I33" s="15"/>
      <c r="J33" s="15"/>
      <c r="K33" s="15"/>
      <c r="L33" s="51"/>
      <c r="M33" s="51"/>
      <c r="N33" s="15"/>
      <c r="O33" s="15"/>
      <c r="P33" s="15"/>
      <c r="Q33" s="15"/>
      <c r="R33" s="15"/>
      <c r="S33" s="51"/>
      <c r="T33" s="51"/>
      <c r="U33" s="61"/>
      <c r="V33" s="15"/>
      <c r="W33" s="15"/>
      <c r="X33" s="15"/>
      <c r="Y33" s="15"/>
      <c r="Z33" s="51"/>
      <c r="AA33" s="51"/>
      <c r="AB33" s="15"/>
      <c r="AC33" s="15"/>
      <c r="AD33" s="15"/>
      <c r="AE33" s="15"/>
      <c r="AF33" s="15"/>
      <c r="AG33" s="51"/>
      <c r="AH33" s="51"/>
      <c r="AI33" s="15"/>
      <c r="AJ33" s="15"/>
      <c r="AK33" s="15"/>
      <c r="AL33" s="108">
        <f t="shared" si="0"/>
        <v>0</v>
      </c>
      <c r="AM33" s="43">
        <f t="shared" si="1"/>
        <v>0</v>
      </c>
      <c r="AN33" s="43">
        <f>AM33+Juillet!AN33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Juillet!AL34+Juillet!D34</f>
        <v>0</v>
      </c>
      <c r="E34" s="121">
        <f>Juillet!E34-Juillet!AL34</f>
        <v>0</v>
      </c>
      <c r="F34" s="183"/>
      <c r="G34" s="86"/>
      <c r="H34" s="16"/>
      <c r="I34" s="16"/>
      <c r="J34" s="16"/>
      <c r="K34" s="16"/>
      <c r="L34" s="53"/>
      <c r="M34" s="53"/>
      <c r="N34" s="16"/>
      <c r="O34" s="16"/>
      <c r="P34" s="16"/>
      <c r="Q34" s="16"/>
      <c r="R34" s="16"/>
      <c r="S34" s="53"/>
      <c r="T34" s="53"/>
      <c r="U34" s="63"/>
      <c r="V34" s="16"/>
      <c r="W34" s="16"/>
      <c r="X34" s="16"/>
      <c r="Y34" s="16"/>
      <c r="Z34" s="53"/>
      <c r="AA34" s="53"/>
      <c r="AB34" s="16"/>
      <c r="AC34" s="16"/>
      <c r="AD34" s="16"/>
      <c r="AE34" s="16"/>
      <c r="AF34" s="16"/>
      <c r="AG34" s="53"/>
      <c r="AH34" s="53"/>
      <c r="AI34" s="16"/>
      <c r="AJ34" s="16"/>
      <c r="AK34" s="16"/>
      <c r="AL34" s="110">
        <f t="shared" si="0"/>
        <v>0</v>
      </c>
      <c r="AM34" s="41">
        <f t="shared" si="1"/>
        <v>0</v>
      </c>
      <c r="AN34" s="41">
        <f>AM34+Juillet!AN34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Juillet!AL35+Juillet!D35</f>
        <v>0</v>
      </c>
      <c r="E35" s="70">
        <f>Juillet!E35-Juillet!AL35</f>
        <v>30</v>
      </c>
      <c r="F35" s="180" t="s">
        <v>9</v>
      </c>
      <c r="G35" s="82"/>
      <c r="H35" s="79"/>
      <c r="I35" s="79"/>
      <c r="J35" s="79"/>
      <c r="K35" s="79"/>
      <c r="L35" s="80"/>
      <c r="M35" s="80"/>
      <c r="N35" s="79"/>
      <c r="O35" s="79"/>
      <c r="P35" s="79"/>
      <c r="Q35" s="79"/>
      <c r="R35" s="79"/>
      <c r="S35" s="80"/>
      <c r="T35" s="80"/>
      <c r="U35" s="81"/>
      <c r="V35" s="79"/>
      <c r="W35" s="79"/>
      <c r="X35" s="79"/>
      <c r="Y35" s="79"/>
      <c r="Z35" s="80"/>
      <c r="AA35" s="80"/>
      <c r="AB35" s="79"/>
      <c r="AC35" s="79"/>
      <c r="AD35" s="79"/>
      <c r="AE35" s="79"/>
      <c r="AF35" s="79"/>
      <c r="AG35" s="80"/>
      <c r="AH35" s="80"/>
      <c r="AI35" s="79"/>
      <c r="AJ35" s="79"/>
      <c r="AK35" s="79"/>
      <c r="AL35" s="107">
        <f t="shared" si="0"/>
        <v>0</v>
      </c>
      <c r="AM35" s="46">
        <f t="shared" si="1"/>
        <v>0</v>
      </c>
      <c r="AN35" s="46">
        <f>AM35+Juillet!AN35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Juillet!AL36+Juillet!D36</f>
        <v>0</v>
      </c>
      <c r="E36" s="32">
        <f>Juillet!E36-Juillet!AL36</f>
        <v>0</v>
      </c>
      <c r="F36" s="180"/>
      <c r="G36" s="83"/>
      <c r="H36" s="15"/>
      <c r="I36" s="15"/>
      <c r="J36" s="15"/>
      <c r="K36" s="15"/>
      <c r="L36" s="51"/>
      <c r="M36" s="51"/>
      <c r="N36" s="15"/>
      <c r="O36" s="15"/>
      <c r="P36" s="15"/>
      <c r="Q36" s="15"/>
      <c r="R36" s="15"/>
      <c r="S36" s="51"/>
      <c r="T36" s="51"/>
      <c r="U36" s="61"/>
      <c r="V36" s="15"/>
      <c r="W36" s="15"/>
      <c r="X36" s="15"/>
      <c r="Y36" s="15"/>
      <c r="Z36" s="51"/>
      <c r="AA36" s="51"/>
      <c r="AB36" s="15"/>
      <c r="AC36" s="15"/>
      <c r="AD36" s="15"/>
      <c r="AE36" s="15"/>
      <c r="AF36" s="15"/>
      <c r="AG36" s="51"/>
      <c r="AH36" s="51"/>
      <c r="AI36" s="15"/>
      <c r="AJ36" s="15"/>
      <c r="AK36" s="15"/>
      <c r="AL36" s="108">
        <f t="shared" si="0"/>
        <v>0</v>
      </c>
      <c r="AM36" s="43">
        <f t="shared" si="1"/>
        <v>0</v>
      </c>
      <c r="AN36" s="43">
        <f>AM36+Juillet!AN36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Juillet!AL37+Juillet!D37</f>
        <v>0</v>
      </c>
      <c r="E37" s="32">
        <f>Juillet!E37-Juillet!AL37</f>
        <v>0</v>
      </c>
      <c r="F37" s="180"/>
      <c r="G37" s="83"/>
      <c r="H37" s="15"/>
      <c r="I37" s="15"/>
      <c r="J37" s="15"/>
      <c r="K37" s="15"/>
      <c r="L37" s="51"/>
      <c r="M37" s="51"/>
      <c r="N37" s="15"/>
      <c r="O37" s="15"/>
      <c r="P37" s="15"/>
      <c r="Q37" s="15"/>
      <c r="R37" s="15"/>
      <c r="S37" s="51"/>
      <c r="T37" s="51"/>
      <c r="U37" s="61"/>
      <c r="V37" s="15"/>
      <c r="W37" s="15"/>
      <c r="X37" s="15"/>
      <c r="Y37" s="15"/>
      <c r="Z37" s="51"/>
      <c r="AA37" s="51"/>
      <c r="AB37" s="15"/>
      <c r="AC37" s="15"/>
      <c r="AD37" s="15"/>
      <c r="AE37" s="15"/>
      <c r="AF37" s="15"/>
      <c r="AG37" s="51"/>
      <c r="AH37" s="51"/>
      <c r="AI37" s="15"/>
      <c r="AJ37" s="15"/>
      <c r="AK37" s="15"/>
      <c r="AL37" s="108">
        <f t="shared" si="0"/>
        <v>0</v>
      </c>
      <c r="AM37" s="43">
        <f t="shared" si="1"/>
        <v>0</v>
      </c>
      <c r="AN37" s="43">
        <f>AM37+Juillet!AN37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Juillet!AL38+Juillet!D38</f>
        <v>0</v>
      </c>
      <c r="E38" s="78">
        <f>Juillet!E38-Juillet!AL38</f>
        <v>0</v>
      </c>
      <c r="F38" s="180"/>
      <c r="G38" s="84"/>
      <c r="H38" s="17"/>
      <c r="I38" s="17"/>
      <c r="J38" s="17"/>
      <c r="K38" s="17"/>
      <c r="L38" s="52"/>
      <c r="M38" s="52"/>
      <c r="N38" s="17"/>
      <c r="O38" s="17"/>
      <c r="P38" s="17"/>
      <c r="Q38" s="17"/>
      <c r="R38" s="17"/>
      <c r="S38" s="52"/>
      <c r="T38" s="52"/>
      <c r="U38" s="62"/>
      <c r="V38" s="17"/>
      <c r="W38" s="17"/>
      <c r="X38" s="17"/>
      <c r="Y38" s="17"/>
      <c r="Z38" s="52"/>
      <c r="AA38" s="52"/>
      <c r="AB38" s="17"/>
      <c r="AC38" s="17"/>
      <c r="AD38" s="17"/>
      <c r="AE38" s="17"/>
      <c r="AF38" s="17"/>
      <c r="AG38" s="52"/>
      <c r="AH38" s="52"/>
      <c r="AI38" s="17"/>
      <c r="AJ38" s="17"/>
      <c r="AK38" s="17"/>
      <c r="AL38" s="109">
        <f t="shared" si="0"/>
        <v>0</v>
      </c>
      <c r="AM38" s="44">
        <f t="shared" si="1"/>
        <v>0</v>
      </c>
      <c r="AN38" s="44">
        <f>AM38+Juillet!AN38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Juillet!AL39+Juillet!D39</f>
        <v>0</v>
      </c>
      <c r="E39" s="31">
        <f>Juillet!E39-Juillet!AL39</f>
        <v>0</v>
      </c>
      <c r="F39" s="182" t="s">
        <v>8</v>
      </c>
      <c r="G39" s="85"/>
      <c r="H39" s="22"/>
      <c r="I39" s="22"/>
      <c r="J39" s="22"/>
      <c r="K39" s="22"/>
      <c r="L39" s="50"/>
      <c r="M39" s="50"/>
      <c r="N39" s="22"/>
      <c r="O39" s="22"/>
      <c r="P39" s="22"/>
      <c r="Q39" s="22"/>
      <c r="R39" s="22"/>
      <c r="S39" s="50"/>
      <c r="T39" s="50"/>
      <c r="U39" s="60"/>
      <c r="V39" s="22"/>
      <c r="W39" s="22"/>
      <c r="X39" s="22"/>
      <c r="Y39" s="22"/>
      <c r="Z39" s="50"/>
      <c r="AA39" s="50"/>
      <c r="AB39" s="22"/>
      <c r="AC39" s="22"/>
      <c r="AD39" s="22"/>
      <c r="AE39" s="22"/>
      <c r="AF39" s="22"/>
      <c r="AG39" s="50"/>
      <c r="AH39" s="50"/>
      <c r="AI39" s="22"/>
      <c r="AJ39" s="22"/>
      <c r="AK39" s="22"/>
      <c r="AL39" s="108">
        <f t="shared" si="0"/>
        <v>0</v>
      </c>
      <c r="AM39" s="42">
        <f t="shared" si="1"/>
        <v>0</v>
      </c>
      <c r="AN39" s="42">
        <f>AM39+Juillet!AN39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Juillet!AL40+Juillet!D40</f>
        <v>0</v>
      </c>
      <c r="E40" s="32">
        <f>Juillet!E40-Juillet!AL40</f>
        <v>0</v>
      </c>
      <c r="F40" s="180"/>
      <c r="G40" s="83"/>
      <c r="H40" s="14"/>
      <c r="I40" s="15"/>
      <c r="J40" s="15"/>
      <c r="K40" s="15"/>
      <c r="L40" s="51"/>
      <c r="M40" s="51"/>
      <c r="N40" s="15"/>
      <c r="O40" s="15"/>
      <c r="P40" s="15"/>
      <c r="Q40" s="15"/>
      <c r="R40" s="15"/>
      <c r="S40" s="51"/>
      <c r="T40" s="51"/>
      <c r="U40" s="61"/>
      <c r="V40" s="15"/>
      <c r="W40" s="15"/>
      <c r="X40" s="15"/>
      <c r="Y40" s="15"/>
      <c r="Z40" s="51"/>
      <c r="AA40" s="51"/>
      <c r="AB40" s="15"/>
      <c r="AC40" s="15"/>
      <c r="AD40" s="15"/>
      <c r="AE40" s="15"/>
      <c r="AF40" s="15"/>
      <c r="AG40" s="51"/>
      <c r="AH40" s="51"/>
      <c r="AI40" s="15"/>
      <c r="AJ40" s="15"/>
      <c r="AK40" s="15"/>
      <c r="AL40" s="108">
        <f t="shared" si="0"/>
        <v>0</v>
      </c>
      <c r="AM40" s="43">
        <f t="shared" si="1"/>
        <v>0</v>
      </c>
      <c r="AN40" s="43">
        <f>AM40+Juillet!AN40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Juillet!AL41+Juillet!D41</f>
        <v>0</v>
      </c>
      <c r="E41" s="32">
        <f>Juillet!E41-Juillet!AL41</f>
        <v>0</v>
      </c>
      <c r="F41" s="180"/>
      <c r="G41" s="83"/>
      <c r="H41" s="15"/>
      <c r="I41" s="15"/>
      <c r="J41" s="15"/>
      <c r="K41" s="15"/>
      <c r="L41" s="51"/>
      <c r="M41" s="51"/>
      <c r="N41" s="15"/>
      <c r="O41" s="15"/>
      <c r="P41" s="15"/>
      <c r="Q41" s="15"/>
      <c r="R41" s="15"/>
      <c r="S41" s="51"/>
      <c r="T41" s="51"/>
      <c r="U41" s="61"/>
      <c r="V41" s="15"/>
      <c r="W41" s="15"/>
      <c r="X41" s="15"/>
      <c r="Y41" s="15"/>
      <c r="Z41" s="51"/>
      <c r="AA41" s="51"/>
      <c r="AB41" s="15"/>
      <c r="AC41" s="15"/>
      <c r="AD41" s="15"/>
      <c r="AE41" s="15"/>
      <c r="AF41" s="15"/>
      <c r="AG41" s="51"/>
      <c r="AH41" s="51"/>
      <c r="AI41" s="15"/>
      <c r="AJ41" s="15"/>
      <c r="AK41" s="15"/>
      <c r="AL41" s="108">
        <f t="shared" si="0"/>
        <v>0</v>
      </c>
      <c r="AM41" s="43">
        <f t="shared" si="1"/>
        <v>0</v>
      </c>
      <c r="AN41" s="43">
        <f>AM41+Juillet!AN41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Juillet!AL42+Juillet!D42</f>
        <v>0</v>
      </c>
      <c r="E42" s="121">
        <f>Juillet!E42-Juillet!AL42</f>
        <v>0</v>
      </c>
      <c r="F42" s="183"/>
      <c r="G42" s="86"/>
      <c r="H42" s="16"/>
      <c r="I42" s="16"/>
      <c r="J42" s="16"/>
      <c r="K42" s="16"/>
      <c r="L42" s="53"/>
      <c r="M42" s="53"/>
      <c r="N42" s="16"/>
      <c r="O42" s="16"/>
      <c r="P42" s="16"/>
      <c r="Q42" s="16"/>
      <c r="R42" s="16"/>
      <c r="S42" s="53"/>
      <c r="T42" s="53"/>
      <c r="U42" s="63"/>
      <c r="V42" s="16"/>
      <c r="W42" s="16"/>
      <c r="X42" s="16"/>
      <c r="Y42" s="16"/>
      <c r="Z42" s="53"/>
      <c r="AA42" s="53"/>
      <c r="AB42" s="16"/>
      <c r="AC42" s="16"/>
      <c r="AD42" s="16"/>
      <c r="AE42" s="16"/>
      <c r="AF42" s="16"/>
      <c r="AG42" s="53"/>
      <c r="AH42" s="53"/>
      <c r="AI42" s="16"/>
      <c r="AJ42" s="16"/>
      <c r="AK42" s="16"/>
      <c r="AL42" s="110">
        <f t="shared" si="0"/>
        <v>0</v>
      </c>
      <c r="AM42" s="41">
        <f t="shared" si="1"/>
        <v>0</v>
      </c>
      <c r="AN42" s="41">
        <f>AM42+Juillet!AN42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Juillet!AL43+Juillet!D43</f>
        <v>0</v>
      </c>
      <c r="E43" s="70">
        <f>Juillet!E43-Juillet!AL43</f>
        <v>0</v>
      </c>
      <c r="F43" s="180" t="s">
        <v>8</v>
      </c>
      <c r="G43" s="82"/>
      <c r="H43" s="79"/>
      <c r="I43" s="79"/>
      <c r="J43" s="79"/>
      <c r="K43" s="79"/>
      <c r="L43" s="80"/>
      <c r="M43" s="80"/>
      <c r="N43" s="79"/>
      <c r="O43" s="79"/>
      <c r="P43" s="79"/>
      <c r="Q43" s="79"/>
      <c r="R43" s="79"/>
      <c r="S43" s="80"/>
      <c r="T43" s="80"/>
      <c r="U43" s="81"/>
      <c r="V43" s="79"/>
      <c r="W43" s="79"/>
      <c r="X43" s="79"/>
      <c r="Y43" s="79"/>
      <c r="Z43" s="80"/>
      <c r="AA43" s="80"/>
      <c r="AB43" s="79"/>
      <c r="AC43" s="79"/>
      <c r="AD43" s="79"/>
      <c r="AE43" s="79"/>
      <c r="AF43" s="79"/>
      <c r="AG43" s="80"/>
      <c r="AH43" s="80"/>
      <c r="AI43" s="79"/>
      <c r="AJ43" s="79"/>
      <c r="AK43" s="79"/>
      <c r="AL43" s="107">
        <f t="shared" si="0"/>
        <v>0</v>
      </c>
      <c r="AM43" s="46">
        <f t="shared" si="1"/>
        <v>0</v>
      </c>
      <c r="AN43" s="46">
        <f>AM43+Juillet!AN43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Juillet!AL44+Juillet!D44</f>
        <v>0</v>
      </c>
      <c r="E44" s="32">
        <f>Juillet!E44-Juillet!AL44</f>
        <v>0</v>
      </c>
      <c r="F44" s="180"/>
      <c r="G44" s="83"/>
      <c r="H44" s="15"/>
      <c r="I44" s="15"/>
      <c r="J44" s="15"/>
      <c r="K44" s="15"/>
      <c r="L44" s="51"/>
      <c r="M44" s="51"/>
      <c r="N44" s="15"/>
      <c r="O44" s="15"/>
      <c r="P44" s="15"/>
      <c r="Q44" s="15"/>
      <c r="R44" s="15"/>
      <c r="S44" s="51"/>
      <c r="T44" s="51"/>
      <c r="U44" s="61"/>
      <c r="V44" s="15"/>
      <c r="W44" s="15"/>
      <c r="X44" s="15"/>
      <c r="Y44" s="15"/>
      <c r="Z44" s="51"/>
      <c r="AA44" s="51"/>
      <c r="AB44" s="15"/>
      <c r="AC44" s="15"/>
      <c r="AD44" s="15"/>
      <c r="AE44" s="15"/>
      <c r="AF44" s="15"/>
      <c r="AG44" s="51"/>
      <c r="AH44" s="51"/>
      <c r="AI44" s="15"/>
      <c r="AJ44" s="15"/>
      <c r="AK44" s="15"/>
      <c r="AL44" s="108">
        <f t="shared" si="0"/>
        <v>0</v>
      </c>
      <c r="AM44" s="43">
        <f t="shared" si="1"/>
        <v>0</v>
      </c>
      <c r="AN44" s="43">
        <f>AM44+Juillet!AN44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Juillet!AL45+Juillet!D45</f>
        <v>0</v>
      </c>
      <c r="E45" s="32">
        <f>Juillet!E45-Juillet!AL45</f>
        <v>0</v>
      </c>
      <c r="F45" s="180"/>
      <c r="G45" s="87"/>
      <c r="H45" s="15"/>
      <c r="I45" s="15"/>
      <c r="J45" s="15"/>
      <c r="K45" s="15"/>
      <c r="L45" s="51"/>
      <c r="M45" s="51"/>
      <c r="N45" s="15"/>
      <c r="O45" s="15"/>
      <c r="P45" s="15"/>
      <c r="Q45" s="15"/>
      <c r="R45" s="15"/>
      <c r="S45" s="51"/>
      <c r="T45" s="51"/>
      <c r="U45" s="61"/>
      <c r="V45" s="15"/>
      <c r="W45" s="15"/>
      <c r="X45" s="15"/>
      <c r="Y45" s="15"/>
      <c r="Z45" s="51"/>
      <c r="AA45" s="51"/>
      <c r="AB45" s="15"/>
      <c r="AC45" s="15"/>
      <c r="AD45" s="15"/>
      <c r="AE45" s="15"/>
      <c r="AF45" s="15"/>
      <c r="AG45" s="51"/>
      <c r="AH45" s="51"/>
      <c r="AI45" s="15"/>
      <c r="AJ45" s="15"/>
      <c r="AK45" s="15"/>
      <c r="AL45" s="108">
        <f t="shared" si="0"/>
        <v>0</v>
      </c>
      <c r="AM45" s="43">
        <f t="shared" si="1"/>
        <v>0</v>
      </c>
      <c r="AN45" s="43">
        <f>AM45+Juillet!AN45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Juillet!AL46+Juillet!D46</f>
        <v>0</v>
      </c>
      <c r="E46" s="78">
        <f>Juillet!E46-Juillet!AL46</f>
        <v>0</v>
      </c>
      <c r="F46" s="180"/>
      <c r="G46" s="84"/>
      <c r="H46" s="17"/>
      <c r="I46" s="17"/>
      <c r="J46" s="17"/>
      <c r="K46" s="17"/>
      <c r="L46" s="52"/>
      <c r="M46" s="52"/>
      <c r="N46" s="17"/>
      <c r="O46" s="17"/>
      <c r="P46" s="17"/>
      <c r="Q46" s="17"/>
      <c r="R46" s="17"/>
      <c r="S46" s="52"/>
      <c r="T46" s="52"/>
      <c r="U46" s="62"/>
      <c r="V46" s="17"/>
      <c r="W46" s="17"/>
      <c r="X46" s="17"/>
      <c r="Y46" s="17"/>
      <c r="Z46" s="52"/>
      <c r="AA46" s="52"/>
      <c r="AB46" s="17"/>
      <c r="AC46" s="17"/>
      <c r="AD46" s="17"/>
      <c r="AE46" s="17"/>
      <c r="AF46" s="17"/>
      <c r="AG46" s="52"/>
      <c r="AH46" s="52"/>
      <c r="AI46" s="17"/>
      <c r="AJ46" s="17"/>
      <c r="AK46" s="17"/>
      <c r="AL46" s="109">
        <f t="shared" si="0"/>
        <v>0</v>
      </c>
      <c r="AM46" s="44">
        <f t="shared" si="1"/>
        <v>0</v>
      </c>
      <c r="AN46" s="44">
        <f>AM46+Juillet!AN46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Juillet!AL47+Juillet!D47</f>
        <v>6</v>
      </c>
      <c r="E47" s="70">
        <f>Juillet!E47-Juillet!AL47</f>
        <v>24</v>
      </c>
      <c r="F47" s="180" t="s">
        <v>9</v>
      </c>
      <c r="G47" s="82"/>
      <c r="H47" s="79"/>
      <c r="I47" s="79"/>
      <c r="J47" s="79"/>
      <c r="K47" s="79"/>
      <c r="L47" s="80"/>
      <c r="M47" s="80"/>
      <c r="N47" s="79"/>
      <c r="O47" s="79"/>
      <c r="P47" s="79"/>
      <c r="Q47" s="79"/>
      <c r="R47" s="79"/>
      <c r="S47" s="80"/>
      <c r="T47" s="80"/>
      <c r="U47" s="81"/>
      <c r="V47" s="79"/>
      <c r="W47" s="79"/>
      <c r="X47" s="79"/>
      <c r="Y47" s="79"/>
      <c r="Z47" s="80"/>
      <c r="AA47" s="80"/>
      <c r="AB47" s="79"/>
      <c r="AC47" s="79"/>
      <c r="AD47" s="79"/>
      <c r="AE47" s="79"/>
      <c r="AF47" s="79"/>
      <c r="AG47" s="80"/>
      <c r="AH47" s="80"/>
      <c r="AI47" s="79"/>
      <c r="AJ47" s="79"/>
      <c r="AK47" s="79"/>
      <c r="AL47" s="107">
        <f t="shared" si="0"/>
        <v>0</v>
      </c>
      <c r="AM47" s="46">
        <f t="shared" si="1"/>
        <v>0</v>
      </c>
      <c r="AN47" s="46">
        <f>AM47+Juillet!AN47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Juillet!AL48+Juillet!D48</f>
        <v>0</v>
      </c>
      <c r="E48" s="32">
        <f>Juillet!E48-Juillet!AL48</f>
        <v>0</v>
      </c>
      <c r="F48" s="180"/>
      <c r="G48" s="83"/>
      <c r="H48" s="15"/>
      <c r="I48" s="15"/>
      <c r="J48" s="15"/>
      <c r="K48" s="15"/>
      <c r="L48" s="51"/>
      <c r="M48" s="51"/>
      <c r="N48" s="15"/>
      <c r="O48" s="15"/>
      <c r="P48" s="15"/>
      <c r="Q48" s="15"/>
      <c r="R48" s="15"/>
      <c r="S48" s="51"/>
      <c r="T48" s="51"/>
      <c r="U48" s="61"/>
      <c r="V48" s="15"/>
      <c r="W48" s="15"/>
      <c r="X48" s="15"/>
      <c r="Y48" s="15"/>
      <c r="Z48" s="51"/>
      <c r="AA48" s="51"/>
      <c r="AB48" s="15"/>
      <c r="AC48" s="15"/>
      <c r="AD48" s="15"/>
      <c r="AE48" s="15"/>
      <c r="AF48" s="15"/>
      <c r="AG48" s="51"/>
      <c r="AH48" s="51"/>
      <c r="AI48" s="15"/>
      <c r="AJ48" s="15"/>
      <c r="AK48" s="15"/>
      <c r="AL48" s="108">
        <f t="shared" si="0"/>
        <v>0</v>
      </c>
      <c r="AM48" s="43">
        <f t="shared" si="1"/>
        <v>0</v>
      </c>
      <c r="AN48" s="43">
        <f>AM48+Juillet!AN48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Juillet!AL49+Juillet!D49</f>
        <v>0</v>
      </c>
      <c r="E49" s="32">
        <f>Juillet!E49-Juillet!AL49</f>
        <v>0</v>
      </c>
      <c r="F49" s="180"/>
      <c r="G49" s="87"/>
      <c r="H49" s="15"/>
      <c r="I49" s="15"/>
      <c r="J49" s="15"/>
      <c r="K49" s="15"/>
      <c r="L49" s="51"/>
      <c r="M49" s="51"/>
      <c r="N49" s="15"/>
      <c r="O49" s="15"/>
      <c r="P49" s="15"/>
      <c r="Q49" s="15"/>
      <c r="R49" s="15"/>
      <c r="S49" s="51"/>
      <c r="T49" s="51"/>
      <c r="U49" s="61"/>
      <c r="V49" s="15"/>
      <c r="W49" s="15"/>
      <c r="X49" s="15"/>
      <c r="Y49" s="15"/>
      <c r="Z49" s="51"/>
      <c r="AA49" s="51"/>
      <c r="AB49" s="15"/>
      <c r="AC49" s="15"/>
      <c r="AD49" s="15"/>
      <c r="AE49" s="15"/>
      <c r="AF49" s="15"/>
      <c r="AG49" s="51"/>
      <c r="AH49" s="51"/>
      <c r="AI49" s="15"/>
      <c r="AJ49" s="15"/>
      <c r="AK49" s="15"/>
      <c r="AL49" s="108">
        <f t="shared" si="0"/>
        <v>0</v>
      </c>
      <c r="AM49" s="43">
        <f t="shared" si="1"/>
        <v>0</v>
      </c>
      <c r="AN49" s="43">
        <f>AM49+Juillet!AN49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Juillet!AL50+Juillet!D50</f>
        <v>0</v>
      </c>
      <c r="E50" s="78">
        <f>Juillet!E50-Juillet!AL50</f>
        <v>0</v>
      </c>
      <c r="F50" s="180"/>
      <c r="G50" s="84"/>
      <c r="H50" s="17"/>
      <c r="I50" s="17"/>
      <c r="J50" s="17"/>
      <c r="K50" s="17"/>
      <c r="L50" s="52"/>
      <c r="M50" s="52"/>
      <c r="N50" s="17"/>
      <c r="O50" s="17"/>
      <c r="P50" s="17"/>
      <c r="Q50" s="17"/>
      <c r="R50" s="17"/>
      <c r="S50" s="52"/>
      <c r="T50" s="52"/>
      <c r="U50" s="62"/>
      <c r="V50" s="17"/>
      <c r="W50" s="17"/>
      <c r="X50" s="17"/>
      <c r="Y50" s="17"/>
      <c r="Z50" s="52"/>
      <c r="AA50" s="52"/>
      <c r="AB50" s="17"/>
      <c r="AC50" s="17"/>
      <c r="AD50" s="17"/>
      <c r="AE50" s="17"/>
      <c r="AF50" s="17"/>
      <c r="AG50" s="52"/>
      <c r="AH50" s="52"/>
      <c r="AI50" s="17"/>
      <c r="AJ50" s="17"/>
      <c r="AK50" s="17"/>
      <c r="AL50" s="109">
        <f t="shared" si="0"/>
        <v>0</v>
      </c>
      <c r="AM50" s="44">
        <f t="shared" si="1"/>
        <v>0</v>
      </c>
      <c r="AN50" s="44">
        <f>AM50+Juillet!AN50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Juillet!AL51+Juillet!D51</f>
        <v>0</v>
      </c>
      <c r="E51" s="70">
        <f>Juillet!E51-Juillet!AL51</f>
        <v>0</v>
      </c>
      <c r="F51" s="180" t="s">
        <v>28</v>
      </c>
      <c r="G51" s="82"/>
      <c r="H51" s="79"/>
      <c r="I51" s="79"/>
      <c r="J51" s="79"/>
      <c r="K51" s="79"/>
      <c r="L51" s="80"/>
      <c r="M51" s="80"/>
      <c r="N51" s="79"/>
      <c r="O51" s="79"/>
      <c r="P51" s="79"/>
      <c r="Q51" s="79"/>
      <c r="R51" s="79"/>
      <c r="S51" s="80"/>
      <c r="T51" s="80"/>
      <c r="U51" s="81"/>
      <c r="V51" s="79"/>
      <c r="W51" s="79"/>
      <c r="X51" s="79"/>
      <c r="Y51" s="79"/>
      <c r="Z51" s="80"/>
      <c r="AA51" s="80"/>
      <c r="AB51" s="79"/>
      <c r="AC51" s="79"/>
      <c r="AD51" s="79"/>
      <c r="AE51" s="79"/>
      <c r="AF51" s="79"/>
      <c r="AG51" s="80"/>
      <c r="AH51" s="80"/>
      <c r="AI51" s="79"/>
      <c r="AJ51" s="79"/>
      <c r="AK51" s="79"/>
      <c r="AL51" s="107">
        <f t="shared" si="0"/>
        <v>0</v>
      </c>
      <c r="AM51" s="46">
        <f t="shared" si="1"/>
        <v>0</v>
      </c>
      <c r="AN51" s="46">
        <f>AM51+Juillet!AN51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Juillet!AL52+Juillet!D52</f>
        <v>0</v>
      </c>
      <c r="E52" s="32">
        <f>Juillet!E52-Juillet!AL52</f>
        <v>0</v>
      </c>
      <c r="F52" s="180"/>
      <c r="G52" s="83"/>
      <c r="H52" s="15"/>
      <c r="I52" s="15"/>
      <c r="J52" s="15"/>
      <c r="K52" s="15"/>
      <c r="L52" s="51"/>
      <c r="M52" s="51"/>
      <c r="N52" s="15"/>
      <c r="O52" s="15"/>
      <c r="P52" s="15"/>
      <c r="Q52" s="15"/>
      <c r="R52" s="15"/>
      <c r="S52" s="51"/>
      <c r="T52" s="51"/>
      <c r="U52" s="61"/>
      <c r="V52" s="15"/>
      <c r="W52" s="15"/>
      <c r="X52" s="15"/>
      <c r="Y52" s="15"/>
      <c r="Z52" s="51"/>
      <c r="AA52" s="51"/>
      <c r="AB52" s="15"/>
      <c r="AC52" s="15"/>
      <c r="AD52" s="15"/>
      <c r="AE52" s="15"/>
      <c r="AF52" s="15"/>
      <c r="AG52" s="51"/>
      <c r="AH52" s="51"/>
      <c r="AI52" s="15"/>
      <c r="AJ52" s="15"/>
      <c r="AK52" s="15"/>
      <c r="AL52" s="108">
        <f t="shared" si="0"/>
        <v>0</v>
      </c>
      <c r="AM52" s="43">
        <f t="shared" si="1"/>
        <v>0</v>
      </c>
      <c r="AN52" s="43">
        <f>AM52+Juillet!AN52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Juillet!AL53+Juillet!D53</f>
        <v>0</v>
      </c>
      <c r="E53" s="32">
        <f>Juillet!E53-Juillet!AL53</f>
        <v>0</v>
      </c>
      <c r="F53" s="180"/>
      <c r="G53" s="87"/>
      <c r="H53" s="15"/>
      <c r="I53" s="15"/>
      <c r="J53" s="15"/>
      <c r="K53" s="15"/>
      <c r="L53" s="51"/>
      <c r="M53" s="51"/>
      <c r="N53" s="15"/>
      <c r="O53" s="15"/>
      <c r="P53" s="15"/>
      <c r="Q53" s="15"/>
      <c r="R53" s="15"/>
      <c r="S53" s="51"/>
      <c r="T53" s="51"/>
      <c r="U53" s="61"/>
      <c r="V53" s="15"/>
      <c r="W53" s="15"/>
      <c r="X53" s="15"/>
      <c r="Y53" s="15"/>
      <c r="Z53" s="51"/>
      <c r="AA53" s="51"/>
      <c r="AB53" s="15"/>
      <c r="AC53" s="15"/>
      <c r="AD53" s="15"/>
      <c r="AE53" s="15"/>
      <c r="AF53" s="15"/>
      <c r="AG53" s="51"/>
      <c r="AH53" s="51"/>
      <c r="AI53" s="15"/>
      <c r="AJ53" s="15"/>
      <c r="AK53" s="15"/>
      <c r="AL53" s="108">
        <f t="shared" si="0"/>
        <v>0</v>
      </c>
      <c r="AM53" s="43">
        <f t="shared" si="1"/>
        <v>0</v>
      </c>
      <c r="AN53" s="43">
        <f>AM53+Juillet!AN53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Juillet!AL54+Juillet!D54</f>
        <v>0</v>
      </c>
      <c r="E54" s="78">
        <f>Juillet!E54-Juillet!AL54</f>
        <v>0</v>
      </c>
      <c r="F54" s="180"/>
      <c r="G54" s="84"/>
      <c r="H54" s="17"/>
      <c r="I54" s="17"/>
      <c r="J54" s="17"/>
      <c r="K54" s="17"/>
      <c r="L54" s="52"/>
      <c r="M54" s="52"/>
      <c r="N54" s="17"/>
      <c r="O54" s="17"/>
      <c r="P54" s="17"/>
      <c r="Q54" s="17"/>
      <c r="R54" s="17"/>
      <c r="S54" s="52"/>
      <c r="T54" s="52"/>
      <c r="U54" s="62"/>
      <c r="V54" s="17"/>
      <c r="W54" s="17"/>
      <c r="X54" s="17"/>
      <c r="Y54" s="17"/>
      <c r="Z54" s="52"/>
      <c r="AA54" s="52"/>
      <c r="AB54" s="17"/>
      <c r="AC54" s="17"/>
      <c r="AD54" s="17"/>
      <c r="AE54" s="17"/>
      <c r="AF54" s="17"/>
      <c r="AG54" s="52"/>
      <c r="AH54" s="52"/>
      <c r="AI54" s="17"/>
      <c r="AJ54" s="17"/>
      <c r="AK54" s="17"/>
      <c r="AL54" s="109">
        <f t="shared" si="0"/>
        <v>0</v>
      </c>
      <c r="AM54" s="44">
        <f t="shared" si="1"/>
        <v>0</v>
      </c>
      <c r="AN54" s="44">
        <f>AM54+Juillet!AN54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Juillet!AL55+Juillet!D55</f>
        <v>0</v>
      </c>
      <c r="E55" s="70">
        <f>Juillet!E55-Juillet!AL55</f>
        <v>0</v>
      </c>
      <c r="F55" s="180" t="s">
        <v>38</v>
      </c>
      <c r="G55" s="82"/>
      <c r="H55" s="79"/>
      <c r="I55" s="79"/>
      <c r="J55" s="79"/>
      <c r="K55" s="79"/>
      <c r="L55" s="80"/>
      <c r="M55" s="80"/>
      <c r="N55" s="79"/>
      <c r="O55" s="79"/>
      <c r="P55" s="79"/>
      <c r="Q55" s="79"/>
      <c r="R55" s="79"/>
      <c r="S55" s="80"/>
      <c r="T55" s="80"/>
      <c r="U55" s="81"/>
      <c r="V55" s="79"/>
      <c r="W55" s="79"/>
      <c r="X55" s="79"/>
      <c r="Y55" s="79"/>
      <c r="Z55" s="80"/>
      <c r="AA55" s="80"/>
      <c r="AB55" s="79"/>
      <c r="AC55" s="79"/>
      <c r="AD55" s="79"/>
      <c r="AE55" s="79"/>
      <c r="AF55" s="79"/>
      <c r="AG55" s="80"/>
      <c r="AH55" s="80"/>
      <c r="AI55" s="79"/>
      <c r="AJ55" s="79"/>
      <c r="AK55" s="79"/>
      <c r="AL55" s="107">
        <f t="shared" si="0"/>
        <v>0</v>
      </c>
      <c r="AM55" s="46">
        <f t="shared" si="1"/>
        <v>0</v>
      </c>
      <c r="AN55" s="46">
        <f>AM55+Juillet!AN55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Juillet!AL56+Juillet!D56</f>
        <v>0</v>
      </c>
      <c r="E56" s="32">
        <f>Juillet!E56-Juillet!AL56</f>
        <v>0</v>
      </c>
      <c r="F56" s="180"/>
      <c r="G56" s="83"/>
      <c r="H56" s="15"/>
      <c r="I56" s="15"/>
      <c r="J56" s="15"/>
      <c r="K56" s="15"/>
      <c r="L56" s="51"/>
      <c r="M56" s="51"/>
      <c r="N56" s="15"/>
      <c r="O56" s="15"/>
      <c r="P56" s="15"/>
      <c r="Q56" s="15"/>
      <c r="R56" s="15"/>
      <c r="S56" s="51"/>
      <c r="T56" s="51"/>
      <c r="U56" s="61"/>
      <c r="V56" s="15"/>
      <c r="W56" s="15"/>
      <c r="X56" s="15"/>
      <c r="Y56" s="15"/>
      <c r="Z56" s="51"/>
      <c r="AA56" s="51"/>
      <c r="AB56" s="15"/>
      <c r="AC56" s="15"/>
      <c r="AD56" s="15"/>
      <c r="AE56" s="15"/>
      <c r="AF56" s="15"/>
      <c r="AG56" s="51"/>
      <c r="AH56" s="51"/>
      <c r="AI56" s="15"/>
      <c r="AJ56" s="15"/>
      <c r="AK56" s="15"/>
      <c r="AL56" s="108">
        <f t="shared" si="0"/>
        <v>0</v>
      </c>
      <c r="AM56" s="43">
        <f t="shared" si="1"/>
        <v>0</v>
      </c>
      <c r="AN56" s="43">
        <f>AM56+Juillet!AN56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Juillet!AL57+Juillet!D57</f>
        <v>0</v>
      </c>
      <c r="E57" s="32">
        <f>Juillet!E57-Juillet!AL57</f>
        <v>0</v>
      </c>
      <c r="F57" s="180"/>
      <c r="G57" s="87"/>
      <c r="H57" s="15"/>
      <c r="I57" s="15"/>
      <c r="J57" s="15"/>
      <c r="K57" s="15"/>
      <c r="L57" s="51"/>
      <c r="M57" s="51"/>
      <c r="N57" s="15"/>
      <c r="O57" s="15"/>
      <c r="P57" s="15"/>
      <c r="Q57" s="15"/>
      <c r="R57" s="15"/>
      <c r="S57" s="51"/>
      <c r="T57" s="51"/>
      <c r="U57" s="61"/>
      <c r="V57" s="15"/>
      <c r="W57" s="15"/>
      <c r="X57" s="15"/>
      <c r="Y57" s="15"/>
      <c r="Z57" s="51"/>
      <c r="AA57" s="51"/>
      <c r="AB57" s="15"/>
      <c r="AC57" s="15"/>
      <c r="AD57" s="15"/>
      <c r="AE57" s="15"/>
      <c r="AF57" s="15"/>
      <c r="AG57" s="51"/>
      <c r="AH57" s="51"/>
      <c r="AI57" s="15"/>
      <c r="AJ57" s="15"/>
      <c r="AK57" s="15"/>
      <c r="AL57" s="111">
        <f t="shared" si="0"/>
        <v>0</v>
      </c>
      <c r="AM57" s="43">
        <f t="shared" si="1"/>
        <v>0</v>
      </c>
      <c r="AN57" s="43">
        <f>AM57+Juillet!AN57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Juillet!AL58+Juillet!D58</f>
        <v>0</v>
      </c>
      <c r="E58" s="78">
        <f>Juillet!E58-Juillet!AL58</f>
        <v>0</v>
      </c>
      <c r="F58" s="180"/>
      <c r="G58" s="84"/>
      <c r="H58" s="17"/>
      <c r="I58" s="17"/>
      <c r="J58" s="17"/>
      <c r="K58" s="17"/>
      <c r="L58" s="52"/>
      <c r="M58" s="52"/>
      <c r="N58" s="17"/>
      <c r="O58" s="17"/>
      <c r="P58" s="17"/>
      <c r="Q58" s="17"/>
      <c r="R58" s="17"/>
      <c r="S58" s="52"/>
      <c r="T58" s="52"/>
      <c r="U58" s="62"/>
      <c r="V58" s="17"/>
      <c r="W58" s="17"/>
      <c r="X58" s="17"/>
      <c r="Y58" s="17"/>
      <c r="Z58" s="52"/>
      <c r="AA58" s="52"/>
      <c r="AB58" s="17"/>
      <c r="AC58" s="17"/>
      <c r="AD58" s="17"/>
      <c r="AE58" s="17"/>
      <c r="AF58" s="17"/>
      <c r="AG58" s="52"/>
      <c r="AH58" s="52"/>
      <c r="AI58" s="17"/>
      <c r="AJ58" s="17"/>
      <c r="AK58" s="17"/>
      <c r="AL58" s="109">
        <f t="shared" si="0"/>
        <v>0</v>
      </c>
      <c r="AM58" s="44">
        <f t="shared" si="1"/>
        <v>0</v>
      </c>
      <c r="AN58" s="44">
        <f>AM58+Juillet!AN58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Juillet!AL59+Juillet!D59</f>
        <v>0</v>
      </c>
      <c r="E59" s="70">
        <f>Juillet!E59-Juillet!AL59</f>
        <v>0</v>
      </c>
      <c r="F59" s="181" t="s">
        <v>8</v>
      </c>
      <c r="G59" s="82"/>
      <c r="H59" s="79"/>
      <c r="I59" s="79"/>
      <c r="J59" s="79"/>
      <c r="K59" s="79"/>
      <c r="L59" s="80"/>
      <c r="M59" s="80"/>
      <c r="N59" s="79"/>
      <c r="O59" s="79"/>
      <c r="P59" s="79"/>
      <c r="Q59" s="79"/>
      <c r="R59" s="79"/>
      <c r="S59" s="80"/>
      <c r="T59" s="80"/>
      <c r="U59" s="81"/>
      <c r="V59" s="79"/>
      <c r="W59" s="79"/>
      <c r="X59" s="79"/>
      <c r="Y59" s="79"/>
      <c r="Z59" s="80"/>
      <c r="AA59" s="80"/>
      <c r="AB59" s="79"/>
      <c r="AC59" s="79"/>
      <c r="AD59" s="79"/>
      <c r="AE59" s="79"/>
      <c r="AF59" s="79"/>
      <c r="AG59" s="80"/>
      <c r="AH59" s="80"/>
      <c r="AI59" s="79"/>
      <c r="AJ59" s="79"/>
      <c r="AK59" s="79"/>
      <c r="AL59" s="107">
        <f t="shared" si="0"/>
        <v>0</v>
      </c>
      <c r="AM59" s="46">
        <f t="shared" si="1"/>
        <v>0</v>
      </c>
      <c r="AN59" s="46">
        <f>AM59+Juillet!AN59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Juillet!AL60+Juillet!D60</f>
        <v>0</v>
      </c>
      <c r="E60" s="32">
        <f>Juillet!E60-Juillet!AL60</f>
        <v>0</v>
      </c>
      <c r="F60" s="180"/>
      <c r="G60" s="83"/>
      <c r="H60" s="15"/>
      <c r="I60" s="15"/>
      <c r="J60" s="15"/>
      <c r="K60" s="15"/>
      <c r="L60" s="51"/>
      <c r="M60" s="51"/>
      <c r="N60" s="15"/>
      <c r="O60" s="15"/>
      <c r="P60" s="15"/>
      <c r="Q60" s="15"/>
      <c r="R60" s="15"/>
      <c r="S60" s="51"/>
      <c r="T60" s="51"/>
      <c r="U60" s="61"/>
      <c r="V60" s="15"/>
      <c r="W60" s="15"/>
      <c r="X60" s="15"/>
      <c r="Y60" s="15"/>
      <c r="Z60" s="51"/>
      <c r="AA60" s="51"/>
      <c r="AB60" s="15"/>
      <c r="AC60" s="15"/>
      <c r="AD60" s="15"/>
      <c r="AE60" s="15"/>
      <c r="AF60" s="15"/>
      <c r="AG60" s="51"/>
      <c r="AH60" s="51"/>
      <c r="AI60" s="15"/>
      <c r="AJ60" s="15"/>
      <c r="AK60" s="15"/>
      <c r="AL60" s="108">
        <f t="shared" si="0"/>
        <v>0</v>
      </c>
      <c r="AM60" s="43">
        <f t="shared" si="1"/>
        <v>0</v>
      </c>
      <c r="AN60" s="43">
        <f>AM60+Juillet!AN60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Juillet!AL61+Juillet!D61</f>
        <v>0</v>
      </c>
      <c r="E61" s="32">
        <f>Juillet!E61-Juillet!AL61</f>
        <v>0</v>
      </c>
      <c r="F61" s="180"/>
      <c r="G61" s="87"/>
      <c r="H61" s="15"/>
      <c r="I61" s="15"/>
      <c r="J61" s="15"/>
      <c r="K61" s="15"/>
      <c r="L61" s="51"/>
      <c r="M61" s="51"/>
      <c r="N61" s="15"/>
      <c r="O61" s="15"/>
      <c r="P61" s="15"/>
      <c r="Q61" s="15"/>
      <c r="R61" s="15"/>
      <c r="S61" s="51"/>
      <c r="T61" s="51"/>
      <c r="U61" s="61"/>
      <c r="V61" s="15"/>
      <c r="W61" s="15"/>
      <c r="X61" s="15"/>
      <c r="Y61" s="15"/>
      <c r="Z61" s="51"/>
      <c r="AA61" s="51"/>
      <c r="AB61" s="15"/>
      <c r="AC61" s="15"/>
      <c r="AD61" s="15"/>
      <c r="AE61" s="15"/>
      <c r="AF61" s="15"/>
      <c r="AG61" s="51"/>
      <c r="AH61" s="51"/>
      <c r="AI61" s="15"/>
      <c r="AJ61" s="15"/>
      <c r="AK61" s="15"/>
      <c r="AL61" s="111">
        <f t="shared" si="0"/>
        <v>0</v>
      </c>
      <c r="AM61" s="43">
        <f t="shared" si="1"/>
        <v>0</v>
      </c>
      <c r="AN61" s="43">
        <f>AM61+Juillet!AN61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Juillet!AL62+Juillet!D62</f>
        <v>0</v>
      </c>
      <c r="E62" s="78">
        <f>Juillet!E62-Juillet!AL62</f>
        <v>0</v>
      </c>
      <c r="F62" s="180"/>
      <c r="G62" s="84"/>
      <c r="H62" s="17"/>
      <c r="I62" s="17"/>
      <c r="J62" s="17"/>
      <c r="K62" s="17"/>
      <c r="L62" s="52"/>
      <c r="M62" s="52"/>
      <c r="N62" s="17"/>
      <c r="O62" s="17"/>
      <c r="P62" s="17"/>
      <c r="Q62" s="17"/>
      <c r="R62" s="17"/>
      <c r="S62" s="52"/>
      <c r="T62" s="52"/>
      <c r="U62" s="62"/>
      <c r="V62" s="17"/>
      <c r="W62" s="17"/>
      <c r="X62" s="17"/>
      <c r="Y62" s="17"/>
      <c r="Z62" s="52"/>
      <c r="AA62" s="52"/>
      <c r="AB62" s="17"/>
      <c r="AC62" s="17"/>
      <c r="AD62" s="17"/>
      <c r="AE62" s="17"/>
      <c r="AF62" s="17"/>
      <c r="AG62" s="52"/>
      <c r="AH62" s="52"/>
      <c r="AI62" s="17"/>
      <c r="AJ62" s="17"/>
      <c r="AK62" s="17"/>
      <c r="AL62" s="109">
        <f t="shared" si="0"/>
        <v>0</v>
      </c>
      <c r="AM62" s="44">
        <f t="shared" si="1"/>
        <v>0</v>
      </c>
      <c r="AN62" s="44">
        <f>AM62+Juillet!AN62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Juillet!AL63+Juillet!D63</f>
        <v>0</v>
      </c>
      <c r="E63" s="70">
        <f>Juillet!E63-Juillet!AL63</f>
        <v>0</v>
      </c>
      <c r="F63" s="189" t="s">
        <v>38</v>
      </c>
      <c r="G63" s="88"/>
      <c r="H63" s="19"/>
      <c r="I63" s="19"/>
      <c r="J63" s="19"/>
      <c r="K63" s="19"/>
      <c r="L63" s="54"/>
      <c r="M63" s="54"/>
      <c r="N63" s="19"/>
      <c r="O63" s="19"/>
      <c r="P63" s="19"/>
      <c r="Q63" s="19"/>
      <c r="R63" s="19"/>
      <c r="S63" s="54"/>
      <c r="T63" s="54"/>
      <c r="U63" s="64"/>
      <c r="V63" s="19"/>
      <c r="W63" s="19"/>
      <c r="X63" s="19"/>
      <c r="Y63" s="19"/>
      <c r="Z63" s="54"/>
      <c r="AA63" s="54"/>
      <c r="AB63" s="19"/>
      <c r="AC63" s="19"/>
      <c r="AD63" s="19"/>
      <c r="AE63" s="19"/>
      <c r="AF63" s="19"/>
      <c r="AG63" s="54"/>
      <c r="AH63" s="54"/>
      <c r="AI63" s="19"/>
      <c r="AJ63" s="19"/>
      <c r="AK63" s="19"/>
      <c r="AL63" s="107">
        <f t="shared" si="0"/>
        <v>0</v>
      </c>
      <c r="AM63" s="46">
        <f t="shared" si="1"/>
        <v>0</v>
      </c>
      <c r="AN63" s="46">
        <f>AM63+Juillet!AN63</f>
        <v>0</v>
      </c>
    </row>
    <row r="64" spans="1:40" ht="13.5" thickBot="1" x14ac:dyDescent="0.25">
      <c r="A64" s="169"/>
      <c r="B64" s="159"/>
      <c r="C64" s="93" t="s">
        <v>10</v>
      </c>
      <c r="D64" s="4">
        <f>Juillet!AL64+Juillet!D64</f>
        <v>0</v>
      </c>
      <c r="E64" s="32">
        <f>Juillet!E64-Juillet!AL64</f>
        <v>0</v>
      </c>
      <c r="F64" s="189"/>
      <c r="G64" s="89"/>
      <c r="H64" s="21"/>
      <c r="I64" s="21"/>
      <c r="J64" s="21"/>
      <c r="K64" s="21"/>
      <c r="L64" s="55"/>
      <c r="M64" s="55"/>
      <c r="N64" s="21"/>
      <c r="O64" s="21"/>
      <c r="P64" s="21"/>
      <c r="Q64" s="21"/>
      <c r="R64" s="21"/>
      <c r="S64" s="55"/>
      <c r="T64" s="55"/>
      <c r="U64" s="65"/>
      <c r="V64" s="21"/>
      <c r="W64" s="21"/>
      <c r="X64" s="21"/>
      <c r="Y64" s="21"/>
      <c r="Z64" s="55"/>
      <c r="AA64" s="55"/>
      <c r="AB64" s="21"/>
      <c r="AC64" s="21"/>
      <c r="AD64" s="21"/>
      <c r="AE64" s="21"/>
      <c r="AF64" s="21"/>
      <c r="AG64" s="55"/>
      <c r="AH64" s="55"/>
      <c r="AI64" s="21"/>
      <c r="AJ64" s="21"/>
      <c r="AK64" s="21"/>
      <c r="AL64" s="108">
        <f t="shared" si="0"/>
        <v>0</v>
      </c>
      <c r="AM64" s="43">
        <f t="shared" si="1"/>
        <v>0</v>
      </c>
      <c r="AN64" s="43">
        <f>AM64+Juillet!AN64</f>
        <v>0</v>
      </c>
    </row>
    <row r="65" spans="1:41" ht="13.5" thickBot="1" x14ac:dyDescent="0.25">
      <c r="A65" s="169"/>
      <c r="B65" s="159"/>
      <c r="C65" s="93" t="s">
        <v>13</v>
      </c>
      <c r="D65" s="4">
        <f>Juillet!AL65+Juillet!D65</f>
        <v>0</v>
      </c>
      <c r="E65" s="32">
        <f>Juillet!E65-Juillet!AL65</f>
        <v>0</v>
      </c>
      <c r="F65" s="189"/>
      <c r="G65" s="90"/>
      <c r="H65" s="13"/>
      <c r="I65" s="13"/>
      <c r="J65" s="13"/>
      <c r="K65" s="13"/>
      <c r="L65" s="56"/>
      <c r="M65" s="56"/>
      <c r="N65" s="13"/>
      <c r="O65" s="13"/>
      <c r="P65" s="13"/>
      <c r="Q65" s="13"/>
      <c r="R65" s="13"/>
      <c r="S65" s="56"/>
      <c r="T65" s="56"/>
      <c r="U65" s="66"/>
      <c r="V65" s="13"/>
      <c r="W65" s="13"/>
      <c r="X65" s="13"/>
      <c r="Y65" s="13"/>
      <c r="Z65" s="56"/>
      <c r="AA65" s="56"/>
      <c r="AB65" s="13"/>
      <c r="AC65" s="13"/>
      <c r="AD65" s="13"/>
      <c r="AE65" s="13"/>
      <c r="AF65" s="13"/>
      <c r="AG65" s="56"/>
      <c r="AH65" s="56"/>
      <c r="AI65" s="13"/>
      <c r="AJ65" s="13"/>
      <c r="AK65" s="13"/>
      <c r="AL65" s="108">
        <f t="shared" si="0"/>
        <v>0</v>
      </c>
      <c r="AM65" s="43">
        <f t="shared" si="1"/>
        <v>0</v>
      </c>
      <c r="AN65" s="43">
        <f>AM65+Juillet!AN65</f>
        <v>0</v>
      </c>
    </row>
    <row r="66" spans="1:41" ht="13.5" thickBot="1" x14ac:dyDescent="0.25">
      <c r="A66" s="170"/>
      <c r="B66" s="160"/>
      <c r="C66" s="94" t="s">
        <v>11</v>
      </c>
      <c r="D66" s="23">
        <f>Juillet!AL66+Juillet!D66</f>
        <v>0</v>
      </c>
      <c r="E66" s="78">
        <f>Juillet!E66-Juillet!AL66</f>
        <v>0</v>
      </c>
      <c r="F66" s="189"/>
      <c r="G66" s="91"/>
      <c r="H66" s="20"/>
      <c r="I66" s="20"/>
      <c r="J66" s="20"/>
      <c r="K66" s="20"/>
      <c r="L66" s="57"/>
      <c r="M66" s="57"/>
      <c r="N66" s="20"/>
      <c r="O66" s="20"/>
      <c r="P66" s="20"/>
      <c r="Q66" s="20"/>
      <c r="R66" s="20"/>
      <c r="S66" s="57"/>
      <c r="T66" s="57"/>
      <c r="U66" s="67"/>
      <c r="V66" s="20"/>
      <c r="W66" s="20"/>
      <c r="X66" s="20"/>
      <c r="Y66" s="20"/>
      <c r="Z66" s="57"/>
      <c r="AA66" s="57"/>
      <c r="AB66" s="20"/>
      <c r="AC66" s="20"/>
      <c r="AD66" s="20"/>
      <c r="AE66" s="20"/>
      <c r="AF66" s="20"/>
      <c r="AG66" s="57"/>
      <c r="AH66" s="57"/>
      <c r="AI66" s="20"/>
      <c r="AJ66" s="20"/>
      <c r="AK66" s="20"/>
      <c r="AL66" s="109">
        <f t="shared" si="0"/>
        <v>0</v>
      </c>
      <c r="AM66" s="44">
        <f t="shared" si="1"/>
        <v>0</v>
      </c>
      <c r="AN66" s="44">
        <f>AM66+Juillet!AN66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Juillet!AL67+Juillet!D67</f>
        <v>0</v>
      </c>
      <c r="E67" s="70">
        <f>Juillet!E67-Juillet!AL67</f>
        <v>0</v>
      </c>
      <c r="F67" s="189" t="s">
        <v>38</v>
      </c>
      <c r="G67" s="88"/>
      <c r="H67" s="19"/>
      <c r="I67" s="19"/>
      <c r="J67" s="19"/>
      <c r="K67" s="19"/>
      <c r="L67" s="54"/>
      <c r="M67" s="54"/>
      <c r="N67" s="19"/>
      <c r="O67" s="19"/>
      <c r="P67" s="19"/>
      <c r="Q67" s="19"/>
      <c r="R67" s="19"/>
      <c r="S67" s="54"/>
      <c r="T67" s="54"/>
      <c r="U67" s="64"/>
      <c r="V67" s="19"/>
      <c r="W67" s="19"/>
      <c r="X67" s="19"/>
      <c r="Y67" s="19"/>
      <c r="Z67" s="54"/>
      <c r="AA67" s="54"/>
      <c r="AB67" s="19"/>
      <c r="AC67" s="19"/>
      <c r="AD67" s="19"/>
      <c r="AE67" s="19"/>
      <c r="AF67" s="19"/>
      <c r="AG67" s="54"/>
      <c r="AH67" s="54"/>
      <c r="AI67" s="19"/>
      <c r="AJ67" s="19"/>
      <c r="AK67" s="19"/>
      <c r="AL67" s="107">
        <f t="shared" ref="AL67:AL130" si="2">SUM(G67:AK67)</f>
        <v>0</v>
      </c>
      <c r="AM67" s="46">
        <f t="shared" si="1"/>
        <v>0</v>
      </c>
      <c r="AN67" s="46">
        <f>AM67+Juillet!AN67</f>
        <v>0</v>
      </c>
    </row>
    <row r="68" spans="1:41" ht="13.5" thickBot="1" x14ac:dyDescent="0.25">
      <c r="A68" s="169"/>
      <c r="B68" s="159"/>
      <c r="C68" s="93" t="s">
        <v>10</v>
      </c>
      <c r="D68" s="4">
        <f>Juillet!AL68+Juillet!D68</f>
        <v>0</v>
      </c>
      <c r="E68" s="32">
        <f>Juillet!E68-Juillet!AL68</f>
        <v>0</v>
      </c>
      <c r="F68" s="189"/>
      <c r="G68" s="89"/>
      <c r="H68" s="21"/>
      <c r="I68" s="21"/>
      <c r="J68" s="21"/>
      <c r="K68" s="21"/>
      <c r="L68" s="55"/>
      <c r="M68" s="55"/>
      <c r="N68" s="21"/>
      <c r="O68" s="21"/>
      <c r="P68" s="21"/>
      <c r="Q68" s="21"/>
      <c r="R68" s="21"/>
      <c r="S68" s="55"/>
      <c r="T68" s="55"/>
      <c r="U68" s="65"/>
      <c r="V68" s="21"/>
      <c r="W68" s="21"/>
      <c r="X68" s="21"/>
      <c r="Y68" s="21"/>
      <c r="Z68" s="55"/>
      <c r="AA68" s="55"/>
      <c r="AB68" s="21"/>
      <c r="AC68" s="21"/>
      <c r="AD68" s="21"/>
      <c r="AE68" s="21"/>
      <c r="AF68" s="21"/>
      <c r="AG68" s="55"/>
      <c r="AH68" s="55"/>
      <c r="AI68" s="21"/>
      <c r="AJ68" s="21"/>
      <c r="AK68" s="21"/>
      <c r="AL68" s="108">
        <f t="shared" si="2"/>
        <v>0</v>
      </c>
      <c r="AM68" s="43">
        <f t="shared" ref="AM68:AM131" si="3">L68+S68+Z68+AG68</f>
        <v>0</v>
      </c>
      <c r="AN68" s="43">
        <f>AM68+Juillet!AN68</f>
        <v>0</v>
      </c>
    </row>
    <row r="69" spans="1:41" ht="13.5" thickBot="1" x14ac:dyDescent="0.25">
      <c r="A69" s="169"/>
      <c r="B69" s="159"/>
      <c r="C69" s="93" t="s">
        <v>13</v>
      </c>
      <c r="D69" s="4">
        <f>Juillet!AL69+Juillet!D69</f>
        <v>0</v>
      </c>
      <c r="E69" s="32">
        <f>Juillet!E69-Juillet!AL69</f>
        <v>0</v>
      </c>
      <c r="F69" s="189"/>
      <c r="G69" s="90"/>
      <c r="H69" s="13"/>
      <c r="I69" s="13"/>
      <c r="J69" s="13"/>
      <c r="K69" s="13"/>
      <c r="L69" s="56"/>
      <c r="M69" s="56"/>
      <c r="N69" s="13"/>
      <c r="O69" s="13"/>
      <c r="P69" s="13"/>
      <c r="Q69" s="13"/>
      <c r="R69" s="13"/>
      <c r="S69" s="56"/>
      <c r="T69" s="56"/>
      <c r="U69" s="66"/>
      <c r="V69" s="13"/>
      <c r="W69" s="13"/>
      <c r="X69" s="13"/>
      <c r="Y69" s="13"/>
      <c r="Z69" s="56"/>
      <c r="AA69" s="56"/>
      <c r="AB69" s="13"/>
      <c r="AC69" s="13"/>
      <c r="AD69" s="13"/>
      <c r="AE69" s="13"/>
      <c r="AF69" s="13"/>
      <c r="AG69" s="56"/>
      <c r="AH69" s="56"/>
      <c r="AI69" s="13"/>
      <c r="AJ69" s="13"/>
      <c r="AK69" s="13"/>
      <c r="AL69" s="108">
        <f t="shared" si="2"/>
        <v>0</v>
      </c>
      <c r="AM69" s="43">
        <f t="shared" si="3"/>
        <v>0</v>
      </c>
      <c r="AN69" s="43">
        <f>AM69+Juillet!AN69</f>
        <v>0</v>
      </c>
    </row>
    <row r="70" spans="1:41" ht="13.5" thickBot="1" x14ac:dyDescent="0.25">
      <c r="A70" s="170"/>
      <c r="B70" s="160"/>
      <c r="C70" s="94" t="s">
        <v>11</v>
      </c>
      <c r="D70" s="23">
        <f>Juillet!AL70+Juillet!D70</f>
        <v>0</v>
      </c>
      <c r="E70" s="78">
        <f>Juillet!E70-Juillet!AL70</f>
        <v>0</v>
      </c>
      <c r="F70" s="189"/>
      <c r="G70" s="91"/>
      <c r="H70" s="20"/>
      <c r="I70" s="20"/>
      <c r="J70" s="20"/>
      <c r="K70" s="20"/>
      <c r="L70" s="57"/>
      <c r="M70" s="57"/>
      <c r="N70" s="20"/>
      <c r="O70" s="20"/>
      <c r="P70" s="20"/>
      <c r="Q70" s="20"/>
      <c r="R70" s="20"/>
      <c r="S70" s="57"/>
      <c r="T70" s="57"/>
      <c r="U70" s="67"/>
      <c r="V70" s="20"/>
      <c r="W70" s="20"/>
      <c r="X70" s="20"/>
      <c r="Y70" s="20"/>
      <c r="Z70" s="57"/>
      <c r="AA70" s="57"/>
      <c r="AB70" s="20"/>
      <c r="AC70" s="20"/>
      <c r="AD70" s="20"/>
      <c r="AE70" s="20"/>
      <c r="AF70" s="20"/>
      <c r="AG70" s="57"/>
      <c r="AH70" s="57"/>
      <c r="AI70" s="20"/>
      <c r="AJ70" s="20"/>
      <c r="AK70" s="20"/>
      <c r="AL70" s="109">
        <f t="shared" si="2"/>
        <v>0</v>
      </c>
      <c r="AM70" s="44">
        <f t="shared" si="3"/>
        <v>0</v>
      </c>
      <c r="AN70" s="44">
        <f>AM70+Juillet!AN70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Juillet!AL71+Juillet!D71</f>
        <v>0</v>
      </c>
      <c r="E71" s="70">
        <f>Juillet!E71-Juillet!AL71</f>
        <v>0</v>
      </c>
      <c r="F71" s="189" t="s">
        <v>39</v>
      </c>
      <c r="G71" s="88"/>
      <c r="H71" s="19"/>
      <c r="I71" s="19"/>
      <c r="J71" s="19"/>
      <c r="K71" s="19"/>
      <c r="L71" s="54"/>
      <c r="M71" s="54"/>
      <c r="N71" s="19"/>
      <c r="O71" s="19"/>
      <c r="P71" s="19"/>
      <c r="Q71" s="19"/>
      <c r="R71" s="19"/>
      <c r="S71" s="54"/>
      <c r="T71" s="54"/>
      <c r="U71" s="64"/>
      <c r="V71" s="19"/>
      <c r="W71" s="19"/>
      <c r="X71" s="19"/>
      <c r="Y71" s="19"/>
      <c r="Z71" s="54"/>
      <c r="AA71" s="54"/>
      <c r="AB71" s="19"/>
      <c r="AC71" s="19"/>
      <c r="AD71" s="19"/>
      <c r="AE71" s="19"/>
      <c r="AF71" s="19"/>
      <c r="AG71" s="54"/>
      <c r="AH71" s="54"/>
      <c r="AI71" s="19"/>
      <c r="AJ71" s="19"/>
      <c r="AK71" s="19"/>
      <c r="AL71" s="107">
        <f t="shared" si="2"/>
        <v>0</v>
      </c>
      <c r="AM71" s="46">
        <f t="shared" si="3"/>
        <v>0</v>
      </c>
      <c r="AN71" s="46">
        <f>AM71+Juillet!AN71</f>
        <v>0</v>
      </c>
    </row>
    <row r="72" spans="1:41" ht="13.5" thickBot="1" x14ac:dyDescent="0.25">
      <c r="A72" s="156"/>
      <c r="B72" s="159"/>
      <c r="C72" s="93" t="s">
        <v>10</v>
      </c>
      <c r="D72" s="4">
        <f>Juillet!AL72+Juillet!D72</f>
        <v>0</v>
      </c>
      <c r="E72" s="32">
        <f>Juillet!E72-Juillet!AL72</f>
        <v>0</v>
      </c>
      <c r="F72" s="189"/>
      <c r="G72" s="89"/>
      <c r="H72" s="21"/>
      <c r="I72" s="21"/>
      <c r="J72" s="21"/>
      <c r="K72" s="21"/>
      <c r="L72" s="55"/>
      <c r="M72" s="55"/>
      <c r="N72" s="21"/>
      <c r="O72" s="21"/>
      <c r="P72" s="21"/>
      <c r="Q72" s="21"/>
      <c r="R72" s="21"/>
      <c r="S72" s="55"/>
      <c r="T72" s="55"/>
      <c r="U72" s="65"/>
      <c r="V72" s="21"/>
      <c r="W72" s="21"/>
      <c r="X72" s="21"/>
      <c r="Y72" s="21"/>
      <c r="Z72" s="55"/>
      <c r="AA72" s="55"/>
      <c r="AB72" s="21"/>
      <c r="AC72" s="21"/>
      <c r="AD72" s="21"/>
      <c r="AE72" s="21"/>
      <c r="AF72" s="21"/>
      <c r="AG72" s="55"/>
      <c r="AH72" s="55"/>
      <c r="AI72" s="21"/>
      <c r="AJ72" s="21"/>
      <c r="AK72" s="21"/>
      <c r="AL72" s="108">
        <f t="shared" si="2"/>
        <v>0</v>
      </c>
      <c r="AM72" s="43">
        <f t="shared" si="3"/>
        <v>0</v>
      </c>
      <c r="AN72" s="43">
        <f>AM72+Juillet!AN72</f>
        <v>0</v>
      </c>
    </row>
    <row r="73" spans="1:41" ht="13.5" thickBot="1" x14ac:dyDescent="0.25">
      <c r="A73" s="156"/>
      <c r="B73" s="159"/>
      <c r="C73" s="93" t="s">
        <v>13</v>
      </c>
      <c r="D73" s="4">
        <f>Juillet!AL73+Juillet!D73</f>
        <v>0</v>
      </c>
      <c r="E73" s="32">
        <f>Juillet!E73-Juillet!AL73</f>
        <v>0</v>
      </c>
      <c r="F73" s="189"/>
      <c r="G73" s="90"/>
      <c r="H73" s="13"/>
      <c r="I73" s="13"/>
      <c r="J73" s="13"/>
      <c r="K73" s="13"/>
      <c r="L73" s="56"/>
      <c r="M73" s="56"/>
      <c r="N73" s="13"/>
      <c r="O73" s="13"/>
      <c r="P73" s="13"/>
      <c r="Q73" s="13"/>
      <c r="R73" s="13"/>
      <c r="S73" s="56"/>
      <c r="T73" s="56"/>
      <c r="U73" s="66"/>
      <c r="V73" s="13"/>
      <c r="W73" s="13"/>
      <c r="X73" s="13"/>
      <c r="Y73" s="13"/>
      <c r="Z73" s="56"/>
      <c r="AA73" s="56"/>
      <c r="AB73" s="13"/>
      <c r="AC73" s="13"/>
      <c r="AD73" s="13"/>
      <c r="AE73" s="13"/>
      <c r="AF73" s="13"/>
      <c r="AG73" s="56"/>
      <c r="AH73" s="56"/>
      <c r="AI73" s="13"/>
      <c r="AJ73" s="13"/>
      <c r="AK73" s="13"/>
      <c r="AL73" s="108">
        <f t="shared" si="2"/>
        <v>0</v>
      </c>
      <c r="AM73" s="43">
        <f t="shared" si="3"/>
        <v>0</v>
      </c>
      <c r="AN73" s="43">
        <f>AM73+Juillet!AN73</f>
        <v>0</v>
      </c>
    </row>
    <row r="74" spans="1:41" ht="13.5" thickBot="1" x14ac:dyDescent="0.25">
      <c r="A74" s="157"/>
      <c r="B74" s="160"/>
      <c r="C74" s="94" t="s">
        <v>11</v>
      </c>
      <c r="D74" s="23">
        <f>Juillet!AL74+Juillet!D74</f>
        <v>0</v>
      </c>
      <c r="E74" s="78">
        <f>Juillet!E74-Juillet!AL74</f>
        <v>0</v>
      </c>
      <c r="F74" s="189"/>
      <c r="G74" s="91"/>
      <c r="H74" s="20"/>
      <c r="I74" s="20"/>
      <c r="J74" s="20"/>
      <c r="K74" s="20"/>
      <c r="L74" s="57"/>
      <c r="M74" s="57"/>
      <c r="N74" s="20"/>
      <c r="O74" s="20"/>
      <c r="P74" s="20"/>
      <c r="Q74" s="20"/>
      <c r="R74" s="20"/>
      <c r="S74" s="57"/>
      <c r="T74" s="57"/>
      <c r="U74" s="67"/>
      <c r="V74" s="20"/>
      <c r="W74" s="20"/>
      <c r="X74" s="20"/>
      <c r="Y74" s="20"/>
      <c r="Z74" s="57"/>
      <c r="AA74" s="57"/>
      <c r="AB74" s="20"/>
      <c r="AC74" s="20"/>
      <c r="AD74" s="20"/>
      <c r="AE74" s="20"/>
      <c r="AF74" s="20"/>
      <c r="AG74" s="57"/>
      <c r="AH74" s="57"/>
      <c r="AI74" s="20"/>
      <c r="AJ74" s="20"/>
      <c r="AK74" s="20"/>
      <c r="AL74" s="109">
        <f t="shared" si="2"/>
        <v>0</v>
      </c>
      <c r="AM74" s="44">
        <f t="shared" si="3"/>
        <v>0</v>
      </c>
      <c r="AN74" s="44">
        <f>AM74+Juillet!AN74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Juillet!AL75+Juillet!D75</f>
        <v>0</v>
      </c>
      <c r="E75" s="70">
        <f>Juillet!E75-Juillet!AL75</f>
        <v>30</v>
      </c>
      <c r="F75" s="189" t="s">
        <v>9</v>
      </c>
      <c r="G75" s="88"/>
      <c r="H75" s="19"/>
      <c r="I75" s="19"/>
      <c r="J75" s="19"/>
      <c r="K75" s="19"/>
      <c r="L75" s="54"/>
      <c r="M75" s="54"/>
      <c r="N75" s="19"/>
      <c r="O75" s="19"/>
      <c r="P75" s="19"/>
      <c r="Q75" s="19"/>
      <c r="R75" s="19"/>
      <c r="S75" s="54"/>
      <c r="T75" s="54"/>
      <c r="U75" s="64"/>
      <c r="V75" s="19"/>
      <c r="W75" s="19"/>
      <c r="X75" s="19"/>
      <c r="Y75" s="19"/>
      <c r="Z75" s="54"/>
      <c r="AA75" s="54"/>
      <c r="AB75" s="19"/>
      <c r="AC75" s="19"/>
      <c r="AD75" s="19"/>
      <c r="AE75" s="19"/>
      <c r="AF75" s="19"/>
      <c r="AG75" s="54"/>
      <c r="AH75" s="54"/>
      <c r="AI75" s="19"/>
      <c r="AJ75" s="19"/>
      <c r="AK75" s="19"/>
      <c r="AL75" s="107">
        <f t="shared" si="2"/>
        <v>0</v>
      </c>
      <c r="AM75" s="46">
        <f t="shared" si="3"/>
        <v>0</v>
      </c>
      <c r="AN75" s="46">
        <f>AM75+Juillet!AN75</f>
        <v>0</v>
      </c>
    </row>
    <row r="76" spans="1:41" ht="13.5" thickBot="1" x14ac:dyDescent="0.25">
      <c r="A76" s="169"/>
      <c r="B76" s="159"/>
      <c r="C76" s="93" t="s">
        <v>10</v>
      </c>
      <c r="D76" s="4">
        <f>Juillet!AL76+Juillet!D76</f>
        <v>0</v>
      </c>
      <c r="E76" s="32">
        <f>Juillet!E76-Juillet!AL76</f>
        <v>0</v>
      </c>
      <c r="F76" s="189"/>
      <c r="G76" s="89"/>
      <c r="H76" s="21"/>
      <c r="I76" s="21"/>
      <c r="J76" s="21"/>
      <c r="K76" s="21"/>
      <c r="L76" s="55"/>
      <c r="M76" s="55"/>
      <c r="N76" s="21"/>
      <c r="O76" s="21"/>
      <c r="P76" s="21"/>
      <c r="Q76" s="21"/>
      <c r="R76" s="21"/>
      <c r="S76" s="55"/>
      <c r="T76" s="55"/>
      <c r="U76" s="65"/>
      <c r="V76" s="21"/>
      <c r="W76" s="21"/>
      <c r="X76" s="21"/>
      <c r="Y76" s="21"/>
      <c r="Z76" s="55"/>
      <c r="AA76" s="55"/>
      <c r="AB76" s="21"/>
      <c r="AC76" s="21"/>
      <c r="AD76" s="21"/>
      <c r="AE76" s="21"/>
      <c r="AF76" s="21"/>
      <c r="AG76" s="55"/>
      <c r="AH76" s="55"/>
      <c r="AI76" s="21"/>
      <c r="AJ76" s="21"/>
      <c r="AK76" s="21"/>
      <c r="AL76" s="108">
        <f t="shared" si="2"/>
        <v>0</v>
      </c>
      <c r="AM76" s="43">
        <f t="shared" si="3"/>
        <v>0</v>
      </c>
      <c r="AN76" s="43">
        <f>AM76+Juillet!AN76</f>
        <v>0</v>
      </c>
    </row>
    <row r="77" spans="1:41" ht="13.5" thickBot="1" x14ac:dyDescent="0.25">
      <c r="A77" s="169"/>
      <c r="B77" s="159"/>
      <c r="C77" s="93" t="s">
        <v>13</v>
      </c>
      <c r="D77" s="4">
        <f>Juillet!AL77+Juillet!D77</f>
        <v>0</v>
      </c>
      <c r="E77" s="32">
        <f>Juillet!E77-Juillet!AL77</f>
        <v>0</v>
      </c>
      <c r="F77" s="189"/>
      <c r="G77" s="90"/>
      <c r="H77" s="13"/>
      <c r="I77" s="13"/>
      <c r="J77" s="13"/>
      <c r="K77" s="13"/>
      <c r="L77" s="56"/>
      <c r="M77" s="56"/>
      <c r="N77" s="13"/>
      <c r="O77" s="13"/>
      <c r="P77" s="13"/>
      <c r="Q77" s="13"/>
      <c r="R77" s="13"/>
      <c r="S77" s="56"/>
      <c r="T77" s="56"/>
      <c r="U77" s="66"/>
      <c r="V77" s="13"/>
      <c r="W77" s="13"/>
      <c r="X77" s="13"/>
      <c r="Y77" s="13"/>
      <c r="Z77" s="56"/>
      <c r="AA77" s="56"/>
      <c r="AB77" s="13"/>
      <c r="AC77" s="13"/>
      <c r="AD77" s="13"/>
      <c r="AE77" s="13"/>
      <c r="AF77" s="13"/>
      <c r="AG77" s="56"/>
      <c r="AH77" s="56"/>
      <c r="AI77" s="13"/>
      <c r="AJ77" s="13"/>
      <c r="AK77" s="13"/>
      <c r="AL77" s="108">
        <f t="shared" si="2"/>
        <v>0</v>
      </c>
      <c r="AM77" s="43">
        <f t="shared" si="3"/>
        <v>0</v>
      </c>
      <c r="AN77" s="43">
        <f>AM77+Juillet!AN77</f>
        <v>0</v>
      </c>
    </row>
    <row r="78" spans="1:41" ht="13.5" thickBot="1" x14ac:dyDescent="0.25">
      <c r="A78" s="170"/>
      <c r="B78" s="160"/>
      <c r="C78" s="94" t="s">
        <v>11</v>
      </c>
      <c r="D78" s="23">
        <f>Juillet!AL78+Juillet!D78</f>
        <v>0</v>
      </c>
      <c r="E78" s="78">
        <f>Juillet!E78-Juillet!AL78</f>
        <v>0</v>
      </c>
      <c r="F78" s="189"/>
      <c r="G78" s="91"/>
      <c r="H78" s="20"/>
      <c r="I78" s="20"/>
      <c r="J78" s="20"/>
      <c r="K78" s="20"/>
      <c r="L78" s="57"/>
      <c r="M78" s="57"/>
      <c r="N78" s="20"/>
      <c r="O78" s="20"/>
      <c r="P78" s="20"/>
      <c r="Q78" s="20"/>
      <c r="R78" s="20"/>
      <c r="S78" s="57"/>
      <c r="T78" s="57"/>
      <c r="U78" s="67"/>
      <c r="V78" s="20"/>
      <c r="W78" s="20"/>
      <c r="X78" s="20"/>
      <c r="Y78" s="20"/>
      <c r="Z78" s="57"/>
      <c r="AA78" s="57"/>
      <c r="AB78" s="20"/>
      <c r="AC78" s="20"/>
      <c r="AD78" s="20"/>
      <c r="AE78" s="20"/>
      <c r="AF78" s="20"/>
      <c r="AG78" s="57"/>
      <c r="AH78" s="57"/>
      <c r="AI78" s="20"/>
      <c r="AJ78" s="20"/>
      <c r="AK78" s="20"/>
      <c r="AL78" s="109">
        <f t="shared" si="2"/>
        <v>0</v>
      </c>
      <c r="AM78" s="44">
        <f t="shared" si="3"/>
        <v>0</v>
      </c>
      <c r="AN78" s="44">
        <f>AM78+Juillet!AN78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Juillet!AL79+Juillet!D79</f>
        <v>0</v>
      </c>
      <c r="E79" s="70">
        <f>Juillet!E79-Juillet!AL79</f>
        <v>30</v>
      </c>
      <c r="F79" s="164" t="s">
        <v>21</v>
      </c>
      <c r="G79" s="88"/>
      <c r="H79" s="19"/>
      <c r="I79" s="19"/>
      <c r="J79" s="19"/>
      <c r="K79" s="19"/>
      <c r="L79" s="54"/>
      <c r="M79" s="54"/>
      <c r="N79" s="19"/>
      <c r="O79" s="19"/>
      <c r="P79" s="19"/>
      <c r="Q79" s="19"/>
      <c r="R79" s="19"/>
      <c r="S79" s="54"/>
      <c r="T79" s="54"/>
      <c r="U79" s="64"/>
      <c r="V79" s="19"/>
      <c r="W79" s="19"/>
      <c r="X79" s="19"/>
      <c r="Y79" s="19"/>
      <c r="Z79" s="54"/>
      <c r="AA79" s="54"/>
      <c r="AB79" s="19"/>
      <c r="AC79" s="19"/>
      <c r="AD79" s="19"/>
      <c r="AE79" s="19"/>
      <c r="AF79" s="19"/>
      <c r="AG79" s="54"/>
      <c r="AH79" s="54"/>
      <c r="AI79" s="19"/>
      <c r="AJ79" s="19"/>
      <c r="AK79" s="19"/>
      <c r="AL79" s="112">
        <f t="shared" si="2"/>
        <v>0</v>
      </c>
      <c r="AM79" s="46">
        <f t="shared" si="3"/>
        <v>0</v>
      </c>
      <c r="AN79" s="46">
        <f>AM79+Juillet!AN79</f>
        <v>0</v>
      </c>
      <c r="AO79" s="47"/>
    </row>
    <row r="80" spans="1:41" x14ac:dyDescent="0.2">
      <c r="A80" s="156"/>
      <c r="B80" s="159"/>
      <c r="C80" s="93" t="s">
        <v>10</v>
      </c>
      <c r="D80" s="9">
        <f>Juillet!AL80+Juillet!D80</f>
        <v>0</v>
      </c>
      <c r="E80" s="32">
        <f>Juillet!E80-Juillet!AL80</f>
        <v>0</v>
      </c>
      <c r="F80" s="162"/>
      <c r="G80" s="90"/>
      <c r="H80" s="13"/>
      <c r="I80" s="13"/>
      <c r="J80" s="13"/>
      <c r="K80" s="13"/>
      <c r="L80" s="56"/>
      <c r="M80" s="56"/>
      <c r="N80" s="13"/>
      <c r="O80" s="13"/>
      <c r="P80" s="13"/>
      <c r="Q80" s="13"/>
      <c r="R80" s="13"/>
      <c r="S80" s="56"/>
      <c r="T80" s="56"/>
      <c r="U80" s="66"/>
      <c r="V80" s="13"/>
      <c r="W80" s="13"/>
      <c r="X80" s="13"/>
      <c r="Y80" s="13"/>
      <c r="Z80" s="56"/>
      <c r="AA80" s="56"/>
      <c r="AB80" s="13"/>
      <c r="AC80" s="13"/>
      <c r="AD80" s="13"/>
      <c r="AE80" s="13"/>
      <c r="AF80" s="13"/>
      <c r="AG80" s="56"/>
      <c r="AH80" s="56"/>
      <c r="AI80" s="13"/>
      <c r="AJ80" s="13"/>
      <c r="AK80" s="13"/>
      <c r="AL80" s="113">
        <f t="shared" si="2"/>
        <v>0</v>
      </c>
      <c r="AM80" s="43">
        <f t="shared" si="3"/>
        <v>0</v>
      </c>
      <c r="AN80" s="43">
        <f>AM80+Juillet!AN80</f>
        <v>0</v>
      </c>
      <c r="AO80" s="47"/>
    </row>
    <row r="81" spans="1:41" x14ac:dyDescent="0.2">
      <c r="A81" s="156"/>
      <c r="B81" s="159"/>
      <c r="C81" s="93" t="s">
        <v>13</v>
      </c>
      <c r="D81" s="9">
        <f>Juillet!AL81+Juillet!D81</f>
        <v>0</v>
      </c>
      <c r="E81" s="32">
        <f>Juillet!E81-Juillet!AL81</f>
        <v>0</v>
      </c>
      <c r="F81" s="162"/>
      <c r="G81" s="90"/>
      <c r="H81" s="13"/>
      <c r="I81" s="13"/>
      <c r="J81" s="13"/>
      <c r="K81" s="13"/>
      <c r="L81" s="56"/>
      <c r="M81" s="56"/>
      <c r="N81" s="13"/>
      <c r="O81" s="13"/>
      <c r="P81" s="13"/>
      <c r="Q81" s="13"/>
      <c r="R81" s="13"/>
      <c r="S81" s="56"/>
      <c r="T81" s="56"/>
      <c r="U81" s="66"/>
      <c r="V81" s="13"/>
      <c r="W81" s="13"/>
      <c r="X81" s="13"/>
      <c r="Y81" s="13"/>
      <c r="Z81" s="56"/>
      <c r="AA81" s="56"/>
      <c r="AB81" s="13"/>
      <c r="AC81" s="13"/>
      <c r="AD81" s="13"/>
      <c r="AE81" s="13"/>
      <c r="AF81" s="13"/>
      <c r="AG81" s="56"/>
      <c r="AH81" s="56"/>
      <c r="AI81" s="13"/>
      <c r="AJ81" s="13"/>
      <c r="AK81" s="13"/>
      <c r="AL81" s="113">
        <f t="shared" si="2"/>
        <v>0</v>
      </c>
      <c r="AM81" s="43">
        <f t="shared" si="3"/>
        <v>0</v>
      </c>
      <c r="AN81" s="43">
        <f>AM81+Juillet!AN81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Juillet!AL82+Juillet!D82</f>
        <v>0</v>
      </c>
      <c r="E82" s="78">
        <f>Juillet!E82-Juillet!AL82</f>
        <v>0</v>
      </c>
      <c r="F82" s="163"/>
      <c r="G82" s="91"/>
      <c r="H82" s="20"/>
      <c r="I82" s="20"/>
      <c r="J82" s="20"/>
      <c r="K82" s="20"/>
      <c r="L82" s="57"/>
      <c r="M82" s="57"/>
      <c r="N82" s="20"/>
      <c r="O82" s="20"/>
      <c r="P82" s="20"/>
      <c r="Q82" s="20"/>
      <c r="R82" s="20"/>
      <c r="S82" s="57"/>
      <c r="T82" s="57"/>
      <c r="U82" s="67"/>
      <c r="V82" s="20"/>
      <c r="W82" s="20"/>
      <c r="X82" s="20"/>
      <c r="Y82" s="20"/>
      <c r="Z82" s="57"/>
      <c r="AA82" s="57"/>
      <c r="AB82" s="20"/>
      <c r="AC82" s="20"/>
      <c r="AD82" s="20"/>
      <c r="AE82" s="20"/>
      <c r="AF82" s="20"/>
      <c r="AG82" s="57"/>
      <c r="AH82" s="57"/>
      <c r="AI82" s="20"/>
      <c r="AJ82" s="20"/>
      <c r="AK82" s="20"/>
      <c r="AL82" s="114">
        <f t="shared" si="2"/>
        <v>0</v>
      </c>
      <c r="AM82" s="44">
        <f t="shared" si="3"/>
        <v>0</v>
      </c>
      <c r="AN82" s="44">
        <f>AM82+Juillet!AN82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Juillet!AL83+Juillet!D83</f>
        <v>0</v>
      </c>
      <c r="E83" s="70">
        <f>Juillet!E83-Juillet!AL83</f>
        <v>30</v>
      </c>
      <c r="F83" s="164" t="s">
        <v>9</v>
      </c>
      <c r="G83" s="88"/>
      <c r="H83" s="19"/>
      <c r="I83" s="19"/>
      <c r="J83" s="19"/>
      <c r="K83" s="19"/>
      <c r="L83" s="54"/>
      <c r="M83" s="54"/>
      <c r="N83" s="19"/>
      <c r="O83" s="19"/>
      <c r="P83" s="19"/>
      <c r="Q83" s="19"/>
      <c r="R83" s="19"/>
      <c r="S83" s="54"/>
      <c r="T83" s="54"/>
      <c r="U83" s="64"/>
      <c r="V83" s="19"/>
      <c r="W83" s="19"/>
      <c r="X83" s="19"/>
      <c r="Y83" s="19"/>
      <c r="Z83" s="54"/>
      <c r="AA83" s="54"/>
      <c r="AB83" s="19"/>
      <c r="AC83" s="19"/>
      <c r="AD83" s="19"/>
      <c r="AE83" s="19"/>
      <c r="AF83" s="19"/>
      <c r="AG83" s="54"/>
      <c r="AH83" s="54"/>
      <c r="AI83" s="19"/>
      <c r="AJ83" s="19"/>
      <c r="AK83" s="19"/>
      <c r="AL83" s="112">
        <f t="shared" si="2"/>
        <v>0</v>
      </c>
      <c r="AM83" s="46">
        <f t="shared" si="3"/>
        <v>0</v>
      </c>
      <c r="AN83" s="46">
        <f>AM83+Juillet!AN83</f>
        <v>0</v>
      </c>
      <c r="AO83" s="39"/>
    </row>
    <row r="84" spans="1:41" x14ac:dyDescent="0.2">
      <c r="A84" s="169"/>
      <c r="B84" s="159"/>
      <c r="C84" s="93" t="s">
        <v>10</v>
      </c>
      <c r="D84" s="9">
        <f>Juillet!AL84+Juillet!D84</f>
        <v>0</v>
      </c>
      <c r="E84" s="32">
        <f>Juillet!E84-Juillet!AL84</f>
        <v>0</v>
      </c>
      <c r="F84" s="162"/>
      <c r="G84" s="90"/>
      <c r="H84" s="13"/>
      <c r="I84" s="13"/>
      <c r="J84" s="13"/>
      <c r="K84" s="13"/>
      <c r="L84" s="56"/>
      <c r="M84" s="56"/>
      <c r="N84" s="13"/>
      <c r="O84" s="13"/>
      <c r="P84" s="13"/>
      <c r="Q84" s="13"/>
      <c r="R84" s="13"/>
      <c r="S84" s="56"/>
      <c r="T84" s="56"/>
      <c r="U84" s="66"/>
      <c r="V84" s="13"/>
      <c r="W84" s="13"/>
      <c r="X84" s="13"/>
      <c r="Y84" s="13"/>
      <c r="Z84" s="56"/>
      <c r="AA84" s="56"/>
      <c r="AB84" s="13"/>
      <c r="AC84" s="13"/>
      <c r="AD84" s="13"/>
      <c r="AE84" s="13"/>
      <c r="AF84" s="13"/>
      <c r="AG84" s="56"/>
      <c r="AH84" s="56"/>
      <c r="AI84" s="13"/>
      <c r="AJ84" s="13"/>
      <c r="AK84" s="13"/>
      <c r="AL84" s="113">
        <f t="shared" si="2"/>
        <v>0</v>
      </c>
      <c r="AM84" s="43">
        <f t="shared" si="3"/>
        <v>0</v>
      </c>
      <c r="AN84" s="43">
        <f>AM84+Juillet!AN84</f>
        <v>0</v>
      </c>
    </row>
    <row r="85" spans="1:41" x14ac:dyDescent="0.2">
      <c r="A85" s="169"/>
      <c r="B85" s="159"/>
      <c r="C85" s="93" t="s">
        <v>13</v>
      </c>
      <c r="D85" s="9">
        <f>Juillet!AL85+Juillet!D85</f>
        <v>0</v>
      </c>
      <c r="E85" s="32">
        <f>Juillet!E85-Juillet!AL85</f>
        <v>0</v>
      </c>
      <c r="F85" s="162"/>
      <c r="G85" s="90"/>
      <c r="H85" s="13"/>
      <c r="I85" s="13"/>
      <c r="J85" s="13"/>
      <c r="K85" s="13"/>
      <c r="L85" s="56"/>
      <c r="M85" s="56"/>
      <c r="N85" s="13"/>
      <c r="O85" s="13"/>
      <c r="P85" s="13"/>
      <c r="Q85" s="13"/>
      <c r="R85" s="13"/>
      <c r="S85" s="56"/>
      <c r="T85" s="56"/>
      <c r="U85" s="66"/>
      <c r="V85" s="13"/>
      <c r="W85" s="13"/>
      <c r="X85" s="13"/>
      <c r="Y85" s="13"/>
      <c r="Z85" s="56"/>
      <c r="AA85" s="56"/>
      <c r="AB85" s="13"/>
      <c r="AC85" s="13"/>
      <c r="AD85" s="13"/>
      <c r="AE85" s="13"/>
      <c r="AF85" s="13"/>
      <c r="AG85" s="56"/>
      <c r="AH85" s="56"/>
      <c r="AI85" s="13"/>
      <c r="AJ85" s="13"/>
      <c r="AK85" s="13"/>
      <c r="AL85" s="113">
        <f t="shared" si="2"/>
        <v>0</v>
      </c>
      <c r="AM85" s="43">
        <f t="shared" si="3"/>
        <v>0</v>
      </c>
      <c r="AN85" s="43">
        <f>AM85+Juillet!AN85</f>
        <v>0</v>
      </c>
    </row>
    <row r="86" spans="1:41" ht="13.5" thickBot="1" x14ac:dyDescent="0.25">
      <c r="A86" s="170"/>
      <c r="B86" s="160"/>
      <c r="C86" s="94" t="s">
        <v>11</v>
      </c>
      <c r="D86" s="24">
        <f>Juillet!AL86+Juillet!D86</f>
        <v>0</v>
      </c>
      <c r="E86" s="78">
        <f>Juillet!E86-Juillet!AL86</f>
        <v>0</v>
      </c>
      <c r="F86" s="163"/>
      <c r="G86" s="91"/>
      <c r="H86" s="20"/>
      <c r="I86" s="20"/>
      <c r="J86" s="20"/>
      <c r="K86" s="20"/>
      <c r="L86" s="57"/>
      <c r="M86" s="57"/>
      <c r="N86" s="20"/>
      <c r="O86" s="20"/>
      <c r="P86" s="20"/>
      <c r="Q86" s="20"/>
      <c r="R86" s="20"/>
      <c r="S86" s="57"/>
      <c r="T86" s="57"/>
      <c r="U86" s="67"/>
      <c r="V86" s="20"/>
      <c r="W86" s="20"/>
      <c r="X86" s="20"/>
      <c r="Y86" s="20"/>
      <c r="Z86" s="57"/>
      <c r="AA86" s="57"/>
      <c r="AB86" s="20"/>
      <c r="AC86" s="20"/>
      <c r="AD86" s="20"/>
      <c r="AE86" s="20"/>
      <c r="AF86" s="20"/>
      <c r="AG86" s="57"/>
      <c r="AH86" s="57"/>
      <c r="AI86" s="20"/>
      <c r="AJ86" s="20"/>
      <c r="AK86" s="20"/>
      <c r="AL86" s="114">
        <f t="shared" si="2"/>
        <v>0</v>
      </c>
      <c r="AM86" s="44">
        <f t="shared" si="3"/>
        <v>0</v>
      </c>
      <c r="AN86" s="44">
        <f>AM86+Juillet!AN86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Juillet!AL87+Juillet!D87</f>
        <v>0</v>
      </c>
      <c r="E87" s="70">
        <f>Juillet!E87-Juillet!AL87</f>
        <v>0</v>
      </c>
      <c r="F87" s="164" t="s">
        <v>38</v>
      </c>
      <c r="G87" s="88"/>
      <c r="H87" s="19"/>
      <c r="I87" s="19"/>
      <c r="J87" s="19"/>
      <c r="K87" s="19"/>
      <c r="L87" s="54"/>
      <c r="M87" s="54"/>
      <c r="N87" s="19"/>
      <c r="O87" s="19"/>
      <c r="P87" s="19"/>
      <c r="Q87" s="19"/>
      <c r="R87" s="19"/>
      <c r="S87" s="54"/>
      <c r="T87" s="54"/>
      <c r="U87" s="64"/>
      <c r="V87" s="19"/>
      <c r="W87" s="19"/>
      <c r="X87" s="19"/>
      <c r="Y87" s="19"/>
      <c r="Z87" s="54"/>
      <c r="AA87" s="54"/>
      <c r="AB87" s="19"/>
      <c r="AC87" s="19"/>
      <c r="AD87" s="19"/>
      <c r="AE87" s="19"/>
      <c r="AF87" s="19"/>
      <c r="AG87" s="54"/>
      <c r="AH87" s="54"/>
      <c r="AI87" s="19"/>
      <c r="AJ87" s="19"/>
      <c r="AK87" s="19"/>
      <c r="AL87" s="112">
        <f t="shared" si="2"/>
        <v>0</v>
      </c>
      <c r="AM87" s="46">
        <f t="shared" si="3"/>
        <v>0</v>
      </c>
      <c r="AN87" s="46">
        <f>AM87+Juillet!AN87</f>
        <v>0</v>
      </c>
    </row>
    <row r="88" spans="1:41" x14ac:dyDescent="0.2">
      <c r="A88" s="169"/>
      <c r="B88" s="159"/>
      <c r="C88" s="93" t="s">
        <v>10</v>
      </c>
      <c r="D88" s="9">
        <f>Juillet!AL88+Juillet!D88</f>
        <v>0</v>
      </c>
      <c r="E88" s="32">
        <f>Juillet!E88-Juillet!AL88</f>
        <v>0</v>
      </c>
      <c r="F88" s="162"/>
      <c r="G88" s="90"/>
      <c r="H88" s="13"/>
      <c r="I88" s="13"/>
      <c r="J88" s="13"/>
      <c r="K88" s="13"/>
      <c r="L88" s="56"/>
      <c r="M88" s="56"/>
      <c r="N88" s="13"/>
      <c r="O88" s="13"/>
      <c r="P88" s="13"/>
      <c r="Q88" s="13"/>
      <c r="R88" s="13"/>
      <c r="S88" s="56"/>
      <c r="T88" s="56"/>
      <c r="U88" s="66"/>
      <c r="V88" s="13"/>
      <c r="W88" s="13"/>
      <c r="X88" s="13"/>
      <c r="Y88" s="13"/>
      <c r="Z88" s="56"/>
      <c r="AA88" s="56"/>
      <c r="AB88" s="13"/>
      <c r="AC88" s="13"/>
      <c r="AD88" s="13"/>
      <c r="AE88" s="13"/>
      <c r="AF88" s="13"/>
      <c r="AG88" s="56"/>
      <c r="AH88" s="56"/>
      <c r="AI88" s="13"/>
      <c r="AJ88" s="13"/>
      <c r="AK88" s="13"/>
      <c r="AL88" s="113">
        <f t="shared" si="2"/>
        <v>0</v>
      </c>
      <c r="AM88" s="43">
        <f t="shared" si="3"/>
        <v>0</v>
      </c>
      <c r="AN88" s="43">
        <f>AM88+Juillet!AN88</f>
        <v>0</v>
      </c>
    </row>
    <row r="89" spans="1:41" x14ac:dyDescent="0.2">
      <c r="A89" s="169"/>
      <c r="B89" s="159"/>
      <c r="C89" s="93" t="s">
        <v>13</v>
      </c>
      <c r="D89" s="9">
        <f>Juillet!AL89+Juillet!D89</f>
        <v>0</v>
      </c>
      <c r="E89" s="32">
        <f>Juillet!E89-Juillet!AL89</f>
        <v>0</v>
      </c>
      <c r="F89" s="162"/>
      <c r="G89" s="90"/>
      <c r="H89" s="13"/>
      <c r="I89" s="13"/>
      <c r="J89" s="13"/>
      <c r="K89" s="13"/>
      <c r="L89" s="56"/>
      <c r="M89" s="56"/>
      <c r="N89" s="13"/>
      <c r="O89" s="13"/>
      <c r="P89" s="13"/>
      <c r="Q89" s="13"/>
      <c r="R89" s="13"/>
      <c r="S89" s="56"/>
      <c r="T89" s="56"/>
      <c r="U89" s="66"/>
      <c r="V89" s="13"/>
      <c r="W89" s="13"/>
      <c r="X89" s="13"/>
      <c r="Y89" s="13"/>
      <c r="Z89" s="56"/>
      <c r="AA89" s="56"/>
      <c r="AB89" s="13"/>
      <c r="AC89" s="13"/>
      <c r="AD89" s="13"/>
      <c r="AE89" s="13"/>
      <c r="AF89" s="13"/>
      <c r="AG89" s="56"/>
      <c r="AH89" s="56"/>
      <c r="AI89" s="13"/>
      <c r="AJ89" s="13"/>
      <c r="AK89" s="13"/>
      <c r="AL89" s="113">
        <f t="shared" si="2"/>
        <v>0</v>
      </c>
      <c r="AM89" s="43">
        <f t="shared" si="3"/>
        <v>0</v>
      </c>
      <c r="AN89" s="43">
        <f>AM89+Juillet!AN89</f>
        <v>0</v>
      </c>
    </row>
    <row r="90" spans="1:41" ht="13.5" thickBot="1" x14ac:dyDescent="0.25">
      <c r="A90" s="170"/>
      <c r="B90" s="160"/>
      <c r="C90" s="94" t="s">
        <v>11</v>
      </c>
      <c r="D90" s="24">
        <f>Juillet!AL90+Juillet!D90</f>
        <v>0</v>
      </c>
      <c r="E90" s="78">
        <f>Juillet!E90-Juillet!AL90</f>
        <v>0</v>
      </c>
      <c r="F90" s="163"/>
      <c r="G90" s="91"/>
      <c r="H90" s="20"/>
      <c r="I90" s="20"/>
      <c r="J90" s="20"/>
      <c r="K90" s="20"/>
      <c r="L90" s="57"/>
      <c r="M90" s="57"/>
      <c r="N90" s="20"/>
      <c r="O90" s="20"/>
      <c r="P90" s="20"/>
      <c r="Q90" s="20"/>
      <c r="R90" s="20"/>
      <c r="S90" s="57"/>
      <c r="T90" s="57"/>
      <c r="U90" s="67"/>
      <c r="V90" s="20"/>
      <c r="W90" s="20"/>
      <c r="X90" s="20"/>
      <c r="Y90" s="20"/>
      <c r="Z90" s="57"/>
      <c r="AA90" s="57"/>
      <c r="AB90" s="20"/>
      <c r="AC90" s="20"/>
      <c r="AD90" s="20"/>
      <c r="AE90" s="20"/>
      <c r="AF90" s="20"/>
      <c r="AG90" s="57"/>
      <c r="AH90" s="57"/>
      <c r="AI90" s="20"/>
      <c r="AJ90" s="20"/>
      <c r="AK90" s="20"/>
      <c r="AL90" s="114">
        <f t="shared" si="2"/>
        <v>0</v>
      </c>
      <c r="AM90" s="44">
        <f t="shared" si="3"/>
        <v>0</v>
      </c>
      <c r="AN90" s="44">
        <f>AM90+Juillet!AN90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Juillet!AL91+Juillet!D91</f>
        <v>0</v>
      </c>
      <c r="E91" s="70">
        <f>Juillet!E91-Juillet!AL91</f>
        <v>30</v>
      </c>
      <c r="F91" s="164" t="s">
        <v>9</v>
      </c>
      <c r="G91" s="88">
        <v>1</v>
      </c>
      <c r="H91" s="19">
        <v>1</v>
      </c>
      <c r="I91" s="19">
        <v>1</v>
      </c>
      <c r="J91" s="19">
        <v>1</v>
      </c>
      <c r="K91" s="19">
        <v>1</v>
      </c>
      <c r="L91" s="54">
        <v>1</v>
      </c>
      <c r="M91" s="54"/>
      <c r="N91" s="19">
        <v>1</v>
      </c>
      <c r="O91" s="19">
        <v>1</v>
      </c>
      <c r="P91" s="19">
        <v>1</v>
      </c>
      <c r="Q91" s="19">
        <v>1</v>
      </c>
      <c r="R91" s="19">
        <v>1</v>
      </c>
      <c r="S91" s="54">
        <v>1</v>
      </c>
      <c r="T91" s="54"/>
      <c r="U91" s="64"/>
      <c r="V91" s="19">
        <v>1</v>
      </c>
      <c r="W91" s="19">
        <v>1</v>
      </c>
      <c r="X91" s="19">
        <v>1</v>
      </c>
      <c r="Y91" s="19">
        <v>1</v>
      </c>
      <c r="Z91" s="54">
        <v>1</v>
      </c>
      <c r="AA91" s="54"/>
      <c r="AB91" s="19"/>
      <c r="AC91" s="19"/>
      <c r="AD91" s="19"/>
      <c r="AE91" s="19"/>
      <c r="AF91" s="19"/>
      <c r="AG91" s="54"/>
      <c r="AH91" s="54"/>
      <c r="AI91" s="19"/>
      <c r="AJ91" s="19"/>
      <c r="AK91" s="19"/>
      <c r="AL91" s="112">
        <f t="shared" si="2"/>
        <v>17</v>
      </c>
      <c r="AM91" s="46">
        <f t="shared" si="3"/>
        <v>3</v>
      </c>
      <c r="AN91" s="46">
        <f>AM91+Juillet!AN91</f>
        <v>3</v>
      </c>
    </row>
    <row r="92" spans="1:41" x14ac:dyDescent="0.2">
      <c r="A92" s="169"/>
      <c r="B92" s="159"/>
      <c r="C92" s="93" t="s">
        <v>10</v>
      </c>
      <c r="D92" s="9">
        <f>Juillet!AL92+Juillet!D92</f>
        <v>0</v>
      </c>
      <c r="E92" s="32">
        <f>Juillet!E92-Juillet!AL92</f>
        <v>0</v>
      </c>
      <c r="F92" s="162"/>
      <c r="G92" s="90"/>
      <c r="H92" s="13"/>
      <c r="I92" s="13"/>
      <c r="J92" s="13"/>
      <c r="K92" s="13"/>
      <c r="L92" s="56"/>
      <c r="M92" s="56"/>
      <c r="N92" s="13"/>
      <c r="O92" s="13"/>
      <c r="P92" s="13"/>
      <c r="Q92" s="13"/>
      <c r="R92" s="13"/>
      <c r="S92" s="56"/>
      <c r="T92" s="56"/>
      <c r="U92" s="66"/>
      <c r="V92" s="13"/>
      <c r="W92" s="13"/>
      <c r="X92" s="13"/>
      <c r="Y92" s="13"/>
      <c r="Z92" s="56"/>
      <c r="AA92" s="56"/>
      <c r="AB92" s="13"/>
      <c r="AC92" s="13"/>
      <c r="AD92" s="13"/>
      <c r="AE92" s="13"/>
      <c r="AF92" s="13"/>
      <c r="AG92" s="56"/>
      <c r="AH92" s="56"/>
      <c r="AI92" s="13"/>
      <c r="AJ92" s="13"/>
      <c r="AK92" s="13"/>
      <c r="AL92" s="113">
        <f t="shared" si="2"/>
        <v>0</v>
      </c>
      <c r="AM92" s="43">
        <f t="shared" si="3"/>
        <v>0</v>
      </c>
      <c r="AN92" s="43">
        <f>AM92+Juillet!AN92</f>
        <v>0</v>
      </c>
    </row>
    <row r="93" spans="1:41" x14ac:dyDescent="0.2">
      <c r="A93" s="169"/>
      <c r="B93" s="159"/>
      <c r="C93" s="93" t="s">
        <v>13</v>
      </c>
      <c r="D93" s="9">
        <f>Juillet!AL93+Juillet!D93</f>
        <v>0</v>
      </c>
      <c r="E93" s="32">
        <f>Juillet!E93-Juillet!AL93</f>
        <v>0</v>
      </c>
      <c r="F93" s="162"/>
      <c r="G93" s="90"/>
      <c r="H93" s="13"/>
      <c r="I93" s="13"/>
      <c r="J93" s="13"/>
      <c r="K93" s="13"/>
      <c r="L93" s="56"/>
      <c r="M93" s="56"/>
      <c r="N93" s="13"/>
      <c r="O93" s="13"/>
      <c r="P93" s="13"/>
      <c r="Q93" s="13"/>
      <c r="R93" s="13"/>
      <c r="S93" s="56"/>
      <c r="T93" s="56"/>
      <c r="U93" s="66"/>
      <c r="V93" s="13"/>
      <c r="W93" s="13"/>
      <c r="X93" s="13"/>
      <c r="Y93" s="13"/>
      <c r="Z93" s="56"/>
      <c r="AA93" s="56"/>
      <c r="AB93" s="13"/>
      <c r="AC93" s="13"/>
      <c r="AD93" s="13"/>
      <c r="AE93" s="13"/>
      <c r="AF93" s="13"/>
      <c r="AG93" s="56"/>
      <c r="AH93" s="56"/>
      <c r="AI93" s="13"/>
      <c r="AJ93" s="13"/>
      <c r="AK93" s="13"/>
      <c r="AL93" s="113">
        <f t="shared" si="2"/>
        <v>0</v>
      </c>
      <c r="AM93" s="43">
        <f t="shared" si="3"/>
        <v>0</v>
      </c>
      <c r="AN93" s="43">
        <f>AM93+Juillet!AN93</f>
        <v>0</v>
      </c>
    </row>
    <row r="94" spans="1:41" ht="13.5" thickBot="1" x14ac:dyDescent="0.25">
      <c r="A94" s="170"/>
      <c r="B94" s="160"/>
      <c r="C94" s="94" t="s">
        <v>11</v>
      </c>
      <c r="D94" s="24">
        <f>Juillet!AL94+Juillet!D94</f>
        <v>0</v>
      </c>
      <c r="E94" s="78">
        <f>Juillet!E94-Juillet!AL94</f>
        <v>0</v>
      </c>
      <c r="F94" s="163"/>
      <c r="G94" s="91"/>
      <c r="H94" s="20"/>
      <c r="I94" s="20"/>
      <c r="J94" s="20"/>
      <c r="K94" s="20"/>
      <c r="L94" s="57"/>
      <c r="M94" s="57"/>
      <c r="N94" s="20"/>
      <c r="O94" s="20"/>
      <c r="P94" s="20"/>
      <c r="Q94" s="20"/>
      <c r="R94" s="20"/>
      <c r="S94" s="57"/>
      <c r="T94" s="57"/>
      <c r="U94" s="67"/>
      <c r="V94" s="20"/>
      <c r="W94" s="20"/>
      <c r="X94" s="20"/>
      <c r="Y94" s="20"/>
      <c r="Z94" s="57"/>
      <c r="AA94" s="57"/>
      <c r="AB94" s="20"/>
      <c r="AC94" s="20"/>
      <c r="AD94" s="20"/>
      <c r="AE94" s="20"/>
      <c r="AF94" s="20"/>
      <c r="AG94" s="57"/>
      <c r="AH94" s="57"/>
      <c r="AI94" s="20"/>
      <c r="AJ94" s="20"/>
      <c r="AK94" s="20"/>
      <c r="AL94" s="114">
        <f t="shared" si="2"/>
        <v>0</v>
      </c>
      <c r="AM94" s="44">
        <f t="shared" si="3"/>
        <v>0</v>
      </c>
      <c r="AN94" s="44">
        <f>AM94+Juillet!AN94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Juillet!AL95+Juillet!D95</f>
        <v>0</v>
      </c>
      <c r="E95" s="70">
        <f>Juillet!E95-Juillet!AL95</f>
        <v>0</v>
      </c>
      <c r="F95" s="164" t="s">
        <v>8</v>
      </c>
      <c r="G95" s="88"/>
      <c r="H95" s="19"/>
      <c r="I95" s="19"/>
      <c r="J95" s="19"/>
      <c r="K95" s="19"/>
      <c r="L95" s="54"/>
      <c r="M95" s="54"/>
      <c r="N95" s="19"/>
      <c r="O95" s="19"/>
      <c r="P95" s="19"/>
      <c r="Q95" s="19"/>
      <c r="R95" s="19"/>
      <c r="S95" s="54"/>
      <c r="T95" s="54"/>
      <c r="U95" s="64"/>
      <c r="V95" s="19"/>
      <c r="W95" s="19"/>
      <c r="X95" s="19"/>
      <c r="Y95" s="19"/>
      <c r="Z95" s="54"/>
      <c r="AA95" s="54"/>
      <c r="AB95" s="19"/>
      <c r="AC95" s="19"/>
      <c r="AD95" s="19"/>
      <c r="AE95" s="19"/>
      <c r="AF95" s="19"/>
      <c r="AG95" s="54"/>
      <c r="AH95" s="54"/>
      <c r="AI95" s="19"/>
      <c r="AJ95" s="19"/>
      <c r="AK95" s="19"/>
      <c r="AL95" s="112">
        <f t="shared" si="2"/>
        <v>0</v>
      </c>
      <c r="AM95" s="46">
        <f t="shared" si="3"/>
        <v>0</v>
      </c>
      <c r="AN95" s="46">
        <f>AM95+Juillet!AN95</f>
        <v>0</v>
      </c>
    </row>
    <row r="96" spans="1:41" x14ac:dyDescent="0.2">
      <c r="A96" s="169"/>
      <c r="B96" s="159"/>
      <c r="C96" s="93" t="s">
        <v>10</v>
      </c>
      <c r="D96" s="9">
        <f>Juillet!AL96+Juillet!D96</f>
        <v>0</v>
      </c>
      <c r="E96" s="32">
        <f>Juillet!E96-Juillet!AL96</f>
        <v>0</v>
      </c>
      <c r="F96" s="162"/>
      <c r="G96" s="90"/>
      <c r="H96" s="13"/>
      <c r="I96" s="13"/>
      <c r="J96" s="13"/>
      <c r="K96" s="13"/>
      <c r="L96" s="56"/>
      <c r="M96" s="56"/>
      <c r="N96" s="13"/>
      <c r="O96" s="13"/>
      <c r="P96" s="13"/>
      <c r="Q96" s="13"/>
      <c r="R96" s="13"/>
      <c r="S96" s="56"/>
      <c r="T96" s="56"/>
      <c r="U96" s="66"/>
      <c r="V96" s="13"/>
      <c r="W96" s="13"/>
      <c r="X96" s="13"/>
      <c r="Y96" s="13"/>
      <c r="Z96" s="56"/>
      <c r="AA96" s="56"/>
      <c r="AB96" s="13"/>
      <c r="AC96" s="13"/>
      <c r="AD96" s="13"/>
      <c r="AE96" s="13"/>
      <c r="AF96" s="13"/>
      <c r="AG96" s="56"/>
      <c r="AH96" s="56"/>
      <c r="AI96" s="13"/>
      <c r="AJ96" s="13"/>
      <c r="AK96" s="13"/>
      <c r="AL96" s="113">
        <f t="shared" si="2"/>
        <v>0</v>
      </c>
      <c r="AM96" s="43">
        <f t="shared" si="3"/>
        <v>0</v>
      </c>
      <c r="AN96" s="43">
        <f>AM96+Juillet!AN96</f>
        <v>0</v>
      </c>
    </row>
    <row r="97" spans="1:40" x14ac:dyDescent="0.2">
      <c r="A97" s="169"/>
      <c r="B97" s="159"/>
      <c r="C97" s="93" t="s">
        <v>13</v>
      </c>
      <c r="D97" s="9">
        <f>Juillet!AL97+Juillet!D97</f>
        <v>0</v>
      </c>
      <c r="E97" s="32">
        <f>Juillet!E97-Juillet!AL97</f>
        <v>0</v>
      </c>
      <c r="F97" s="162"/>
      <c r="G97" s="90"/>
      <c r="H97" s="13"/>
      <c r="I97" s="13"/>
      <c r="J97" s="13"/>
      <c r="K97" s="13"/>
      <c r="L97" s="56"/>
      <c r="M97" s="56"/>
      <c r="N97" s="13"/>
      <c r="O97" s="13"/>
      <c r="P97" s="13"/>
      <c r="Q97" s="13"/>
      <c r="R97" s="13"/>
      <c r="S97" s="56"/>
      <c r="T97" s="56"/>
      <c r="U97" s="66"/>
      <c r="V97" s="13"/>
      <c r="W97" s="13"/>
      <c r="X97" s="13"/>
      <c r="Y97" s="13"/>
      <c r="Z97" s="56"/>
      <c r="AA97" s="56"/>
      <c r="AB97" s="13"/>
      <c r="AC97" s="13"/>
      <c r="AD97" s="13"/>
      <c r="AE97" s="13"/>
      <c r="AF97" s="13"/>
      <c r="AG97" s="56"/>
      <c r="AH97" s="56"/>
      <c r="AI97" s="13"/>
      <c r="AJ97" s="13"/>
      <c r="AK97" s="13"/>
      <c r="AL97" s="113">
        <f t="shared" si="2"/>
        <v>0</v>
      </c>
      <c r="AM97" s="43">
        <f t="shared" si="3"/>
        <v>0</v>
      </c>
      <c r="AN97" s="43">
        <f>AM97+Juillet!AN97</f>
        <v>0</v>
      </c>
    </row>
    <row r="98" spans="1:40" ht="13.5" thickBot="1" x14ac:dyDescent="0.25">
      <c r="A98" s="170"/>
      <c r="B98" s="160"/>
      <c r="C98" s="94" t="s">
        <v>11</v>
      </c>
      <c r="D98" s="24">
        <f>Juillet!AL98+Juillet!D98</f>
        <v>0</v>
      </c>
      <c r="E98" s="78">
        <f>Juillet!E98-Juillet!AL98</f>
        <v>0</v>
      </c>
      <c r="F98" s="163"/>
      <c r="G98" s="91"/>
      <c r="H98" s="20"/>
      <c r="I98" s="20"/>
      <c r="J98" s="20"/>
      <c r="K98" s="20"/>
      <c r="L98" s="57"/>
      <c r="M98" s="57"/>
      <c r="N98" s="20"/>
      <c r="O98" s="20"/>
      <c r="P98" s="20"/>
      <c r="Q98" s="20"/>
      <c r="R98" s="20"/>
      <c r="S98" s="57"/>
      <c r="T98" s="57"/>
      <c r="U98" s="67"/>
      <c r="V98" s="20"/>
      <c r="W98" s="20"/>
      <c r="X98" s="20"/>
      <c r="Y98" s="20"/>
      <c r="Z98" s="57"/>
      <c r="AA98" s="57"/>
      <c r="AB98" s="20"/>
      <c r="AC98" s="20"/>
      <c r="AD98" s="20"/>
      <c r="AE98" s="20"/>
      <c r="AF98" s="20"/>
      <c r="AG98" s="57"/>
      <c r="AH98" s="57"/>
      <c r="AI98" s="20"/>
      <c r="AJ98" s="20"/>
      <c r="AK98" s="20"/>
      <c r="AL98" s="114">
        <f t="shared" si="2"/>
        <v>0</v>
      </c>
      <c r="AM98" s="44">
        <f t="shared" si="3"/>
        <v>0</v>
      </c>
      <c r="AN98" s="44">
        <f>AM98+Juillet!AN98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Juillet!AL99+Juillet!D99</f>
        <v>0</v>
      </c>
      <c r="E99" s="70">
        <f>Juillet!E99-Juillet!AL99</f>
        <v>0</v>
      </c>
      <c r="F99" s="164" t="s">
        <v>38</v>
      </c>
      <c r="G99" s="88"/>
      <c r="H99" s="19"/>
      <c r="I99" s="19"/>
      <c r="J99" s="19"/>
      <c r="K99" s="19"/>
      <c r="L99" s="54"/>
      <c r="M99" s="54"/>
      <c r="N99" s="19"/>
      <c r="O99" s="19"/>
      <c r="P99" s="19"/>
      <c r="Q99" s="19"/>
      <c r="R99" s="19"/>
      <c r="S99" s="54"/>
      <c r="T99" s="54"/>
      <c r="U99" s="64"/>
      <c r="V99" s="19"/>
      <c r="W99" s="19"/>
      <c r="X99" s="19"/>
      <c r="Y99" s="19"/>
      <c r="Z99" s="54"/>
      <c r="AA99" s="54"/>
      <c r="AB99" s="19"/>
      <c r="AC99" s="19"/>
      <c r="AD99" s="19"/>
      <c r="AE99" s="19"/>
      <c r="AF99" s="19"/>
      <c r="AG99" s="54"/>
      <c r="AH99" s="54"/>
      <c r="AI99" s="19"/>
      <c r="AJ99" s="19"/>
      <c r="AK99" s="19"/>
      <c r="AL99" s="112">
        <f t="shared" si="2"/>
        <v>0</v>
      </c>
      <c r="AM99" s="46">
        <f t="shared" si="3"/>
        <v>0</v>
      </c>
      <c r="AN99" s="46">
        <f>AM99+Juillet!AN99</f>
        <v>0</v>
      </c>
    </row>
    <row r="100" spans="1:40" x14ac:dyDescent="0.2">
      <c r="A100" s="169"/>
      <c r="B100" s="159"/>
      <c r="C100" s="93" t="s">
        <v>10</v>
      </c>
      <c r="D100" s="9">
        <f>Juillet!AL100+Juillet!D100</f>
        <v>0</v>
      </c>
      <c r="E100" s="32">
        <f>Juillet!E100-Juillet!AL100</f>
        <v>0</v>
      </c>
      <c r="F100" s="162"/>
      <c r="G100" s="90"/>
      <c r="H100" s="13"/>
      <c r="I100" s="13"/>
      <c r="J100" s="13"/>
      <c r="K100" s="13"/>
      <c r="L100" s="56"/>
      <c r="M100" s="56"/>
      <c r="N100" s="13"/>
      <c r="O100" s="13"/>
      <c r="P100" s="13"/>
      <c r="Q100" s="13"/>
      <c r="R100" s="13"/>
      <c r="S100" s="56"/>
      <c r="T100" s="56"/>
      <c r="U100" s="66"/>
      <c r="V100" s="13"/>
      <c r="W100" s="13"/>
      <c r="X100" s="13"/>
      <c r="Y100" s="13"/>
      <c r="Z100" s="56"/>
      <c r="AA100" s="56"/>
      <c r="AB100" s="13"/>
      <c r="AC100" s="13"/>
      <c r="AD100" s="13"/>
      <c r="AE100" s="13"/>
      <c r="AF100" s="13"/>
      <c r="AG100" s="56"/>
      <c r="AH100" s="56"/>
      <c r="AI100" s="13"/>
      <c r="AJ100" s="13"/>
      <c r="AK100" s="13"/>
      <c r="AL100" s="113">
        <f t="shared" si="2"/>
        <v>0</v>
      </c>
      <c r="AM100" s="43">
        <f t="shared" si="3"/>
        <v>0</v>
      </c>
      <c r="AN100" s="43">
        <f>AM100+Juillet!AN100</f>
        <v>0</v>
      </c>
    </row>
    <row r="101" spans="1:40" x14ac:dyDescent="0.2">
      <c r="A101" s="169"/>
      <c r="B101" s="159"/>
      <c r="C101" s="93" t="s">
        <v>13</v>
      </c>
      <c r="D101" s="9">
        <f>Juillet!AL101+Juillet!D101</f>
        <v>0</v>
      </c>
      <c r="E101" s="32">
        <f>Juillet!E101-Juillet!AL101</f>
        <v>0</v>
      </c>
      <c r="F101" s="162"/>
      <c r="G101" s="90"/>
      <c r="H101" s="13"/>
      <c r="I101" s="13"/>
      <c r="J101" s="13"/>
      <c r="K101" s="13"/>
      <c r="L101" s="56"/>
      <c r="M101" s="56"/>
      <c r="N101" s="13"/>
      <c r="O101" s="13"/>
      <c r="P101" s="13"/>
      <c r="Q101" s="13"/>
      <c r="R101" s="13"/>
      <c r="S101" s="56"/>
      <c r="T101" s="56"/>
      <c r="U101" s="66"/>
      <c r="V101" s="13"/>
      <c r="W101" s="13"/>
      <c r="X101" s="13"/>
      <c r="Y101" s="13"/>
      <c r="Z101" s="56"/>
      <c r="AA101" s="56"/>
      <c r="AB101" s="13"/>
      <c r="AC101" s="13"/>
      <c r="AD101" s="13"/>
      <c r="AE101" s="13"/>
      <c r="AF101" s="13"/>
      <c r="AG101" s="56"/>
      <c r="AH101" s="56"/>
      <c r="AI101" s="13"/>
      <c r="AJ101" s="13"/>
      <c r="AK101" s="13"/>
      <c r="AL101" s="113">
        <f t="shared" si="2"/>
        <v>0</v>
      </c>
      <c r="AM101" s="43">
        <f t="shared" si="3"/>
        <v>0</v>
      </c>
      <c r="AN101" s="43">
        <f>AM101+Juillet!AN101</f>
        <v>0</v>
      </c>
    </row>
    <row r="102" spans="1:40" ht="13.5" thickBot="1" x14ac:dyDescent="0.25">
      <c r="A102" s="170"/>
      <c r="B102" s="160"/>
      <c r="C102" s="94" t="s">
        <v>11</v>
      </c>
      <c r="D102" s="24">
        <f>Juillet!AL102+Juillet!D102</f>
        <v>0</v>
      </c>
      <c r="E102" s="78">
        <f>Juillet!E102-Juillet!AL102</f>
        <v>0</v>
      </c>
      <c r="F102" s="163"/>
      <c r="G102" s="91"/>
      <c r="H102" s="20"/>
      <c r="I102" s="20"/>
      <c r="J102" s="20"/>
      <c r="K102" s="20"/>
      <c r="L102" s="57"/>
      <c r="M102" s="57"/>
      <c r="N102" s="20"/>
      <c r="O102" s="20"/>
      <c r="P102" s="20"/>
      <c r="Q102" s="20"/>
      <c r="R102" s="20"/>
      <c r="S102" s="57"/>
      <c r="T102" s="57"/>
      <c r="U102" s="67"/>
      <c r="V102" s="20"/>
      <c r="W102" s="20"/>
      <c r="X102" s="20"/>
      <c r="Y102" s="20"/>
      <c r="Z102" s="57"/>
      <c r="AA102" s="57"/>
      <c r="AB102" s="20"/>
      <c r="AC102" s="20"/>
      <c r="AD102" s="20"/>
      <c r="AE102" s="20"/>
      <c r="AF102" s="20"/>
      <c r="AG102" s="57"/>
      <c r="AH102" s="57"/>
      <c r="AI102" s="20"/>
      <c r="AJ102" s="20"/>
      <c r="AK102" s="20"/>
      <c r="AL102" s="114">
        <f t="shared" si="2"/>
        <v>0</v>
      </c>
      <c r="AM102" s="44">
        <f t="shared" si="3"/>
        <v>0</v>
      </c>
      <c r="AN102" s="44">
        <f>AM102+Juillet!AN102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Juillet!AL103+Juillet!D103</f>
        <v>0</v>
      </c>
      <c r="E103" s="70">
        <f>Juillet!E103-Juillet!AL103</f>
        <v>0</v>
      </c>
      <c r="F103" s="164" t="s">
        <v>28</v>
      </c>
      <c r="G103" s="88"/>
      <c r="H103" s="19"/>
      <c r="I103" s="19"/>
      <c r="J103" s="19"/>
      <c r="K103" s="19"/>
      <c r="L103" s="54"/>
      <c r="M103" s="54"/>
      <c r="N103" s="19"/>
      <c r="O103" s="19"/>
      <c r="P103" s="19"/>
      <c r="Q103" s="19"/>
      <c r="R103" s="19"/>
      <c r="S103" s="54"/>
      <c r="T103" s="54"/>
      <c r="U103" s="64"/>
      <c r="V103" s="19"/>
      <c r="W103" s="19"/>
      <c r="X103" s="19"/>
      <c r="Y103" s="19"/>
      <c r="Z103" s="54"/>
      <c r="AA103" s="54"/>
      <c r="AB103" s="19"/>
      <c r="AC103" s="19"/>
      <c r="AD103" s="19"/>
      <c r="AE103" s="19"/>
      <c r="AF103" s="19"/>
      <c r="AG103" s="54"/>
      <c r="AH103" s="54"/>
      <c r="AI103" s="19"/>
      <c r="AJ103" s="19"/>
      <c r="AK103" s="19"/>
      <c r="AL103" s="112">
        <f t="shared" si="2"/>
        <v>0</v>
      </c>
      <c r="AM103" s="46">
        <f t="shared" si="3"/>
        <v>0</v>
      </c>
      <c r="AN103" s="46">
        <f>AM103+Juillet!AN103</f>
        <v>0</v>
      </c>
    </row>
    <row r="104" spans="1:40" x14ac:dyDescent="0.2">
      <c r="A104" s="169"/>
      <c r="B104" s="159"/>
      <c r="C104" s="93" t="s">
        <v>10</v>
      </c>
      <c r="D104" s="9">
        <f>Juillet!AL104+Juillet!D104</f>
        <v>0</v>
      </c>
      <c r="E104" s="32">
        <f>Juillet!E104-Juillet!AL104</f>
        <v>0</v>
      </c>
      <c r="F104" s="162"/>
      <c r="G104" s="90"/>
      <c r="H104" s="13"/>
      <c r="I104" s="13"/>
      <c r="J104" s="13"/>
      <c r="K104" s="13"/>
      <c r="L104" s="56"/>
      <c r="M104" s="56"/>
      <c r="N104" s="13"/>
      <c r="O104" s="13"/>
      <c r="P104" s="13"/>
      <c r="Q104" s="13"/>
      <c r="R104" s="13"/>
      <c r="S104" s="56"/>
      <c r="T104" s="56"/>
      <c r="U104" s="66"/>
      <c r="V104" s="13"/>
      <c r="W104" s="13"/>
      <c r="X104" s="13"/>
      <c r="Y104" s="13"/>
      <c r="Z104" s="56"/>
      <c r="AA104" s="56"/>
      <c r="AB104" s="13"/>
      <c r="AC104" s="13"/>
      <c r="AD104" s="13"/>
      <c r="AE104" s="13"/>
      <c r="AF104" s="13"/>
      <c r="AG104" s="56"/>
      <c r="AH104" s="56"/>
      <c r="AI104" s="13"/>
      <c r="AJ104" s="13"/>
      <c r="AK104" s="13"/>
      <c r="AL104" s="113">
        <f t="shared" si="2"/>
        <v>0</v>
      </c>
      <c r="AM104" s="43">
        <f t="shared" si="3"/>
        <v>0</v>
      </c>
      <c r="AN104" s="43">
        <f>AM104+Juillet!AN104</f>
        <v>0</v>
      </c>
    </row>
    <row r="105" spans="1:40" x14ac:dyDescent="0.2">
      <c r="A105" s="169"/>
      <c r="B105" s="159"/>
      <c r="C105" s="93" t="s">
        <v>13</v>
      </c>
      <c r="D105" s="9">
        <f>Juillet!AL105+Juillet!D105</f>
        <v>0</v>
      </c>
      <c r="E105" s="32">
        <f>Juillet!E105-Juillet!AL105</f>
        <v>0</v>
      </c>
      <c r="F105" s="162"/>
      <c r="G105" s="90"/>
      <c r="H105" s="13"/>
      <c r="I105" s="13"/>
      <c r="J105" s="13"/>
      <c r="K105" s="13"/>
      <c r="L105" s="56"/>
      <c r="M105" s="56"/>
      <c r="N105" s="13"/>
      <c r="O105" s="13"/>
      <c r="P105" s="13"/>
      <c r="Q105" s="13"/>
      <c r="R105" s="13"/>
      <c r="S105" s="56"/>
      <c r="T105" s="56"/>
      <c r="U105" s="66"/>
      <c r="V105" s="13"/>
      <c r="W105" s="13"/>
      <c r="X105" s="13"/>
      <c r="Y105" s="13"/>
      <c r="Z105" s="56"/>
      <c r="AA105" s="56"/>
      <c r="AB105" s="13"/>
      <c r="AC105" s="13"/>
      <c r="AD105" s="13"/>
      <c r="AE105" s="13"/>
      <c r="AF105" s="13"/>
      <c r="AG105" s="56"/>
      <c r="AH105" s="56"/>
      <c r="AI105" s="13"/>
      <c r="AJ105" s="13"/>
      <c r="AK105" s="13"/>
      <c r="AL105" s="113">
        <f t="shared" si="2"/>
        <v>0</v>
      </c>
      <c r="AM105" s="43">
        <f t="shared" si="3"/>
        <v>0</v>
      </c>
      <c r="AN105" s="43">
        <f>AM105+Juillet!AN105</f>
        <v>0</v>
      </c>
    </row>
    <row r="106" spans="1:40" ht="13.5" thickBot="1" x14ac:dyDescent="0.25">
      <c r="A106" s="170"/>
      <c r="B106" s="160"/>
      <c r="C106" s="94" t="s">
        <v>11</v>
      </c>
      <c r="D106" s="24">
        <f>Juillet!AL106+Juillet!D106</f>
        <v>0</v>
      </c>
      <c r="E106" s="78">
        <f>Juillet!E106-Juillet!AL106</f>
        <v>0</v>
      </c>
      <c r="F106" s="163"/>
      <c r="G106" s="91"/>
      <c r="H106" s="20"/>
      <c r="I106" s="20"/>
      <c r="J106" s="20"/>
      <c r="K106" s="20"/>
      <c r="L106" s="57"/>
      <c r="M106" s="57"/>
      <c r="N106" s="20"/>
      <c r="O106" s="20"/>
      <c r="P106" s="20"/>
      <c r="Q106" s="20"/>
      <c r="R106" s="20"/>
      <c r="S106" s="57"/>
      <c r="T106" s="57"/>
      <c r="U106" s="67"/>
      <c r="V106" s="20"/>
      <c r="W106" s="20"/>
      <c r="X106" s="20"/>
      <c r="Y106" s="20"/>
      <c r="Z106" s="57"/>
      <c r="AA106" s="57"/>
      <c r="AB106" s="20"/>
      <c r="AC106" s="20"/>
      <c r="AD106" s="20"/>
      <c r="AE106" s="20"/>
      <c r="AF106" s="20"/>
      <c r="AG106" s="57"/>
      <c r="AH106" s="57"/>
      <c r="AI106" s="20"/>
      <c r="AJ106" s="20"/>
      <c r="AK106" s="20"/>
      <c r="AL106" s="114">
        <f t="shared" si="2"/>
        <v>0</v>
      </c>
      <c r="AM106" s="44">
        <f t="shared" si="3"/>
        <v>0</v>
      </c>
      <c r="AN106" s="44">
        <f>AM106+Juillet!AN106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Juillet!AL107+Juillet!D107</f>
        <v>0</v>
      </c>
      <c r="E107" s="70">
        <f>Juillet!E107-Juillet!AL107</f>
        <v>0</v>
      </c>
      <c r="F107" s="164" t="s">
        <v>28</v>
      </c>
      <c r="G107" s="88"/>
      <c r="H107" s="19"/>
      <c r="I107" s="19"/>
      <c r="J107" s="19"/>
      <c r="K107" s="19"/>
      <c r="L107" s="54"/>
      <c r="M107" s="54"/>
      <c r="N107" s="19"/>
      <c r="O107" s="19"/>
      <c r="P107" s="19"/>
      <c r="Q107" s="19"/>
      <c r="R107" s="19"/>
      <c r="S107" s="54"/>
      <c r="T107" s="54"/>
      <c r="U107" s="64"/>
      <c r="V107" s="19"/>
      <c r="W107" s="19"/>
      <c r="X107" s="19"/>
      <c r="Y107" s="19"/>
      <c r="Z107" s="54"/>
      <c r="AA107" s="54"/>
      <c r="AB107" s="19"/>
      <c r="AC107" s="19"/>
      <c r="AD107" s="19"/>
      <c r="AE107" s="19"/>
      <c r="AF107" s="19"/>
      <c r="AG107" s="54"/>
      <c r="AH107" s="54"/>
      <c r="AI107" s="19"/>
      <c r="AJ107" s="19"/>
      <c r="AK107" s="19"/>
      <c r="AL107" s="112">
        <f t="shared" si="2"/>
        <v>0</v>
      </c>
      <c r="AM107" s="46">
        <f t="shared" si="3"/>
        <v>0</v>
      </c>
      <c r="AN107" s="46">
        <f>AM107+Juillet!AN107</f>
        <v>0</v>
      </c>
    </row>
    <row r="108" spans="1:40" x14ac:dyDescent="0.2">
      <c r="A108" s="169"/>
      <c r="B108" s="159"/>
      <c r="C108" s="93" t="s">
        <v>10</v>
      </c>
      <c r="D108" s="9">
        <f>Juillet!AL108+Juillet!D108</f>
        <v>0</v>
      </c>
      <c r="E108" s="32">
        <f>Juillet!E108-Juillet!AL108</f>
        <v>0</v>
      </c>
      <c r="F108" s="162"/>
      <c r="G108" s="90"/>
      <c r="H108" s="13"/>
      <c r="I108" s="13"/>
      <c r="J108" s="13"/>
      <c r="K108" s="13"/>
      <c r="L108" s="56"/>
      <c r="M108" s="56"/>
      <c r="N108" s="13"/>
      <c r="O108" s="13"/>
      <c r="P108" s="13"/>
      <c r="Q108" s="13"/>
      <c r="R108" s="13"/>
      <c r="S108" s="56"/>
      <c r="T108" s="56"/>
      <c r="U108" s="66"/>
      <c r="V108" s="13"/>
      <c r="W108" s="13"/>
      <c r="X108" s="13"/>
      <c r="Y108" s="13"/>
      <c r="Z108" s="56"/>
      <c r="AA108" s="56"/>
      <c r="AB108" s="13"/>
      <c r="AC108" s="13"/>
      <c r="AD108" s="13"/>
      <c r="AE108" s="13"/>
      <c r="AF108" s="13"/>
      <c r="AG108" s="56"/>
      <c r="AH108" s="56"/>
      <c r="AI108" s="13"/>
      <c r="AJ108" s="13"/>
      <c r="AK108" s="13"/>
      <c r="AL108" s="113">
        <f t="shared" si="2"/>
        <v>0</v>
      </c>
      <c r="AM108" s="43">
        <f t="shared" si="3"/>
        <v>0</v>
      </c>
      <c r="AN108" s="43">
        <f>AM108+Juillet!AN108</f>
        <v>0</v>
      </c>
    </row>
    <row r="109" spans="1:40" x14ac:dyDescent="0.2">
      <c r="A109" s="169"/>
      <c r="B109" s="159"/>
      <c r="C109" s="93" t="s">
        <v>13</v>
      </c>
      <c r="D109" s="9">
        <f>Juillet!AL109+Juillet!D109</f>
        <v>0</v>
      </c>
      <c r="E109" s="32">
        <f>Juillet!E109-Juillet!AL109</f>
        <v>0</v>
      </c>
      <c r="F109" s="162"/>
      <c r="G109" s="90"/>
      <c r="H109" s="13"/>
      <c r="I109" s="13"/>
      <c r="J109" s="13"/>
      <c r="K109" s="13"/>
      <c r="L109" s="56"/>
      <c r="M109" s="56"/>
      <c r="N109" s="13"/>
      <c r="O109" s="13"/>
      <c r="P109" s="13"/>
      <c r="Q109" s="13"/>
      <c r="R109" s="13"/>
      <c r="S109" s="56"/>
      <c r="T109" s="56"/>
      <c r="U109" s="66"/>
      <c r="V109" s="13"/>
      <c r="W109" s="13"/>
      <c r="X109" s="13"/>
      <c r="Y109" s="13"/>
      <c r="Z109" s="56"/>
      <c r="AA109" s="56"/>
      <c r="AB109" s="13"/>
      <c r="AC109" s="13"/>
      <c r="AD109" s="13"/>
      <c r="AE109" s="13"/>
      <c r="AF109" s="13"/>
      <c r="AG109" s="56"/>
      <c r="AH109" s="56"/>
      <c r="AI109" s="13"/>
      <c r="AJ109" s="13"/>
      <c r="AK109" s="13"/>
      <c r="AL109" s="113">
        <f t="shared" si="2"/>
        <v>0</v>
      </c>
      <c r="AM109" s="43">
        <f t="shared" si="3"/>
        <v>0</v>
      </c>
      <c r="AN109" s="43">
        <f>AM109+Juillet!AN109</f>
        <v>0</v>
      </c>
    </row>
    <row r="110" spans="1:40" ht="13.5" thickBot="1" x14ac:dyDescent="0.25">
      <c r="A110" s="170"/>
      <c r="B110" s="160"/>
      <c r="C110" s="94" t="s">
        <v>11</v>
      </c>
      <c r="D110" s="24">
        <f>Juillet!AL110+Juillet!D110</f>
        <v>0</v>
      </c>
      <c r="E110" s="78">
        <f>Juillet!E110-Juillet!AL110</f>
        <v>0</v>
      </c>
      <c r="F110" s="163"/>
      <c r="G110" s="91"/>
      <c r="H110" s="20"/>
      <c r="I110" s="20"/>
      <c r="J110" s="20"/>
      <c r="K110" s="20"/>
      <c r="L110" s="57"/>
      <c r="M110" s="57"/>
      <c r="N110" s="20"/>
      <c r="O110" s="20"/>
      <c r="P110" s="20"/>
      <c r="Q110" s="20"/>
      <c r="R110" s="20"/>
      <c r="S110" s="57"/>
      <c r="T110" s="57"/>
      <c r="U110" s="67"/>
      <c r="V110" s="20"/>
      <c r="W110" s="20"/>
      <c r="X110" s="20"/>
      <c r="Y110" s="20"/>
      <c r="Z110" s="57"/>
      <c r="AA110" s="57"/>
      <c r="AB110" s="20"/>
      <c r="AC110" s="20"/>
      <c r="AD110" s="20"/>
      <c r="AE110" s="20"/>
      <c r="AF110" s="20"/>
      <c r="AG110" s="57"/>
      <c r="AH110" s="57"/>
      <c r="AI110" s="20"/>
      <c r="AJ110" s="20"/>
      <c r="AK110" s="20"/>
      <c r="AL110" s="114">
        <f t="shared" si="2"/>
        <v>0</v>
      </c>
      <c r="AM110" s="44">
        <f t="shared" si="3"/>
        <v>0</v>
      </c>
      <c r="AN110" s="44">
        <f>AM110+Juillet!AN110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Juillet!AL111+Juillet!D111</f>
        <v>0</v>
      </c>
      <c r="E111" s="70">
        <f>Juillet!E111-Juillet!AL111</f>
        <v>0</v>
      </c>
      <c r="F111" s="164" t="s">
        <v>28</v>
      </c>
      <c r="G111" s="88"/>
      <c r="H111" s="19"/>
      <c r="I111" s="19"/>
      <c r="J111" s="19"/>
      <c r="K111" s="19"/>
      <c r="L111" s="54"/>
      <c r="M111" s="54"/>
      <c r="N111" s="19"/>
      <c r="O111" s="19"/>
      <c r="P111" s="19"/>
      <c r="Q111" s="19"/>
      <c r="R111" s="19"/>
      <c r="S111" s="54"/>
      <c r="T111" s="54"/>
      <c r="U111" s="64"/>
      <c r="V111" s="19"/>
      <c r="W111" s="19"/>
      <c r="X111" s="19"/>
      <c r="Y111" s="19"/>
      <c r="Z111" s="54"/>
      <c r="AA111" s="54"/>
      <c r="AB111" s="19"/>
      <c r="AC111" s="19"/>
      <c r="AD111" s="19"/>
      <c r="AE111" s="19"/>
      <c r="AF111" s="19"/>
      <c r="AG111" s="54"/>
      <c r="AH111" s="54"/>
      <c r="AI111" s="19"/>
      <c r="AJ111" s="19"/>
      <c r="AK111" s="19"/>
      <c r="AL111" s="112">
        <f t="shared" si="2"/>
        <v>0</v>
      </c>
      <c r="AM111" s="46">
        <f t="shared" si="3"/>
        <v>0</v>
      </c>
      <c r="AN111" s="46">
        <f>AM111+Juillet!AN111</f>
        <v>0</v>
      </c>
    </row>
    <row r="112" spans="1:40" x14ac:dyDescent="0.2">
      <c r="A112" s="169"/>
      <c r="B112" s="159"/>
      <c r="C112" s="93" t="s">
        <v>10</v>
      </c>
      <c r="D112" s="9">
        <f>Juillet!AL112+Juillet!D112</f>
        <v>0</v>
      </c>
      <c r="E112" s="32">
        <f>Juillet!E112-Juillet!AL112</f>
        <v>0</v>
      </c>
      <c r="F112" s="162"/>
      <c r="G112" s="90"/>
      <c r="H112" s="13"/>
      <c r="I112" s="13"/>
      <c r="J112" s="13"/>
      <c r="K112" s="13"/>
      <c r="L112" s="56"/>
      <c r="M112" s="56"/>
      <c r="N112" s="13"/>
      <c r="O112" s="13"/>
      <c r="P112" s="13"/>
      <c r="Q112" s="13"/>
      <c r="R112" s="13"/>
      <c r="S112" s="56"/>
      <c r="T112" s="56"/>
      <c r="U112" s="66"/>
      <c r="V112" s="13"/>
      <c r="W112" s="13"/>
      <c r="X112" s="13"/>
      <c r="Y112" s="13"/>
      <c r="Z112" s="56"/>
      <c r="AA112" s="56"/>
      <c r="AB112" s="13"/>
      <c r="AC112" s="13"/>
      <c r="AD112" s="13"/>
      <c r="AE112" s="13"/>
      <c r="AF112" s="13"/>
      <c r="AG112" s="56"/>
      <c r="AH112" s="56"/>
      <c r="AI112" s="13"/>
      <c r="AJ112" s="13"/>
      <c r="AK112" s="13"/>
      <c r="AL112" s="113">
        <f t="shared" si="2"/>
        <v>0</v>
      </c>
      <c r="AM112" s="43">
        <f t="shared" si="3"/>
        <v>0</v>
      </c>
      <c r="AN112" s="43">
        <f>AM112+Juillet!AN112</f>
        <v>0</v>
      </c>
    </row>
    <row r="113" spans="1:40" x14ac:dyDescent="0.2">
      <c r="A113" s="169"/>
      <c r="B113" s="159"/>
      <c r="C113" s="93" t="s">
        <v>13</v>
      </c>
      <c r="D113" s="9">
        <f>Juillet!AL113+Juillet!D113</f>
        <v>0</v>
      </c>
      <c r="E113" s="32">
        <f>Juillet!E113-Juillet!AL113</f>
        <v>0</v>
      </c>
      <c r="F113" s="162"/>
      <c r="G113" s="90"/>
      <c r="H113" s="13"/>
      <c r="I113" s="13"/>
      <c r="J113" s="13"/>
      <c r="K113" s="13"/>
      <c r="L113" s="56"/>
      <c r="M113" s="56"/>
      <c r="N113" s="13"/>
      <c r="O113" s="13"/>
      <c r="P113" s="13"/>
      <c r="Q113" s="13"/>
      <c r="R113" s="13"/>
      <c r="S113" s="56"/>
      <c r="T113" s="56"/>
      <c r="U113" s="66"/>
      <c r="V113" s="13"/>
      <c r="W113" s="13"/>
      <c r="X113" s="13"/>
      <c r="Y113" s="13"/>
      <c r="Z113" s="56"/>
      <c r="AA113" s="56"/>
      <c r="AB113" s="13"/>
      <c r="AC113" s="13"/>
      <c r="AD113" s="13"/>
      <c r="AE113" s="13"/>
      <c r="AF113" s="13"/>
      <c r="AG113" s="56"/>
      <c r="AH113" s="56"/>
      <c r="AI113" s="13"/>
      <c r="AJ113" s="13"/>
      <c r="AK113" s="13"/>
      <c r="AL113" s="113">
        <f t="shared" si="2"/>
        <v>0</v>
      </c>
      <c r="AM113" s="43">
        <f t="shared" si="3"/>
        <v>0</v>
      </c>
      <c r="AN113" s="43">
        <f>AM113+Juillet!AN113</f>
        <v>0</v>
      </c>
    </row>
    <row r="114" spans="1:40" ht="13.5" thickBot="1" x14ac:dyDescent="0.25">
      <c r="A114" s="170"/>
      <c r="B114" s="160"/>
      <c r="C114" s="94" t="s">
        <v>11</v>
      </c>
      <c r="D114" s="24">
        <f>Juillet!AL114+Juillet!D114</f>
        <v>0</v>
      </c>
      <c r="E114" s="78">
        <f>Juillet!E114-Juillet!AL114</f>
        <v>0</v>
      </c>
      <c r="F114" s="163"/>
      <c r="G114" s="91"/>
      <c r="H114" s="20"/>
      <c r="I114" s="20"/>
      <c r="J114" s="20"/>
      <c r="K114" s="20"/>
      <c r="L114" s="57"/>
      <c r="M114" s="57"/>
      <c r="N114" s="20"/>
      <c r="O114" s="20"/>
      <c r="P114" s="20"/>
      <c r="Q114" s="20"/>
      <c r="R114" s="20"/>
      <c r="S114" s="57"/>
      <c r="T114" s="57"/>
      <c r="U114" s="67"/>
      <c r="V114" s="20"/>
      <c r="W114" s="20"/>
      <c r="X114" s="20"/>
      <c r="Y114" s="20"/>
      <c r="Z114" s="57"/>
      <c r="AA114" s="57"/>
      <c r="AB114" s="20"/>
      <c r="AC114" s="20"/>
      <c r="AD114" s="20"/>
      <c r="AE114" s="20"/>
      <c r="AF114" s="20"/>
      <c r="AG114" s="57"/>
      <c r="AH114" s="57"/>
      <c r="AI114" s="20"/>
      <c r="AJ114" s="20"/>
      <c r="AK114" s="20"/>
      <c r="AL114" s="114">
        <f t="shared" si="2"/>
        <v>0</v>
      </c>
      <c r="AM114" s="44">
        <f t="shared" si="3"/>
        <v>0</v>
      </c>
      <c r="AN114" s="44">
        <f>AM114+Juillet!AN114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Juillet!AL115+Juillet!D115</f>
        <v>0</v>
      </c>
      <c r="E115" s="70">
        <f>Juillet!E115-Juillet!AL115</f>
        <v>0</v>
      </c>
      <c r="F115" s="164" t="s">
        <v>8</v>
      </c>
      <c r="G115" s="88"/>
      <c r="H115" s="19"/>
      <c r="I115" s="19"/>
      <c r="J115" s="19"/>
      <c r="K115" s="19"/>
      <c r="L115" s="54"/>
      <c r="M115" s="54"/>
      <c r="N115" s="19"/>
      <c r="O115" s="19"/>
      <c r="P115" s="19"/>
      <c r="Q115" s="19"/>
      <c r="R115" s="19"/>
      <c r="S115" s="54"/>
      <c r="T115" s="54"/>
      <c r="U115" s="64"/>
      <c r="V115" s="19"/>
      <c r="W115" s="19"/>
      <c r="X115" s="19"/>
      <c r="Y115" s="19"/>
      <c r="Z115" s="54"/>
      <c r="AA115" s="54"/>
      <c r="AB115" s="19"/>
      <c r="AC115" s="19"/>
      <c r="AD115" s="19"/>
      <c r="AE115" s="19"/>
      <c r="AF115" s="19"/>
      <c r="AG115" s="54"/>
      <c r="AH115" s="54"/>
      <c r="AI115" s="19"/>
      <c r="AJ115" s="19"/>
      <c r="AK115" s="19"/>
      <c r="AL115" s="112">
        <f t="shared" si="2"/>
        <v>0</v>
      </c>
      <c r="AM115" s="46">
        <f t="shared" si="3"/>
        <v>0</v>
      </c>
      <c r="AN115" s="46">
        <f>AM115+Juillet!AN115</f>
        <v>0</v>
      </c>
    </row>
    <row r="116" spans="1:40" x14ac:dyDescent="0.2">
      <c r="A116" s="172"/>
      <c r="B116" s="159"/>
      <c r="C116" s="93" t="s">
        <v>10</v>
      </c>
      <c r="D116" s="9">
        <f>Juillet!AL116+Juillet!D116</f>
        <v>0</v>
      </c>
      <c r="E116" s="32">
        <f>Juillet!E116-Juillet!AL116</f>
        <v>0</v>
      </c>
      <c r="F116" s="162"/>
      <c r="G116" s="90"/>
      <c r="H116" s="13"/>
      <c r="I116" s="13"/>
      <c r="J116" s="13"/>
      <c r="K116" s="13"/>
      <c r="L116" s="56"/>
      <c r="M116" s="56"/>
      <c r="N116" s="13"/>
      <c r="O116" s="13"/>
      <c r="P116" s="13"/>
      <c r="Q116" s="13"/>
      <c r="R116" s="13"/>
      <c r="S116" s="56"/>
      <c r="T116" s="56"/>
      <c r="U116" s="66"/>
      <c r="V116" s="13"/>
      <c r="W116" s="13"/>
      <c r="X116" s="13"/>
      <c r="Y116" s="13"/>
      <c r="Z116" s="56"/>
      <c r="AA116" s="56"/>
      <c r="AB116" s="13"/>
      <c r="AC116" s="13"/>
      <c r="AD116" s="13"/>
      <c r="AE116" s="13"/>
      <c r="AF116" s="13"/>
      <c r="AG116" s="56"/>
      <c r="AH116" s="56"/>
      <c r="AI116" s="13"/>
      <c r="AJ116" s="13"/>
      <c r="AK116" s="13"/>
      <c r="AL116" s="113">
        <f t="shared" si="2"/>
        <v>0</v>
      </c>
      <c r="AM116" s="43">
        <f t="shared" si="3"/>
        <v>0</v>
      </c>
      <c r="AN116" s="43">
        <f>AM116+Juillet!AN116</f>
        <v>0</v>
      </c>
    </row>
    <row r="117" spans="1:40" x14ac:dyDescent="0.2">
      <c r="A117" s="172"/>
      <c r="B117" s="159"/>
      <c r="C117" s="93" t="s">
        <v>13</v>
      </c>
      <c r="D117" s="9">
        <f>Juillet!AL117+Juillet!D117</f>
        <v>0</v>
      </c>
      <c r="E117" s="32">
        <f>Juillet!E117-Juillet!AL117</f>
        <v>0</v>
      </c>
      <c r="F117" s="162"/>
      <c r="G117" s="90"/>
      <c r="H117" s="13"/>
      <c r="I117" s="13"/>
      <c r="J117" s="13"/>
      <c r="K117" s="13"/>
      <c r="L117" s="56"/>
      <c r="M117" s="56"/>
      <c r="N117" s="13"/>
      <c r="O117" s="13"/>
      <c r="P117" s="13"/>
      <c r="Q117" s="13"/>
      <c r="R117" s="13"/>
      <c r="S117" s="56"/>
      <c r="T117" s="56"/>
      <c r="U117" s="66"/>
      <c r="V117" s="13"/>
      <c r="W117" s="13"/>
      <c r="X117" s="13"/>
      <c r="Y117" s="13"/>
      <c r="Z117" s="56"/>
      <c r="AA117" s="56"/>
      <c r="AB117" s="13"/>
      <c r="AC117" s="13"/>
      <c r="AD117" s="13"/>
      <c r="AE117" s="13"/>
      <c r="AF117" s="13"/>
      <c r="AG117" s="56"/>
      <c r="AH117" s="56"/>
      <c r="AI117" s="13"/>
      <c r="AJ117" s="13"/>
      <c r="AK117" s="13"/>
      <c r="AL117" s="113">
        <f t="shared" si="2"/>
        <v>0</v>
      </c>
      <c r="AM117" s="43">
        <f t="shared" si="3"/>
        <v>0</v>
      </c>
      <c r="AN117" s="43">
        <f>AM117+Juillet!AN117</f>
        <v>0</v>
      </c>
    </row>
    <row r="118" spans="1:40" ht="13.5" thickBot="1" x14ac:dyDescent="0.25">
      <c r="A118" s="173"/>
      <c r="B118" s="160"/>
      <c r="C118" s="94" t="s">
        <v>11</v>
      </c>
      <c r="D118" s="24">
        <f>Juillet!AL118+Juillet!D118</f>
        <v>0</v>
      </c>
      <c r="E118" s="78">
        <f>Juillet!E118-Juillet!AL118</f>
        <v>0</v>
      </c>
      <c r="F118" s="163"/>
      <c r="G118" s="91"/>
      <c r="H118" s="20"/>
      <c r="I118" s="20"/>
      <c r="J118" s="20"/>
      <c r="K118" s="20"/>
      <c r="L118" s="57"/>
      <c r="M118" s="57"/>
      <c r="N118" s="20"/>
      <c r="O118" s="20"/>
      <c r="P118" s="20"/>
      <c r="Q118" s="20"/>
      <c r="R118" s="20"/>
      <c r="S118" s="57"/>
      <c r="T118" s="57"/>
      <c r="U118" s="67"/>
      <c r="V118" s="20"/>
      <c r="W118" s="20"/>
      <c r="X118" s="20"/>
      <c r="Y118" s="20"/>
      <c r="Z118" s="57"/>
      <c r="AA118" s="57"/>
      <c r="AB118" s="20"/>
      <c r="AC118" s="20"/>
      <c r="AD118" s="20"/>
      <c r="AE118" s="20"/>
      <c r="AF118" s="20"/>
      <c r="AG118" s="57"/>
      <c r="AH118" s="57"/>
      <c r="AI118" s="20"/>
      <c r="AJ118" s="20"/>
      <c r="AK118" s="20"/>
      <c r="AL118" s="114">
        <f t="shared" si="2"/>
        <v>0</v>
      </c>
      <c r="AM118" s="44">
        <f t="shared" si="3"/>
        <v>0</v>
      </c>
      <c r="AN118" s="44">
        <f>AM118+Juillet!AN118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Juillet!AL119+Juillet!D119</f>
        <v>0</v>
      </c>
      <c r="E119" s="70">
        <f>Juillet!E119-Juillet!AL119</f>
        <v>0</v>
      </c>
      <c r="F119" s="164" t="s">
        <v>38</v>
      </c>
      <c r="G119" s="88"/>
      <c r="H119" s="19"/>
      <c r="I119" s="19"/>
      <c r="J119" s="19"/>
      <c r="K119" s="19"/>
      <c r="L119" s="54"/>
      <c r="M119" s="54"/>
      <c r="N119" s="19"/>
      <c r="O119" s="19"/>
      <c r="P119" s="19"/>
      <c r="Q119" s="19"/>
      <c r="R119" s="19"/>
      <c r="S119" s="54"/>
      <c r="T119" s="54"/>
      <c r="U119" s="64"/>
      <c r="V119" s="19"/>
      <c r="W119" s="19"/>
      <c r="X119" s="19"/>
      <c r="Y119" s="19"/>
      <c r="Z119" s="54"/>
      <c r="AA119" s="54"/>
      <c r="AB119" s="19"/>
      <c r="AC119" s="19"/>
      <c r="AD119" s="19"/>
      <c r="AE119" s="19"/>
      <c r="AF119" s="19"/>
      <c r="AG119" s="54"/>
      <c r="AH119" s="54"/>
      <c r="AI119" s="19"/>
      <c r="AJ119" s="19"/>
      <c r="AK119" s="19"/>
      <c r="AL119" s="112">
        <f t="shared" si="2"/>
        <v>0</v>
      </c>
      <c r="AM119" s="46">
        <f t="shared" si="3"/>
        <v>0</v>
      </c>
      <c r="AN119" s="46">
        <f>AM119+Juillet!AN119</f>
        <v>0</v>
      </c>
    </row>
    <row r="120" spans="1:40" x14ac:dyDescent="0.2">
      <c r="A120" s="169"/>
      <c r="B120" s="159"/>
      <c r="C120" s="93" t="s">
        <v>10</v>
      </c>
      <c r="D120" s="9">
        <f>Juillet!AL120+Juillet!D120</f>
        <v>0</v>
      </c>
      <c r="E120" s="32">
        <f>Juillet!E120-Juillet!AL120</f>
        <v>0</v>
      </c>
      <c r="F120" s="162"/>
      <c r="G120" s="90"/>
      <c r="H120" s="13"/>
      <c r="I120" s="13"/>
      <c r="J120" s="13"/>
      <c r="K120" s="13"/>
      <c r="L120" s="56"/>
      <c r="M120" s="56"/>
      <c r="N120" s="13"/>
      <c r="O120" s="13"/>
      <c r="P120" s="13"/>
      <c r="Q120" s="13"/>
      <c r="R120" s="13"/>
      <c r="S120" s="56"/>
      <c r="T120" s="56"/>
      <c r="U120" s="66"/>
      <c r="V120" s="13"/>
      <c r="W120" s="13"/>
      <c r="X120" s="13"/>
      <c r="Y120" s="13"/>
      <c r="Z120" s="56"/>
      <c r="AA120" s="56"/>
      <c r="AB120" s="13"/>
      <c r="AC120" s="13"/>
      <c r="AD120" s="13"/>
      <c r="AE120" s="13"/>
      <c r="AF120" s="13"/>
      <c r="AG120" s="56"/>
      <c r="AH120" s="56"/>
      <c r="AI120" s="13"/>
      <c r="AJ120" s="13"/>
      <c r="AK120" s="13"/>
      <c r="AL120" s="113">
        <f t="shared" si="2"/>
        <v>0</v>
      </c>
      <c r="AM120" s="43">
        <f t="shared" si="3"/>
        <v>0</v>
      </c>
      <c r="AN120" s="43">
        <f>AM120+Juillet!AN120</f>
        <v>0</v>
      </c>
    </row>
    <row r="121" spans="1:40" x14ac:dyDescent="0.2">
      <c r="A121" s="169"/>
      <c r="B121" s="159"/>
      <c r="C121" s="93" t="s">
        <v>13</v>
      </c>
      <c r="D121" s="9">
        <f>Juillet!AL121+Juillet!D121</f>
        <v>0</v>
      </c>
      <c r="E121" s="32">
        <f>Juillet!E121-Juillet!AL121</f>
        <v>0</v>
      </c>
      <c r="F121" s="162"/>
      <c r="G121" s="90"/>
      <c r="H121" s="13"/>
      <c r="I121" s="13"/>
      <c r="J121" s="13"/>
      <c r="K121" s="13"/>
      <c r="L121" s="56"/>
      <c r="M121" s="56"/>
      <c r="N121" s="13"/>
      <c r="O121" s="13"/>
      <c r="P121" s="13"/>
      <c r="Q121" s="13"/>
      <c r="R121" s="13"/>
      <c r="S121" s="56"/>
      <c r="T121" s="56"/>
      <c r="U121" s="66"/>
      <c r="V121" s="13"/>
      <c r="W121" s="13"/>
      <c r="X121" s="13"/>
      <c r="Y121" s="13"/>
      <c r="Z121" s="56"/>
      <c r="AA121" s="56"/>
      <c r="AB121" s="13"/>
      <c r="AC121" s="13"/>
      <c r="AD121" s="13"/>
      <c r="AE121" s="13"/>
      <c r="AF121" s="13"/>
      <c r="AG121" s="56"/>
      <c r="AH121" s="56"/>
      <c r="AI121" s="13"/>
      <c r="AJ121" s="13"/>
      <c r="AK121" s="13"/>
      <c r="AL121" s="113">
        <f t="shared" si="2"/>
        <v>0</v>
      </c>
      <c r="AM121" s="43">
        <f t="shared" si="3"/>
        <v>0</v>
      </c>
      <c r="AN121" s="43">
        <f>AM121+Juillet!AN121</f>
        <v>0</v>
      </c>
    </row>
    <row r="122" spans="1:40" ht="13.5" thickBot="1" x14ac:dyDescent="0.25">
      <c r="A122" s="170"/>
      <c r="B122" s="160"/>
      <c r="C122" s="94" t="s">
        <v>11</v>
      </c>
      <c r="D122" s="24">
        <f>Juillet!AL122+Juillet!D122</f>
        <v>0</v>
      </c>
      <c r="E122" s="78">
        <f>Juillet!E122-Juillet!AL122</f>
        <v>0</v>
      </c>
      <c r="F122" s="163"/>
      <c r="G122" s="91"/>
      <c r="H122" s="20"/>
      <c r="I122" s="20"/>
      <c r="J122" s="20"/>
      <c r="K122" s="20"/>
      <c r="L122" s="57"/>
      <c r="M122" s="57"/>
      <c r="N122" s="20"/>
      <c r="O122" s="20"/>
      <c r="P122" s="20"/>
      <c r="Q122" s="20"/>
      <c r="R122" s="20"/>
      <c r="S122" s="57"/>
      <c r="T122" s="57"/>
      <c r="U122" s="67"/>
      <c r="V122" s="20"/>
      <c r="W122" s="20"/>
      <c r="X122" s="20"/>
      <c r="Y122" s="20"/>
      <c r="Z122" s="57"/>
      <c r="AA122" s="57"/>
      <c r="AB122" s="20"/>
      <c r="AC122" s="20"/>
      <c r="AD122" s="20"/>
      <c r="AE122" s="20"/>
      <c r="AF122" s="20"/>
      <c r="AG122" s="57"/>
      <c r="AH122" s="57"/>
      <c r="AI122" s="20"/>
      <c r="AJ122" s="20"/>
      <c r="AK122" s="20"/>
      <c r="AL122" s="114">
        <f t="shared" si="2"/>
        <v>0</v>
      </c>
      <c r="AM122" s="44">
        <f t="shared" si="3"/>
        <v>0</v>
      </c>
      <c r="AN122" s="44">
        <f>AM122+Juillet!AN122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Juillet!AL123+Juillet!D123</f>
        <v>0</v>
      </c>
      <c r="E123" s="70">
        <f>Juillet!E123-Juillet!AL123</f>
        <v>30</v>
      </c>
      <c r="F123" s="164" t="s">
        <v>9</v>
      </c>
      <c r="G123" s="88"/>
      <c r="H123" s="19"/>
      <c r="I123" s="19"/>
      <c r="J123" s="19"/>
      <c r="K123" s="19"/>
      <c r="L123" s="54"/>
      <c r="M123" s="54"/>
      <c r="N123" s="19"/>
      <c r="O123" s="19"/>
      <c r="P123" s="19"/>
      <c r="Q123" s="19"/>
      <c r="R123" s="19"/>
      <c r="S123" s="54"/>
      <c r="T123" s="54"/>
      <c r="U123" s="64"/>
      <c r="V123" s="19"/>
      <c r="W123" s="19"/>
      <c r="X123" s="19"/>
      <c r="Y123" s="19"/>
      <c r="Z123" s="54"/>
      <c r="AA123" s="54"/>
      <c r="AB123" s="19"/>
      <c r="AC123" s="19"/>
      <c r="AD123" s="19"/>
      <c r="AE123" s="19"/>
      <c r="AF123" s="19"/>
      <c r="AG123" s="54"/>
      <c r="AH123" s="54"/>
      <c r="AI123" s="19"/>
      <c r="AJ123" s="19"/>
      <c r="AK123" s="19"/>
      <c r="AL123" s="112">
        <f t="shared" si="2"/>
        <v>0</v>
      </c>
      <c r="AM123" s="46">
        <f t="shared" si="3"/>
        <v>0</v>
      </c>
      <c r="AN123" s="46">
        <f>AM123+Juillet!AN123</f>
        <v>0</v>
      </c>
    </row>
    <row r="124" spans="1:40" x14ac:dyDescent="0.2">
      <c r="A124" s="169"/>
      <c r="B124" s="159"/>
      <c r="C124" s="93" t="s">
        <v>10</v>
      </c>
      <c r="D124" s="9">
        <f>Juillet!AL124+Juillet!D124</f>
        <v>0</v>
      </c>
      <c r="E124" s="32">
        <f>Juillet!E124-Juillet!AL124</f>
        <v>0</v>
      </c>
      <c r="F124" s="162"/>
      <c r="G124" s="90"/>
      <c r="H124" s="13"/>
      <c r="I124" s="13"/>
      <c r="J124" s="13"/>
      <c r="K124" s="13"/>
      <c r="L124" s="56"/>
      <c r="M124" s="56"/>
      <c r="N124" s="13"/>
      <c r="O124" s="13"/>
      <c r="P124" s="13"/>
      <c r="Q124" s="13"/>
      <c r="R124" s="13"/>
      <c r="S124" s="56"/>
      <c r="T124" s="56"/>
      <c r="U124" s="66"/>
      <c r="V124" s="13"/>
      <c r="W124" s="13"/>
      <c r="X124" s="13"/>
      <c r="Y124" s="13"/>
      <c r="Z124" s="56"/>
      <c r="AA124" s="56"/>
      <c r="AB124" s="13"/>
      <c r="AC124" s="13"/>
      <c r="AD124" s="13"/>
      <c r="AE124" s="13"/>
      <c r="AF124" s="13"/>
      <c r="AG124" s="56"/>
      <c r="AH124" s="56"/>
      <c r="AI124" s="13"/>
      <c r="AJ124" s="13"/>
      <c r="AK124" s="13"/>
      <c r="AL124" s="113">
        <f t="shared" si="2"/>
        <v>0</v>
      </c>
      <c r="AM124" s="43">
        <f t="shared" si="3"/>
        <v>0</v>
      </c>
      <c r="AN124" s="43">
        <f>AM124+Juillet!AN124</f>
        <v>0</v>
      </c>
    </row>
    <row r="125" spans="1:40" x14ac:dyDescent="0.2">
      <c r="A125" s="169"/>
      <c r="B125" s="159"/>
      <c r="C125" s="93" t="s">
        <v>13</v>
      </c>
      <c r="D125" s="9">
        <f>Juillet!AL125+Juillet!D125</f>
        <v>0</v>
      </c>
      <c r="E125" s="32">
        <f>Juillet!E125-Juillet!AL125</f>
        <v>0</v>
      </c>
      <c r="F125" s="162"/>
      <c r="G125" s="90"/>
      <c r="H125" s="13"/>
      <c r="I125" s="13"/>
      <c r="J125" s="13"/>
      <c r="K125" s="13"/>
      <c r="L125" s="56"/>
      <c r="M125" s="56"/>
      <c r="N125" s="13"/>
      <c r="O125" s="13"/>
      <c r="P125" s="13"/>
      <c r="Q125" s="13"/>
      <c r="R125" s="13"/>
      <c r="S125" s="56"/>
      <c r="T125" s="56"/>
      <c r="U125" s="66"/>
      <c r="V125" s="13"/>
      <c r="W125" s="13"/>
      <c r="X125" s="13"/>
      <c r="Y125" s="13"/>
      <c r="Z125" s="56"/>
      <c r="AA125" s="56"/>
      <c r="AB125" s="13"/>
      <c r="AC125" s="13"/>
      <c r="AD125" s="13"/>
      <c r="AE125" s="13"/>
      <c r="AF125" s="13"/>
      <c r="AG125" s="56"/>
      <c r="AH125" s="56"/>
      <c r="AI125" s="13"/>
      <c r="AJ125" s="13"/>
      <c r="AK125" s="13"/>
      <c r="AL125" s="113">
        <f t="shared" si="2"/>
        <v>0</v>
      </c>
      <c r="AM125" s="43">
        <f t="shared" si="3"/>
        <v>0</v>
      </c>
      <c r="AN125" s="43">
        <f>AM125+Juillet!AN125</f>
        <v>0</v>
      </c>
    </row>
    <row r="126" spans="1:40" ht="13.5" thickBot="1" x14ac:dyDescent="0.25">
      <c r="A126" s="170"/>
      <c r="B126" s="160"/>
      <c r="C126" s="94" t="s">
        <v>11</v>
      </c>
      <c r="D126" s="24">
        <f>Juillet!AL126+Juillet!D126</f>
        <v>0</v>
      </c>
      <c r="E126" s="78">
        <f>Juillet!E126-Juillet!AL126</f>
        <v>0</v>
      </c>
      <c r="F126" s="163"/>
      <c r="G126" s="91"/>
      <c r="H126" s="20"/>
      <c r="I126" s="20"/>
      <c r="J126" s="20"/>
      <c r="K126" s="20"/>
      <c r="L126" s="57"/>
      <c r="M126" s="57"/>
      <c r="N126" s="20"/>
      <c r="O126" s="20"/>
      <c r="P126" s="20"/>
      <c r="Q126" s="20"/>
      <c r="R126" s="20"/>
      <c r="S126" s="57"/>
      <c r="T126" s="57"/>
      <c r="U126" s="67"/>
      <c r="V126" s="20"/>
      <c r="W126" s="20"/>
      <c r="X126" s="20"/>
      <c r="Y126" s="20"/>
      <c r="Z126" s="57"/>
      <c r="AA126" s="57"/>
      <c r="AB126" s="20"/>
      <c r="AC126" s="20"/>
      <c r="AD126" s="20"/>
      <c r="AE126" s="20"/>
      <c r="AF126" s="20"/>
      <c r="AG126" s="57"/>
      <c r="AH126" s="57"/>
      <c r="AI126" s="20"/>
      <c r="AJ126" s="20"/>
      <c r="AK126" s="20"/>
      <c r="AL126" s="114">
        <f t="shared" si="2"/>
        <v>0</v>
      </c>
      <c r="AM126" s="44">
        <f t="shared" si="3"/>
        <v>0</v>
      </c>
      <c r="AN126" s="44">
        <f>AM126+Juillet!AN126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Juillet!AL127+Juillet!D127</f>
        <v>0</v>
      </c>
      <c r="E127" s="70">
        <f>Juillet!E127-Juillet!AL127</f>
        <v>0</v>
      </c>
      <c r="F127" s="164" t="s">
        <v>8</v>
      </c>
      <c r="G127" s="88"/>
      <c r="H127" s="19"/>
      <c r="I127" s="19"/>
      <c r="J127" s="19"/>
      <c r="K127" s="19"/>
      <c r="L127" s="54"/>
      <c r="M127" s="54"/>
      <c r="N127" s="19"/>
      <c r="O127" s="19"/>
      <c r="P127" s="19"/>
      <c r="Q127" s="19"/>
      <c r="R127" s="19"/>
      <c r="S127" s="54"/>
      <c r="T127" s="54"/>
      <c r="U127" s="64"/>
      <c r="V127" s="19"/>
      <c r="W127" s="19"/>
      <c r="X127" s="19"/>
      <c r="Y127" s="19"/>
      <c r="Z127" s="54"/>
      <c r="AA127" s="54"/>
      <c r="AB127" s="19"/>
      <c r="AC127" s="19"/>
      <c r="AD127" s="19"/>
      <c r="AE127" s="19"/>
      <c r="AF127" s="19"/>
      <c r="AG127" s="54"/>
      <c r="AH127" s="54"/>
      <c r="AI127" s="19"/>
      <c r="AJ127" s="19"/>
      <c r="AK127" s="19"/>
      <c r="AL127" s="112">
        <f t="shared" si="2"/>
        <v>0</v>
      </c>
      <c r="AM127" s="46">
        <f t="shared" si="3"/>
        <v>0</v>
      </c>
      <c r="AN127" s="46">
        <f>AM127+Juillet!AN127</f>
        <v>0</v>
      </c>
    </row>
    <row r="128" spans="1:40" x14ac:dyDescent="0.2">
      <c r="A128" s="169"/>
      <c r="B128" s="159"/>
      <c r="C128" s="93" t="s">
        <v>10</v>
      </c>
      <c r="D128" s="9">
        <f>Juillet!AL128+Juillet!D128</f>
        <v>0</v>
      </c>
      <c r="E128" s="32">
        <f>Juillet!E128-Juillet!AL128</f>
        <v>0</v>
      </c>
      <c r="F128" s="162"/>
      <c r="G128" s="90"/>
      <c r="H128" s="13"/>
      <c r="I128" s="13"/>
      <c r="J128" s="13"/>
      <c r="K128" s="13"/>
      <c r="L128" s="56"/>
      <c r="M128" s="56"/>
      <c r="N128" s="13"/>
      <c r="O128" s="13"/>
      <c r="P128" s="13"/>
      <c r="Q128" s="13"/>
      <c r="R128" s="13"/>
      <c r="S128" s="56"/>
      <c r="T128" s="56"/>
      <c r="U128" s="66"/>
      <c r="V128" s="13"/>
      <c r="W128" s="13"/>
      <c r="X128" s="13"/>
      <c r="Y128" s="13"/>
      <c r="Z128" s="56"/>
      <c r="AA128" s="56"/>
      <c r="AB128" s="13"/>
      <c r="AC128" s="13"/>
      <c r="AD128" s="13"/>
      <c r="AE128" s="13"/>
      <c r="AF128" s="13"/>
      <c r="AG128" s="56"/>
      <c r="AH128" s="56"/>
      <c r="AI128" s="13"/>
      <c r="AJ128" s="13"/>
      <c r="AK128" s="13"/>
      <c r="AL128" s="113">
        <f t="shared" si="2"/>
        <v>0</v>
      </c>
      <c r="AM128" s="43">
        <f t="shared" si="3"/>
        <v>0</v>
      </c>
      <c r="AN128" s="43">
        <f>AM128+Juillet!AN128</f>
        <v>0</v>
      </c>
    </row>
    <row r="129" spans="1:40" x14ac:dyDescent="0.2">
      <c r="A129" s="169"/>
      <c r="B129" s="159"/>
      <c r="C129" s="93" t="s">
        <v>13</v>
      </c>
      <c r="D129" s="9">
        <f>Juillet!AL129+Juillet!D129</f>
        <v>0</v>
      </c>
      <c r="E129" s="32">
        <f>Juillet!E129-Juillet!AL129</f>
        <v>0</v>
      </c>
      <c r="F129" s="162"/>
      <c r="G129" s="90"/>
      <c r="H129" s="13"/>
      <c r="I129" s="13"/>
      <c r="J129" s="13"/>
      <c r="K129" s="13"/>
      <c r="L129" s="56"/>
      <c r="M129" s="56"/>
      <c r="N129" s="13"/>
      <c r="O129" s="13"/>
      <c r="P129" s="13"/>
      <c r="Q129" s="13"/>
      <c r="R129" s="13"/>
      <c r="S129" s="56"/>
      <c r="T129" s="56"/>
      <c r="U129" s="66"/>
      <c r="V129" s="13"/>
      <c r="W129" s="13"/>
      <c r="X129" s="13"/>
      <c r="Y129" s="13"/>
      <c r="Z129" s="56"/>
      <c r="AA129" s="56"/>
      <c r="AB129" s="13"/>
      <c r="AC129" s="13"/>
      <c r="AD129" s="13"/>
      <c r="AE129" s="13"/>
      <c r="AF129" s="13"/>
      <c r="AG129" s="56"/>
      <c r="AH129" s="56"/>
      <c r="AI129" s="13"/>
      <c r="AJ129" s="13"/>
      <c r="AK129" s="13"/>
      <c r="AL129" s="113">
        <f t="shared" si="2"/>
        <v>0</v>
      </c>
      <c r="AM129" s="43">
        <f t="shared" si="3"/>
        <v>0</v>
      </c>
      <c r="AN129" s="43">
        <f>AM129+Juillet!AN129</f>
        <v>0</v>
      </c>
    </row>
    <row r="130" spans="1:40" ht="13.5" thickBot="1" x14ac:dyDescent="0.25">
      <c r="A130" s="170"/>
      <c r="B130" s="160"/>
      <c r="C130" s="94" t="s">
        <v>11</v>
      </c>
      <c r="D130" s="24">
        <f>Juillet!AL130+Juillet!D130</f>
        <v>0</v>
      </c>
      <c r="E130" s="78">
        <f>Juillet!E130-Juillet!AL130</f>
        <v>0</v>
      </c>
      <c r="F130" s="163"/>
      <c r="G130" s="91"/>
      <c r="H130" s="20"/>
      <c r="I130" s="20"/>
      <c r="J130" s="20"/>
      <c r="K130" s="20"/>
      <c r="L130" s="57"/>
      <c r="M130" s="57"/>
      <c r="N130" s="20"/>
      <c r="O130" s="20"/>
      <c r="P130" s="20"/>
      <c r="Q130" s="20"/>
      <c r="R130" s="20"/>
      <c r="S130" s="57"/>
      <c r="T130" s="57"/>
      <c r="U130" s="67"/>
      <c r="V130" s="20"/>
      <c r="W130" s="20"/>
      <c r="X130" s="20"/>
      <c r="Y130" s="20"/>
      <c r="Z130" s="57"/>
      <c r="AA130" s="57"/>
      <c r="AB130" s="20"/>
      <c r="AC130" s="20"/>
      <c r="AD130" s="20"/>
      <c r="AE130" s="20"/>
      <c r="AF130" s="20"/>
      <c r="AG130" s="57"/>
      <c r="AH130" s="57"/>
      <c r="AI130" s="20"/>
      <c r="AJ130" s="20"/>
      <c r="AK130" s="20"/>
      <c r="AL130" s="114">
        <f t="shared" si="2"/>
        <v>0</v>
      </c>
      <c r="AM130" s="44">
        <f t="shared" si="3"/>
        <v>0</v>
      </c>
      <c r="AN130" s="44">
        <f>AM130+Juillet!AN130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Juillet!AL131+Juillet!D131</f>
        <v>0</v>
      </c>
      <c r="E131" s="70">
        <f>Juillet!E131-Juillet!AL131</f>
        <v>0</v>
      </c>
      <c r="F131" s="164" t="s">
        <v>38</v>
      </c>
      <c r="G131" s="88"/>
      <c r="H131" s="19"/>
      <c r="I131" s="19"/>
      <c r="J131" s="19"/>
      <c r="K131" s="19"/>
      <c r="L131" s="54"/>
      <c r="M131" s="54"/>
      <c r="N131" s="19"/>
      <c r="O131" s="19"/>
      <c r="P131" s="19"/>
      <c r="Q131" s="19"/>
      <c r="R131" s="19"/>
      <c r="S131" s="54"/>
      <c r="T131" s="54"/>
      <c r="U131" s="64"/>
      <c r="V131" s="19"/>
      <c r="W131" s="19"/>
      <c r="X131" s="19"/>
      <c r="Y131" s="19"/>
      <c r="Z131" s="54"/>
      <c r="AA131" s="54"/>
      <c r="AB131" s="19"/>
      <c r="AC131" s="19"/>
      <c r="AD131" s="19"/>
      <c r="AE131" s="19"/>
      <c r="AF131" s="19"/>
      <c r="AG131" s="54"/>
      <c r="AH131" s="54"/>
      <c r="AI131" s="19"/>
      <c r="AJ131" s="19"/>
      <c r="AK131" s="19"/>
      <c r="AL131" s="112">
        <f t="shared" ref="AL131:AL194" si="4">SUM(G131:AK131)</f>
        <v>0</v>
      </c>
      <c r="AM131" s="46">
        <f t="shared" si="3"/>
        <v>0</v>
      </c>
      <c r="AN131" s="46">
        <f>AM131+Juillet!AN131</f>
        <v>0</v>
      </c>
    </row>
    <row r="132" spans="1:40" x14ac:dyDescent="0.2">
      <c r="A132" s="156"/>
      <c r="B132" s="159"/>
      <c r="C132" s="93" t="s">
        <v>10</v>
      </c>
      <c r="D132" s="9">
        <f>Juillet!AL132+Juillet!D132</f>
        <v>0</v>
      </c>
      <c r="E132" s="32">
        <f>Juillet!E132-Juillet!AL132</f>
        <v>0</v>
      </c>
      <c r="F132" s="162"/>
      <c r="G132" s="90"/>
      <c r="H132" s="13"/>
      <c r="I132" s="13"/>
      <c r="J132" s="13"/>
      <c r="K132" s="13"/>
      <c r="L132" s="56"/>
      <c r="M132" s="56"/>
      <c r="N132" s="13"/>
      <c r="O132" s="13"/>
      <c r="P132" s="13"/>
      <c r="Q132" s="13"/>
      <c r="R132" s="13"/>
      <c r="S132" s="56"/>
      <c r="T132" s="56"/>
      <c r="U132" s="66"/>
      <c r="V132" s="13"/>
      <c r="W132" s="13"/>
      <c r="X132" s="13"/>
      <c r="Y132" s="13"/>
      <c r="Z132" s="56"/>
      <c r="AA132" s="56"/>
      <c r="AB132" s="13"/>
      <c r="AC132" s="13"/>
      <c r="AD132" s="13"/>
      <c r="AE132" s="13"/>
      <c r="AF132" s="13"/>
      <c r="AG132" s="56"/>
      <c r="AH132" s="56"/>
      <c r="AI132" s="13"/>
      <c r="AJ132" s="13"/>
      <c r="AK132" s="13"/>
      <c r="AL132" s="113">
        <f t="shared" si="4"/>
        <v>0</v>
      </c>
      <c r="AM132" s="43">
        <f t="shared" ref="AM132:AM195" si="5">L132+S132+Z132+AG132</f>
        <v>0</v>
      </c>
      <c r="AN132" s="43">
        <f>AM132+Juillet!AN132</f>
        <v>0</v>
      </c>
    </row>
    <row r="133" spans="1:40" x14ac:dyDescent="0.2">
      <c r="A133" s="156"/>
      <c r="B133" s="159"/>
      <c r="C133" s="93" t="s">
        <v>13</v>
      </c>
      <c r="D133" s="9">
        <f>Juillet!AL133+Juillet!D133</f>
        <v>0</v>
      </c>
      <c r="E133" s="32">
        <f>Juillet!E133-Juillet!AL133</f>
        <v>0</v>
      </c>
      <c r="F133" s="162"/>
      <c r="G133" s="90"/>
      <c r="H133" s="13"/>
      <c r="I133" s="13"/>
      <c r="J133" s="13"/>
      <c r="K133" s="13"/>
      <c r="L133" s="56"/>
      <c r="M133" s="56"/>
      <c r="N133" s="13"/>
      <c r="O133" s="13"/>
      <c r="P133" s="13"/>
      <c r="Q133" s="13"/>
      <c r="R133" s="13"/>
      <c r="S133" s="56"/>
      <c r="T133" s="56"/>
      <c r="U133" s="66"/>
      <c r="V133" s="13"/>
      <c r="W133" s="13"/>
      <c r="X133" s="13"/>
      <c r="Y133" s="13"/>
      <c r="Z133" s="56"/>
      <c r="AA133" s="56"/>
      <c r="AB133" s="13"/>
      <c r="AC133" s="13"/>
      <c r="AD133" s="13"/>
      <c r="AE133" s="13"/>
      <c r="AF133" s="13"/>
      <c r="AG133" s="56"/>
      <c r="AH133" s="56"/>
      <c r="AI133" s="13"/>
      <c r="AJ133" s="13"/>
      <c r="AK133" s="13"/>
      <c r="AL133" s="113">
        <f t="shared" si="4"/>
        <v>0</v>
      </c>
      <c r="AM133" s="43">
        <f t="shared" si="5"/>
        <v>0</v>
      </c>
      <c r="AN133" s="43">
        <f>AM133+Juillet!AN133</f>
        <v>0</v>
      </c>
    </row>
    <row r="134" spans="1:40" ht="13.5" thickBot="1" x14ac:dyDescent="0.25">
      <c r="A134" s="157"/>
      <c r="B134" s="160"/>
      <c r="C134" s="94" t="s">
        <v>11</v>
      </c>
      <c r="D134" s="24">
        <f>Juillet!AL134+Juillet!D134</f>
        <v>0</v>
      </c>
      <c r="E134" s="78">
        <f>Juillet!E134-Juillet!AL134</f>
        <v>0</v>
      </c>
      <c r="F134" s="163"/>
      <c r="G134" s="91"/>
      <c r="H134" s="20"/>
      <c r="I134" s="20"/>
      <c r="J134" s="20"/>
      <c r="K134" s="20"/>
      <c r="L134" s="57"/>
      <c r="M134" s="57"/>
      <c r="N134" s="20"/>
      <c r="O134" s="20"/>
      <c r="P134" s="20"/>
      <c r="Q134" s="20"/>
      <c r="R134" s="20"/>
      <c r="S134" s="57"/>
      <c r="T134" s="57"/>
      <c r="U134" s="67"/>
      <c r="V134" s="20"/>
      <c r="W134" s="20"/>
      <c r="X134" s="20"/>
      <c r="Y134" s="20"/>
      <c r="Z134" s="57"/>
      <c r="AA134" s="57"/>
      <c r="AB134" s="20"/>
      <c r="AC134" s="20"/>
      <c r="AD134" s="20"/>
      <c r="AE134" s="20"/>
      <c r="AF134" s="20"/>
      <c r="AG134" s="57"/>
      <c r="AH134" s="57"/>
      <c r="AI134" s="20"/>
      <c r="AJ134" s="20"/>
      <c r="AK134" s="20"/>
      <c r="AL134" s="114">
        <f t="shared" si="4"/>
        <v>0</v>
      </c>
      <c r="AM134" s="44">
        <f t="shared" si="5"/>
        <v>0</v>
      </c>
      <c r="AN134" s="44">
        <f>AM134+Juillet!AN134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Juillet!AL135+Juillet!D135</f>
        <v>0</v>
      </c>
      <c r="E135" s="70">
        <f>Juillet!E135-Juillet!AL135</f>
        <v>0</v>
      </c>
      <c r="F135" s="164" t="s">
        <v>38</v>
      </c>
      <c r="G135" s="88"/>
      <c r="H135" s="19"/>
      <c r="I135" s="19"/>
      <c r="J135" s="19"/>
      <c r="K135" s="19"/>
      <c r="L135" s="54"/>
      <c r="M135" s="54"/>
      <c r="N135" s="19"/>
      <c r="O135" s="19"/>
      <c r="P135" s="19"/>
      <c r="Q135" s="19"/>
      <c r="R135" s="19"/>
      <c r="S135" s="54"/>
      <c r="T135" s="54"/>
      <c r="U135" s="64"/>
      <c r="V135" s="19"/>
      <c r="W135" s="19"/>
      <c r="X135" s="19"/>
      <c r="Y135" s="19"/>
      <c r="Z135" s="54"/>
      <c r="AA135" s="54"/>
      <c r="AB135" s="19"/>
      <c r="AC135" s="19"/>
      <c r="AD135" s="19"/>
      <c r="AE135" s="19"/>
      <c r="AF135" s="19"/>
      <c r="AG135" s="54"/>
      <c r="AH135" s="54"/>
      <c r="AI135" s="19"/>
      <c r="AJ135" s="19"/>
      <c r="AK135" s="19"/>
      <c r="AL135" s="112">
        <f t="shared" si="4"/>
        <v>0</v>
      </c>
      <c r="AM135" s="46">
        <f t="shared" si="5"/>
        <v>0</v>
      </c>
      <c r="AN135" s="46">
        <f>AM135+Juillet!AN135</f>
        <v>0</v>
      </c>
    </row>
    <row r="136" spans="1:40" x14ac:dyDescent="0.2">
      <c r="A136" s="156"/>
      <c r="B136" s="159"/>
      <c r="C136" s="93" t="s">
        <v>10</v>
      </c>
      <c r="D136" s="9">
        <f>Juillet!AL136+Juillet!D136</f>
        <v>0</v>
      </c>
      <c r="E136" s="32">
        <f>Juillet!E136-Juillet!AL136</f>
        <v>0</v>
      </c>
      <c r="F136" s="162"/>
      <c r="G136" s="90"/>
      <c r="H136" s="13"/>
      <c r="I136" s="13"/>
      <c r="J136" s="13"/>
      <c r="K136" s="13"/>
      <c r="L136" s="56"/>
      <c r="M136" s="56"/>
      <c r="N136" s="13"/>
      <c r="O136" s="13"/>
      <c r="P136" s="13"/>
      <c r="Q136" s="13"/>
      <c r="R136" s="13"/>
      <c r="S136" s="56"/>
      <c r="T136" s="56"/>
      <c r="U136" s="66"/>
      <c r="V136" s="13"/>
      <c r="W136" s="13"/>
      <c r="X136" s="13"/>
      <c r="Y136" s="13"/>
      <c r="Z136" s="56"/>
      <c r="AA136" s="56"/>
      <c r="AB136" s="13"/>
      <c r="AC136" s="13"/>
      <c r="AD136" s="13"/>
      <c r="AE136" s="13"/>
      <c r="AF136" s="13"/>
      <c r="AG136" s="56"/>
      <c r="AH136" s="56"/>
      <c r="AI136" s="13"/>
      <c r="AJ136" s="13"/>
      <c r="AK136" s="13"/>
      <c r="AL136" s="113">
        <f t="shared" si="4"/>
        <v>0</v>
      </c>
      <c r="AM136" s="43">
        <f t="shared" si="5"/>
        <v>0</v>
      </c>
      <c r="AN136" s="43">
        <f>AM136+Juillet!AN136</f>
        <v>0</v>
      </c>
    </row>
    <row r="137" spans="1:40" x14ac:dyDescent="0.2">
      <c r="A137" s="156"/>
      <c r="B137" s="159"/>
      <c r="C137" s="93" t="s">
        <v>13</v>
      </c>
      <c r="D137" s="9">
        <f>Juillet!AL137+Juillet!D137</f>
        <v>0</v>
      </c>
      <c r="E137" s="32">
        <f>Juillet!E137-Juillet!AL137</f>
        <v>0</v>
      </c>
      <c r="F137" s="162"/>
      <c r="G137" s="90"/>
      <c r="H137" s="13"/>
      <c r="I137" s="13"/>
      <c r="J137" s="13"/>
      <c r="K137" s="13"/>
      <c r="L137" s="56"/>
      <c r="M137" s="56"/>
      <c r="N137" s="13"/>
      <c r="O137" s="13"/>
      <c r="P137" s="13"/>
      <c r="Q137" s="13"/>
      <c r="R137" s="13"/>
      <c r="S137" s="56"/>
      <c r="T137" s="56"/>
      <c r="U137" s="66"/>
      <c r="V137" s="13"/>
      <c r="W137" s="13"/>
      <c r="X137" s="13"/>
      <c r="Y137" s="13"/>
      <c r="Z137" s="56"/>
      <c r="AA137" s="56"/>
      <c r="AB137" s="13"/>
      <c r="AC137" s="13"/>
      <c r="AD137" s="13"/>
      <c r="AE137" s="13"/>
      <c r="AF137" s="13"/>
      <c r="AG137" s="56"/>
      <c r="AH137" s="56"/>
      <c r="AI137" s="13"/>
      <c r="AJ137" s="13"/>
      <c r="AK137" s="13"/>
      <c r="AL137" s="113">
        <f t="shared" si="4"/>
        <v>0</v>
      </c>
      <c r="AM137" s="43">
        <f t="shared" si="5"/>
        <v>0</v>
      </c>
      <c r="AN137" s="43">
        <f>AM137+Juillet!AN137</f>
        <v>0</v>
      </c>
    </row>
    <row r="138" spans="1:40" ht="13.5" thickBot="1" x14ac:dyDescent="0.25">
      <c r="A138" s="157"/>
      <c r="B138" s="160"/>
      <c r="C138" s="94" t="s">
        <v>11</v>
      </c>
      <c r="D138" s="24">
        <f>Juillet!AL138+Juillet!D138</f>
        <v>0</v>
      </c>
      <c r="E138" s="78">
        <f>Juillet!E138-Juillet!AL138</f>
        <v>0</v>
      </c>
      <c r="F138" s="163"/>
      <c r="G138" s="91"/>
      <c r="H138" s="20"/>
      <c r="I138" s="20"/>
      <c r="J138" s="20"/>
      <c r="K138" s="20"/>
      <c r="L138" s="57"/>
      <c r="M138" s="57"/>
      <c r="N138" s="20"/>
      <c r="O138" s="20"/>
      <c r="P138" s="20"/>
      <c r="Q138" s="20"/>
      <c r="R138" s="20"/>
      <c r="S138" s="57"/>
      <c r="T138" s="57"/>
      <c r="U138" s="67"/>
      <c r="V138" s="20"/>
      <c r="W138" s="20"/>
      <c r="X138" s="20"/>
      <c r="Y138" s="20"/>
      <c r="Z138" s="57"/>
      <c r="AA138" s="57"/>
      <c r="AB138" s="20"/>
      <c r="AC138" s="20"/>
      <c r="AD138" s="20"/>
      <c r="AE138" s="20"/>
      <c r="AF138" s="20"/>
      <c r="AG138" s="57"/>
      <c r="AH138" s="57"/>
      <c r="AI138" s="20"/>
      <c r="AJ138" s="20"/>
      <c r="AK138" s="20"/>
      <c r="AL138" s="114">
        <f t="shared" si="4"/>
        <v>0</v>
      </c>
      <c r="AM138" s="44">
        <f t="shared" si="5"/>
        <v>0</v>
      </c>
      <c r="AN138" s="44">
        <f>AM138+Juillet!AN138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Juillet!AL139+Juillet!D139</f>
        <v>0</v>
      </c>
      <c r="E139" s="70">
        <f>Juillet!E139-Juillet!AL139</f>
        <v>0</v>
      </c>
      <c r="F139" s="164" t="s">
        <v>8</v>
      </c>
      <c r="G139" s="88"/>
      <c r="H139" s="19"/>
      <c r="I139" s="19"/>
      <c r="J139" s="19"/>
      <c r="K139" s="19"/>
      <c r="L139" s="54"/>
      <c r="M139" s="54"/>
      <c r="N139" s="19"/>
      <c r="O139" s="19"/>
      <c r="P139" s="19"/>
      <c r="Q139" s="19"/>
      <c r="R139" s="19"/>
      <c r="S139" s="54"/>
      <c r="T139" s="54"/>
      <c r="U139" s="64"/>
      <c r="V139" s="19"/>
      <c r="W139" s="19"/>
      <c r="X139" s="19"/>
      <c r="Y139" s="19"/>
      <c r="Z139" s="54"/>
      <c r="AA139" s="54"/>
      <c r="AB139" s="19"/>
      <c r="AC139" s="19"/>
      <c r="AD139" s="19"/>
      <c r="AE139" s="19"/>
      <c r="AF139" s="19"/>
      <c r="AG139" s="54"/>
      <c r="AH139" s="54"/>
      <c r="AI139" s="19"/>
      <c r="AJ139" s="19"/>
      <c r="AK139" s="19"/>
      <c r="AL139" s="112">
        <f t="shared" si="4"/>
        <v>0</v>
      </c>
      <c r="AM139" s="46">
        <f t="shared" si="5"/>
        <v>0</v>
      </c>
      <c r="AN139" s="46">
        <f>AM139+Juillet!AN139</f>
        <v>0</v>
      </c>
    </row>
    <row r="140" spans="1:40" x14ac:dyDescent="0.2">
      <c r="A140" s="169"/>
      <c r="B140" s="159"/>
      <c r="C140" s="93" t="s">
        <v>10</v>
      </c>
      <c r="D140" s="9">
        <f>Juillet!AL140+Juillet!D140</f>
        <v>0</v>
      </c>
      <c r="E140" s="32">
        <f>Juillet!E140-Juillet!AL140</f>
        <v>0</v>
      </c>
      <c r="F140" s="162"/>
      <c r="G140" s="90"/>
      <c r="H140" s="13"/>
      <c r="I140" s="13"/>
      <c r="J140" s="13"/>
      <c r="K140" s="13"/>
      <c r="L140" s="56"/>
      <c r="M140" s="56"/>
      <c r="N140" s="13"/>
      <c r="O140" s="13"/>
      <c r="P140" s="13"/>
      <c r="Q140" s="13"/>
      <c r="R140" s="13"/>
      <c r="S140" s="56"/>
      <c r="T140" s="56"/>
      <c r="U140" s="66"/>
      <c r="V140" s="13"/>
      <c r="W140" s="13"/>
      <c r="X140" s="13"/>
      <c r="Y140" s="13"/>
      <c r="Z140" s="56"/>
      <c r="AA140" s="56"/>
      <c r="AB140" s="13"/>
      <c r="AC140" s="13"/>
      <c r="AD140" s="13"/>
      <c r="AE140" s="13"/>
      <c r="AF140" s="13"/>
      <c r="AG140" s="56"/>
      <c r="AH140" s="56"/>
      <c r="AI140" s="13"/>
      <c r="AJ140" s="13"/>
      <c r="AK140" s="13"/>
      <c r="AL140" s="113">
        <f t="shared" si="4"/>
        <v>0</v>
      </c>
      <c r="AM140" s="43">
        <f t="shared" si="5"/>
        <v>0</v>
      </c>
      <c r="AN140" s="43">
        <f>AM140+Juillet!AN140</f>
        <v>0</v>
      </c>
    </row>
    <row r="141" spans="1:40" x14ac:dyDescent="0.2">
      <c r="A141" s="169"/>
      <c r="B141" s="159"/>
      <c r="C141" s="93" t="s">
        <v>13</v>
      </c>
      <c r="D141" s="9">
        <f>Juillet!AL141+Juillet!D141</f>
        <v>0</v>
      </c>
      <c r="E141" s="32">
        <f>Juillet!E141-Juillet!AL141</f>
        <v>0</v>
      </c>
      <c r="F141" s="162"/>
      <c r="G141" s="90"/>
      <c r="H141" s="13"/>
      <c r="I141" s="13"/>
      <c r="J141" s="13"/>
      <c r="K141" s="13"/>
      <c r="L141" s="56"/>
      <c r="M141" s="56"/>
      <c r="N141" s="13"/>
      <c r="O141" s="13"/>
      <c r="P141" s="13"/>
      <c r="Q141" s="13"/>
      <c r="R141" s="13"/>
      <c r="S141" s="56"/>
      <c r="T141" s="56"/>
      <c r="U141" s="66"/>
      <c r="V141" s="13"/>
      <c r="W141" s="13"/>
      <c r="X141" s="13"/>
      <c r="Y141" s="13"/>
      <c r="Z141" s="56"/>
      <c r="AA141" s="56"/>
      <c r="AB141" s="13"/>
      <c r="AC141" s="13"/>
      <c r="AD141" s="13"/>
      <c r="AE141" s="13"/>
      <c r="AF141" s="13"/>
      <c r="AG141" s="56"/>
      <c r="AH141" s="56"/>
      <c r="AI141" s="13"/>
      <c r="AJ141" s="13"/>
      <c r="AK141" s="13"/>
      <c r="AL141" s="113">
        <f t="shared" si="4"/>
        <v>0</v>
      </c>
      <c r="AM141" s="43">
        <f t="shared" si="5"/>
        <v>0</v>
      </c>
      <c r="AN141" s="43">
        <f>AM141+Juillet!AN141</f>
        <v>0</v>
      </c>
    </row>
    <row r="142" spans="1:40" ht="13.5" thickBot="1" x14ac:dyDescent="0.25">
      <c r="A142" s="170"/>
      <c r="B142" s="160"/>
      <c r="C142" s="94" t="s">
        <v>11</v>
      </c>
      <c r="D142" s="24">
        <f>Juillet!AL142+Juillet!D142</f>
        <v>0</v>
      </c>
      <c r="E142" s="78">
        <f>Juillet!E142-Juillet!AL142</f>
        <v>0</v>
      </c>
      <c r="F142" s="163"/>
      <c r="G142" s="91"/>
      <c r="H142" s="20"/>
      <c r="I142" s="20"/>
      <c r="J142" s="20"/>
      <c r="K142" s="20"/>
      <c r="L142" s="57"/>
      <c r="M142" s="57"/>
      <c r="N142" s="20"/>
      <c r="O142" s="20"/>
      <c r="P142" s="20"/>
      <c r="Q142" s="20"/>
      <c r="R142" s="20"/>
      <c r="S142" s="57"/>
      <c r="T142" s="57"/>
      <c r="U142" s="67"/>
      <c r="V142" s="20"/>
      <c r="W142" s="20"/>
      <c r="X142" s="20"/>
      <c r="Y142" s="20"/>
      <c r="Z142" s="57"/>
      <c r="AA142" s="57"/>
      <c r="AB142" s="20"/>
      <c r="AC142" s="20"/>
      <c r="AD142" s="20"/>
      <c r="AE142" s="20"/>
      <c r="AF142" s="20"/>
      <c r="AG142" s="57"/>
      <c r="AH142" s="57"/>
      <c r="AI142" s="20"/>
      <c r="AJ142" s="20"/>
      <c r="AK142" s="20"/>
      <c r="AL142" s="114">
        <f t="shared" si="4"/>
        <v>0</v>
      </c>
      <c r="AM142" s="44">
        <f t="shared" si="5"/>
        <v>0</v>
      </c>
      <c r="AN142" s="44">
        <f>AM142+Juillet!AN142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Juillet!AL143+Juillet!D143</f>
        <v>0</v>
      </c>
      <c r="E143" s="70">
        <f>Juillet!E143-Juillet!AL143</f>
        <v>0</v>
      </c>
      <c r="F143" s="164" t="s">
        <v>38</v>
      </c>
      <c r="G143" s="88"/>
      <c r="H143" s="19"/>
      <c r="I143" s="19"/>
      <c r="J143" s="19"/>
      <c r="K143" s="19"/>
      <c r="L143" s="54"/>
      <c r="M143" s="54"/>
      <c r="N143" s="19"/>
      <c r="O143" s="19"/>
      <c r="P143" s="19"/>
      <c r="Q143" s="19"/>
      <c r="R143" s="19"/>
      <c r="S143" s="54"/>
      <c r="T143" s="54"/>
      <c r="U143" s="64"/>
      <c r="V143" s="19"/>
      <c r="W143" s="19"/>
      <c r="X143" s="19"/>
      <c r="Y143" s="19"/>
      <c r="Z143" s="54"/>
      <c r="AA143" s="54"/>
      <c r="AB143" s="19"/>
      <c r="AC143" s="19"/>
      <c r="AD143" s="19"/>
      <c r="AE143" s="19"/>
      <c r="AF143" s="19"/>
      <c r="AG143" s="54"/>
      <c r="AH143" s="54"/>
      <c r="AI143" s="19"/>
      <c r="AJ143" s="19"/>
      <c r="AK143" s="19"/>
      <c r="AL143" s="112">
        <f t="shared" si="4"/>
        <v>0</v>
      </c>
      <c r="AM143" s="46">
        <f t="shared" si="5"/>
        <v>0</v>
      </c>
      <c r="AN143" s="46">
        <f>AM143+Juillet!AN143</f>
        <v>0</v>
      </c>
    </row>
    <row r="144" spans="1:40" x14ac:dyDescent="0.2">
      <c r="A144" s="169"/>
      <c r="B144" s="159"/>
      <c r="C144" s="93" t="s">
        <v>10</v>
      </c>
      <c r="D144" s="9">
        <f>Juillet!AL144+Juillet!D144</f>
        <v>0</v>
      </c>
      <c r="E144" s="32">
        <f>Juillet!E144-Juillet!AL144</f>
        <v>0</v>
      </c>
      <c r="F144" s="162"/>
      <c r="G144" s="90"/>
      <c r="H144" s="13"/>
      <c r="I144" s="13"/>
      <c r="J144" s="13"/>
      <c r="K144" s="13"/>
      <c r="L144" s="56"/>
      <c r="M144" s="56"/>
      <c r="N144" s="13"/>
      <c r="O144" s="13"/>
      <c r="P144" s="13"/>
      <c r="Q144" s="13"/>
      <c r="R144" s="13"/>
      <c r="S144" s="56"/>
      <c r="T144" s="56"/>
      <c r="U144" s="66"/>
      <c r="V144" s="13"/>
      <c r="W144" s="13"/>
      <c r="X144" s="13"/>
      <c r="Y144" s="13"/>
      <c r="Z144" s="56"/>
      <c r="AA144" s="56"/>
      <c r="AB144" s="13"/>
      <c r="AC144" s="13"/>
      <c r="AD144" s="13"/>
      <c r="AE144" s="13"/>
      <c r="AF144" s="13"/>
      <c r="AG144" s="56"/>
      <c r="AH144" s="56"/>
      <c r="AI144" s="13"/>
      <c r="AJ144" s="13"/>
      <c r="AK144" s="13"/>
      <c r="AL144" s="113">
        <f t="shared" si="4"/>
        <v>0</v>
      </c>
      <c r="AM144" s="43">
        <f t="shared" si="5"/>
        <v>0</v>
      </c>
      <c r="AN144" s="43">
        <f>AM144+Juillet!AN144</f>
        <v>0</v>
      </c>
    </row>
    <row r="145" spans="1:40" x14ac:dyDescent="0.2">
      <c r="A145" s="169"/>
      <c r="B145" s="159"/>
      <c r="C145" s="93" t="s">
        <v>13</v>
      </c>
      <c r="D145" s="9">
        <f>Juillet!AL145+Juillet!D145</f>
        <v>0</v>
      </c>
      <c r="E145" s="32">
        <f>Juillet!E145-Juillet!AL145</f>
        <v>0</v>
      </c>
      <c r="F145" s="162"/>
      <c r="G145" s="90"/>
      <c r="H145" s="13"/>
      <c r="I145" s="13"/>
      <c r="J145" s="13"/>
      <c r="K145" s="13"/>
      <c r="L145" s="56"/>
      <c r="M145" s="56"/>
      <c r="N145" s="13"/>
      <c r="O145" s="13"/>
      <c r="P145" s="13"/>
      <c r="Q145" s="13"/>
      <c r="R145" s="13"/>
      <c r="S145" s="56"/>
      <c r="T145" s="56"/>
      <c r="U145" s="66"/>
      <c r="V145" s="13"/>
      <c r="W145" s="13"/>
      <c r="X145" s="13"/>
      <c r="Y145" s="13"/>
      <c r="Z145" s="56"/>
      <c r="AA145" s="56"/>
      <c r="AB145" s="13"/>
      <c r="AC145" s="13"/>
      <c r="AD145" s="13"/>
      <c r="AE145" s="13"/>
      <c r="AF145" s="13"/>
      <c r="AG145" s="56"/>
      <c r="AH145" s="56"/>
      <c r="AI145" s="13"/>
      <c r="AJ145" s="13"/>
      <c r="AK145" s="13"/>
      <c r="AL145" s="113">
        <f t="shared" si="4"/>
        <v>0</v>
      </c>
      <c r="AM145" s="43">
        <f t="shared" si="5"/>
        <v>0</v>
      </c>
      <c r="AN145" s="43">
        <f>AM145+Juillet!AN145</f>
        <v>0</v>
      </c>
    </row>
    <row r="146" spans="1:40" ht="13.5" thickBot="1" x14ac:dyDescent="0.25">
      <c r="A146" s="170"/>
      <c r="B146" s="160"/>
      <c r="C146" s="94" t="s">
        <v>11</v>
      </c>
      <c r="D146" s="24">
        <f>Juillet!AL146+Juillet!D146</f>
        <v>0</v>
      </c>
      <c r="E146" s="78">
        <f>Juillet!E146-Juillet!AL146</f>
        <v>0</v>
      </c>
      <c r="F146" s="163"/>
      <c r="G146" s="91"/>
      <c r="H146" s="20"/>
      <c r="I146" s="20"/>
      <c r="J146" s="20"/>
      <c r="K146" s="20"/>
      <c r="L146" s="57"/>
      <c r="M146" s="57"/>
      <c r="N146" s="20"/>
      <c r="O146" s="20"/>
      <c r="P146" s="20"/>
      <c r="Q146" s="20"/>
      <c r="R146" s="20"/>
      <c r="S146" s="57"/>
      <c r="T146" s="57"/>
      <c r="U146" s="67"/>
      <c r="V146" s="20"/>
      <c r="W146" s="20"/>
      <c r="X146" s="20"/>
      <c r="Y146" s="20"/>
      <c r="Z146" s="57"/>
      <c r="AA146" s="57"/>
      <c r="AB146" s="20"/>
      <c r="AC146" s="20"/>
      <c r="AD146" s="20"/>
      <c r="AE146" s="20"/>
      <c r="AF146" s="20"/>
      <c r="AG146" s="57"/>
      <c r="AH146" s="57"/>
      <c r="AI146" s="20"/>
      <c r="AJ146" s="20"/>
      <c r="AK146" s="20"/>
      <c r="AL146" s="114">
        <f t="shared" si="4"/>
        <v>0</v>
      </c>
      <c r="AM146" s="44">
        <f t="shared" si="5"/>
        <v>0</v>
      </c>
      <c r="AN146" s="44">
        <f>AM146+Juillet!AN146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Juillet!AL147+Juillet!D147</f>
        <v>0</v>
      </c>
      <c r="E147" s="70">
        <f>Juillet!E147-Juillet!AL147</f>
        <v>0</v>
      </c>
      <c r="F147" s="164" t="s">
        <v>38</v>
      </c>
      <c r="G147" s="88"/>
      <c r="H147" s="19"/>
      <c r="I147" s="19"/>
      <c r="J147" s="19"/>
      <c r="K147" s="19"/>
      <c r="L147" s="54"/>
      <c r="M147" s="54"/>
      <c r="N147" s="19"/>
      <c r="O147" s="19"/>
      <c r="P147" s="19"/>
      <c r="Q147" s="19"/>
      <c r="R147" s="19"/>
      <c r="S147" s="54"/>
      <c r="T147" s="54"/>
      <c r="U147" s="64"/>
      <c r="V147" s="19"/>
      <c r="W147" s="19"/>
      <c r="X147" s="19"/>
      <c r="Y147" s="19"/>
      <c r="Z147" s="54"/>
      <c r="AA147" s="54"/>
      <c r="AB147" s="19"/>
      <c r="AC147" s="19"/>
      <c r="AD147" s="19"/>
      <c r="AE147" s="19"/>
      <c r="AF147" s="19"/>
      <c r="AG147" s="54"/>
      <c r="AH147" s="54"/>
      <c r="AI147" s="19"/>
      <c r="AJ147" s="19"/>
      <c r="AK147" s="19"/>
      <c r="AL147" s="112">
        <f t="shared" si="4"/>
        <v>0</v>
      </c>
      <c r="AM147" s="46">
        <f t="shared" si="5"/>
        <v>0</v>
      </c>
      <c r="AN147" s="46">
        <f>AM147+Juillet!AN147</f>
        <v>0</v>
      </c>
    </row>
    <row r="148" spans="1:40" x14ac:dyDescent="0.2">
      <c r="A148" s="169"/>
      <c r="B148" s="159"/>
      <c r="C148" s="93" t="s">
        <v>10</v>
      </c>
      <c r="D148" s="9">
        <f>Juillet!AL148+Juillet!D148</f>
        <v>0</v>
      </c>
      <c r="E148" s="32">
        <f>Juillet!E148-Juillet!AL148</f>
        <v>0</v>
      </c>
      <c r="F148" s="162"/>
      <c r="G148" s="90"/>
      <c r="H148" s="13"/>
      <c r="I148" s="13"/>
      <c r="J148" s="13"/>
      <c r="K148" s="13"/>
      <c r="L148" s="56"/>
      <c r="M148" s="56"/>
      <c r="N148" s="13"/>
      <c r="O148" s="13"/>
      <c r="P148" s="13"/>
      <c r="Q148" s="13"/>
      <c r="R148" s="13"/>
      <c r="S148" s="56"/>
      <c r="T148" s="56"/>
      <c r="U148" s="66"/>
      <c r="V148" s="13"/>
      <c r="W148" s="13"/>
      <c r="X148" s="13"/>
      <c r="Y148" s="13"/>
      <c r="Z148" s="56"/>
      <c r="AA148" s="56"/>
      <c r="AB148" s="13"/>
      <c r="AC148" s="13"/>
      <c r="AD148" s="13"/>
      <c r="AE148" s="13"/>
      <c r="AF148" s="13"/>
      <c r="AG148" s="56"/>
      <c r="AH148" s="56"/>
      <c r="AI148" s="13"/>
      <c r="AJ148" s="13"/>
      <c r="AK148" s="13"/>
      <c r="AL148" s="113">
        <f t="shared" si="4"/>
        <v>0</v>
      </c>
      <c r="AM148" s="43">
        <f t="shared" si="5"/>
        <v>0</v>
      </c>
      <c r="AN148" s="43">
        <f>AM148+Juillet!AN148</f>
        <v>0</v>
      </c>
    </row>
    <row r="149" spans="1:40" x14ac:dyDescent="0.2">
      <c r="A149" s="169"/>
      <c r="B149" s="159"/>
      <c r="C149" s="93" t="s">
        <v>13</v>
      </c>
      <c r="D149" s="9">
        <f>Juillet!AL149+Juillet!D149</f>
        <v>0</v>
      </c>
      <c r="E149" s="32">
        <f>Juillet!E149-Juillet!AL149</f>
        <v>0</v>
      </c>
      <c r="F149" s="162"/>
      <c r="G149" s="90"/>
      <c r="H149" s="13"/>
      <c r="I149" s="13"/>
      <c r="J149" s="13"/>
      <c r="K149" s="13"/>
      <c r="L149" s="56"/>
      <c r="M149" s="56"/>
      <c r="N149" s="13"/>
      <c r="O149" s="13"/>
      <c r="P149" s="13"/>
      <c r="Q149" s="13"/>
      <c r="R149" s="13"/>
      <c r="S149" s="56"/>
      <c r="T149" s="56"/>
      <c r="U149" s="66"/>
      <c r="V149" s="13"/>
      <c r="W149" s="13"/>
      <c r="X149" s="13"/>
      <c r="Y149" s="13"/>
      <c r="Z149" s="56"/>
      <c r="AA149" s="56"/>
      <c r="AB149" s="13"/>
      <c r="AC149" s="13"/>
      <c r="AD149" s="13"/>
      <c r="AE149" s="13"/>
      <c r="AF149" s="13"/>
      <c r="AG149" s="56"/>
      <c r="AH149" s="56"/>
      <c r="AI149" s="13"/>
      <c r="AJ149" s="13"/>
      <c r="AK149" s="13"/>
      <c r="AL149" s="113">
        <f t="shared" si="4"/>
        <v>0</v>
      </c>
      <c r="AM149" s="43">
        <f t="shared" si="5"/>
        <v>0</v>
      </c>
      <c r="AN149" s="43">
        <f>AM149+Juillet!AN149</f>
        <v>0</v>
      </c>
    </row>
    <row r="150" spans="1:40" ht="13.5" thickBot="1" x14ac:dyDescent="0.25">
      <c r="A150" s="170"/>
      <c r="B150" s="160"/>
      <c r="C150" s="94" t="s">
        <v>11</v>
      </c>
      <c r="D150" s="24">
        <f>Juillet!AL150+Juillet!D150</f>
        <v>0</v>
      </c>
      <c r="E150" s="78">
        <f>Juillet!E150-Juillet!AL150</f>
        <v>0</v>
      </c>
      <c r="F150" s="163"/>
      <c r="G150" s="91"/>
      <c r="H150" s="20"/>
      <c r="I150" s="20"/>
      <c r="J150" s="20"/>
      <c r="K150" s="20"/>
      <c r="L150" s="57"/>
      <c r="M150" s="57"/>
      <c r="N150" s="20"/>
      <c r="O150" s="20"/>
      <c r="P150" s="20"/>
      <c r="Q150" s="20"/>
      <c r="R150" s="20"/>
      <c r="S150" s="57"/>
      <c r="T150" s="57"/>
      <c r="U150" s="67"/>
      <c r="V150" s="20"/>
      <c r="W150" s="20"/>
      <c r="X150" s="20"/>
      <c r="Y150" s="20"/>
      <c r="Z150" s="57"/>
      <c r="AA150" s="57"/>
      <c r="AB150" s="20"/>
      <c r="AC150" s="20"/>
      <c r="AD150" s="20"/>
      <c r="AE150" s="20"/>
      <c r="AF150" s="20"/>
      <c r="AG150" s="57"/>
      <c r="AH150" s="57"/>
      <c r="AI150" s="20"/>
      <c r="AJ150" s="20"/>
      <c r="AK150" s="20"/>
      <c r="AL150" s="114">
        <f t="shared" si="4"/>
        <v>0</v>
      </c>
      <c r="AM150" s="44">
        <f t="shared" si="5"/>
        <v>0</v>
      </c>
      <c r="AN150" s="44">
        <f>AM150+Juillet!AN150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Juillet!AL151+Juillet!D151</f>
        <v>0</v>
      </c>
      <c r="E151" s="70">
        <f>Juillet!E151-Juillet!AL151</f>
        <v>0</v>
      </c>
      <c r="F151" s="164" t="s">
        <v>8</v>
      </c>
      <c r="G151" s="88"/>
      <c r="H151" s="19"/>
      <c r="I151" s="19"/>
      <c r="J151" s="19"/>
      <c r="K151" s="19"/>
      <c r="L151" s="54"/>
      <c r="M151" s="54"/>
      <c r="N151" s="19"/>
      <c r="O151" s="19"/>
      <c r="P151" s="19"/>
      <c r="Q151" s="19"/>
      <c r="R151" s="19"/>
      <c r="S151" s="54"/>
      <c r="T151" s="54"/>
      <c r="U151" s="64"/>
      <c r="V151" s="19"/>
      <c r="W151" s="19"/>
      <c r="X151" s="19"/>
      <c r="Y151" s="19"/>
      <c r="Z151" s="54"/>
      <c r="AA151" s="54"/>
      <c r="AB151" s="19"/>
      <c r="AC151" s="19"/>
      <c r="AD151" s="19"/>
      <c r="AE151" s="19"/>
      <c r="AF151" s="19"/>
      <c r="AG151" s="54"/>
      <c r="AH151" s="54"/>
      <c r="AI151" s="19"/>
      <c r="AJ151" s="19"/>
      <c r="AK151" s="19"/>
      <c r="AL151" s="112">
        <f t="shared" si="4"/>
        <v>0</v>
      </c>
      <c r="AM151" s="46">
        <f t="shared" si="5"/>
        <v>0</v>
      </c>
      <c r="AN151" s="46">
        <f>AM151+Juillet!AN151</f>
        <v>0</v>
      </c>
    </row>
    <row r="152" spans="1:40" x14ac:dyDescent="0.2">
      <c r="A152" s="169"/>
      <c r="B152" s="159"/>
      <c r="C152" s="93" t="s">
        <v>10</v>
      </c>
      <c r="D152" s="9">
        <f>Juillet!AL152+Juillet!D152</f>
        <v>0</v>
      </c>
      <c r="E152" s="32">
        <f>Juillet!E152-Juillet!AL152</f>
        <v>0</v>
      </c>
      <c r="F152" s="162"/>
      <c r="G152" s="90"/>
      <c r="H152" s="13"/>
      <c r="I152" s="13"/>
      <c r="J152" s="13"/>
      <c r="K152" s="13"/>
      <c r="L152" s="56"/>
      <c r="M152" s="56"/>
      <c r="N152" s="13"/>
      <c r="O152" s="13"/>
      <c r="P152" s="13"/>
      <c r="Q152" s="13"/>
      <c r="R152" s="13"/>
      <c r="S152" s="56"/>
      <c r="T152" s="56"/>
      <c r="U152" s="66"/>
      <c r="V152" s="13"/>
      <c r="W152" s="13"/>
      <c r="X152" s="13"/>
      <c r="Y152" s="13"/>
      <c r="Z152" s="56"/>
      <c r="AA152" s="56"/>
      <c r="AB152" s="13"/>
      <c r="AC152" s="13"/>
      <c r="AD152" s="13"/>
      <c r="AE152" s="13"/>
      <c r="AF152" s="13"/>
      <c r="AG152" s="56"/>
      <c r="AH152" s="56"/>
      <c r="AI152" s="13"/>
      <c r="AJ152" s="13"/>
      <c r="AK152" s="13"/>
      <c r="AL152" s="113">
        <f t="shared" si="4"/>
        <v>0</v>
      </c>
      <c r="AM152" s="43">
        <f t="shared" si="5"/>
        <v>0</v>
      </c>
      <c r="AN152" s="43">
        <f>AM152+Juillet!AN152</f>
        <v>0</v>
      </c>
    </row>
    <row r="153" spans="1:40" x14ac:dyDescent="0.2">
      <c r="A153" s="169"/>
      <c r="B153" s="159"/>
      <c r="C153" s="93" t="s">
        <v>13</v>
      </c>
      <c r="D153" s="9">
        <f>Juillet!AL153+Juillet!D153</f>
        <v>0</v>
      </c>
      <c r="E153" s="32">
        <f>Juillet!E153-Juillet!AL153</f>
        <v>0</v>
      </c>
      <c r="F153" s="162"/>
      <c r="G153" s="90"/>
      <c r="H153" s="13"/>
      <c r="I153" s="13"/>
      <c r="J153" s="13"/>
      <c r="K153" s="13"/>
      <c r="L153" s="56"/>
      <c r="M153" s="56"/>
      <c r="N153" s="13"/>
      <c r="O153" s="13"/>
      <c r="P153" s="13"/>
      <c r="Q153" s="13"/>
      <c r="R153" s="13"/>
      <c r="S153" s="56"/>
      <c r="T153" s="56"/>
      <c r="U153" s="66"/>
      <c r="V153" s="13"/>
      <c r="W153" s="13"/>
      <c r="X153" s="13"/>
      <c r="Y153" s="13"/>
      <c r="Z153" s="56"/>
      <c r="AA153" s="56"/>
      <c r="AB153" s="13"/>
      <c r="AC153" s="13"/>
      <c r="AD153" s="13"/>
      <c r="AE153" s="13"/>
      <c r="AF153" s="13"/>
      <c r="AG153" s="56"/>
      <c r="AH153" s="56"/>
      <c r="AI153" s="13"/>
      <c r="AJ153" s="13"/>
      <c r="AK153" s="13"/>
      <c r="AL153" s="113">
        <f t="shared" si="4"/>
        <v>0</v>
      </c>
      <c r="AM153" s="43">
        <f t="shared" si="5"/>
        <v>0</v>
      </c>
      <c r="AN153" s="43">
        <f>AM153+Juillet!AN153</f>
        <v>0</v>
      </c>
    </row>
    <row r="154" spans="1:40" ht="13.5" thickBot="1" x14ac:dyDescent="0.25">
      <c r="A154" s="170"/>
      <c r="B154" s="160"/>
      <c r="C154" s="94" t="s">
        <v>11</v>
      </c>
      <c r="D154" s="24">
        <f>Juillet!AL154+Juillet!D154</f>
        <v>0</v>
      </c>
      <c r="E154" s="78">
        <f>Juillet!E154-Juillet!AL154</f>
        <v>0</v>
      </c>
      <c r="F154" s="163"/>
      <c r="G154" s="91"/>
      <c r="H154" s="20"/>
      <c r="I154" s="20"/>
      <c r="J154" s="20"/>
      <c r="K154" s="20"/>
      <c r="L154" s="57"/>
      <c r="M154" s="57"/>
      <c r="N154" s="20"/>
      <c r="O154" s="20"/>
      <c r="P154" s="20"/>
      <c r="Q154" s="20"/>
      <c r="R154" s="20"/>
      <c r="S154" s="57"/>
      <c r="T154" s="57"/>
      <c r="U154" s="67"/>
      <c r="V154" s="20"/>
      <c r="W154" s="20"/>
      <c r="X154" s="20"/>
      <c r="Y154" s="20"/>
      <c r="Z154" s="57"/>
      <c r="AA154" s="57"/>
      <c r="AB154" s="20"/>
      <c r="AC154" s="20"/>
      <c r="AD154" s="20"/>
      <c r="AE154" s="20"/>
      <c r="AF154" s="20"/>
      <c r="AG154" s="57"/>
      <c r="AH154" s="57"/>
      <c r="AI154" s="20"/>
      <c r="AJ154" s="20"/>
      <c r="AK154" s="20"/>
      <c r="AL154" s="114">
        <f t="shared" si="4"/>
        <v>0</v>
      </c>
      <c r="AM154" s="44">
        <f t="shared" si="5"/>
        <v>0</v>
      </c>
      <c r="AN154" s="44">
        <f>AM154+Juillet!AN154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Juillet!AL155+Juillet!D155</f>
        <v>0</v>
      </c>
      <c r="E155" s="70">
        <f>Juillet!E155-Juillet!AL155</f>
        <v>30</v>
      </c>
      <c r="F155" s="164" t="s">
        <v>9</v>
      </c>
      <c r="G155" s="88"/>
      <c r="H155" s="19"/>
      <c r="I155" s="19"/>
      <c r="J155" s="19"/>
      <c r="K155" s="19"/>
      <c r="L155" s="54"/>
      <c r="M155" s="54"/>
      <c r="N155" s="19"/>
      <c r="O155" s="19"/>
      <c r="P155" s="19"/>
      <c r="Q155" s="19"/>
      <c r="R155" s="19"/>
      <c r="S155" s="54"/>
      <c r="T155" s="54"/>
      <c r="U155" s="64"/>
      <c r="V155" s="19"/>
      <c r="W155" s="19"/>
      <c r="X155" s="19"/>
      <c r="Y155" s="19"/>
      <c r="Z155" s="54"/>
      <c r="AA155" s="54"/>
      <c r="AB155" s="19"/>
      <c r="AC155" s="19"/>
      <c r="AD155" s="19"/>
      <c r="AE155" s="19"/>
      <c r="AF155" s="19"/>
      <c r="AG155" s="54"/>
      <c r="AH155" s="54"/>
      <c r="AI155" s="19"/>
      <c r="AJ155" s="19"/>
      <c r="AK155" s="19"/>
      <c r="AL155" s="112">
        <f t="shared" si="4"/>
        <v>0</v>
      </c>
      <c r="AM155" s="46">
        <f t="shared" si="5"/>
        <v>0</v>
      </c>
      <c r="AN155" s="46">
        <f>AM155+Juillet!AN155</f>
        <v>0</v>
      </c>
    </row>
    <row r="156" spans="1:40" x14ac:dyDescent="0.2">
      <c r="A156" s="169"/>
      <c r="B156" s="159"/>
      <c r="C156" s="93" t="s">
        <v>10</v>
      </c>
      <c r="D156" s="9">
        <f>Juillet!AL156+Juillet!D156</f>
        <v>0</v>
      </c>
      <c r="E156" s="32">
        <f>Juillet!E156-Juillet!AL156</f>
        <v>0</v>
      </c>
      <c r="F156" s="162"/>
      <c r="G156" s="90"/>
      <c r="H156" s="13"/>
      <c r="I156" s="13"/>
      <c r="J156" s="13"/>
      <c r="K156" s="13"/>
      <c r="L156" s="56"/>
      <c r="M156" s="56"/>
      <c r="N156" s="13"/>
      <c r="O156" s="13"/>
      <c r="P156" s="13"/>
      <c r="Q156" s="13"/>
      <c r="R156" s="13"/>
      <c r="S156" s="56"/>
      <c r="T156" s="56"/>
      <c r="U156" s="66"/>
      <c r="V156" s="13"/>
      <c r="W156" s="13"/>
      <c r="X156" s="13"/>
      <c r="Y156" s="13"/>
      <c r="Z156" s="56"/>
      <c r="AA156" s="56"/>
      <c r="AB156" s="13"/>
      <c r="AC156" s="13"/>
      <c r="AD156" s="13"/>
      <c r="AE156" s="13"/>
      <c r="AF156" s="13"/>
      <c r="AG156" s="56"/>
      <c r="AH156" s="56"/>
      <c r="AI156" s="13"/>
      <c r="AJ156" s="13"/>
      <c r="AK156" s="13"/>
      <c r="AL156" s="113">
        <f t="shared" si="4"/>
        <v>0</v>
      </c>
      <c r="AM156" s="43">
        <f t="shared" si="5"/>
        <v>0</v>
      </c>
      <c r="AN156" s="43">
        <f>AM156+Juillet!AN156</f>
        <v>0</v>
      </c>
    </row>
    <row r="157" spans="1:40" x14ac:dyDescent="0.2">
      <c r="A157" s="169"/>
      <c r="B157" s="159"/>
      <c r="C157" s="93" t="s">
        <v>13</v>
      </c>
      <c r="D157" s="9">
        <f>Juillet!AL157+Juillet!D157</f>
        <v>0</v>
      </c>
      <c r="E157" s="32">
        <f>Juillet!E157-Juillet!AL157</f>
        <v>0</v>
      </c>
      <c r="F157" s="162"/>
      <c r="G157" s="90"/>
      <c r="H157" s="13"/>
      <c r="I157" s="13"/>
      <c r="J157" s="13"/>
      <c r="K157" s="13"/>
      <c r="L157" s="56"/>
      <c r="M157" s="56"/>
      <c r="N157" s="13"/>
      <c r="O157" s="13"/>
      <c r="P157" s="13"/>
      <c r="Q157" s="13"/>
      <c r="R157" s="13"/>
      <c r="S157" s="56"/>
      <c r="T157" s="56"/>
      <c r="U157" s="66"/>
      <c r="V157" s="13"/>
      <c r="W157" s="13"/>
      <c r="X157" s="13"/>
      <c r="Y157" s="13"/>
      <c r="Z157" s="56"/>
      <c r="AA157" s="56"/>
      <c r="AB157" s="13"/>
      <c r="AC157" s="13"/>
      <c r="AD157" s="13"/>
      <c r="AE157" s="13"/>
      <c r="AF157" s="13"/>
      <c r="AG157" s="56"/>
      <c r="AH157" s="56"/>
      <c r="AI157" s="13"/>
      <c r="AJ157" s="13"/>
      <c r="AK157" s="13"/>
      <c r="AL157" s="113">
        <f t="shared" si="4"/>
        <v>0</v>
      </c>
      <c r="AM157" s="43">
        <f t="shared" si="5"/>
        <v>0</v>
      </c>
      <c r="AN157" s="43">
        <f>AM157+Juillet!AN157</f>
        <v>0</v>
      </c>
    </row>
    <row r="158" spans="1:40" ht="13.5" thickBot="1" x14ac:dyDescent="0.25">
      <c r="A158" s="170"/>
      <c r="B158" s="160"/>
      <c r="C158" s="94" t="s">
        <v>11</v>
      </c>
      <c r="D158" s="24">
        <f>Juillet!AL158+Juillet!D158</f>
        <v>0</v>
      </c>
      <c r="E158" s="78">
        <f>Juillet!E158-Juillet!AL158</f>
        <v>0</v>
      </c>
      <c r="F158" s="163"/>
      <c r="G158" s="91"/>
      <c r="H158" s="20"/>
      <c r="I158" s="20"/>
      <c r="J158" s="20"/>
      <c r="K158" s="20"/>
      <c r="L158" s="57"/>
      <c r="M158" s="57"/>
      <c r="N158" s="20"/>
      <c r="O158" s="20"/>
      <c r="P158" s="20"/>
      <c r="Q158" s="20"/>
      <c r="R158" s="20"/>
      <c r="S158" s="57"/>
      <c r="T158" s="57"/>
      <c r="U158" s="67"/>
      <c r="V158" s="20"/>
      <c r="W158" s="20"/>
      <c r="X158" s="20"/>
      <c r="Y158" s="20"/>
      <c r="Z158" s="57"/>
      <c r="AA158" s="57"/>
      <c r="AB158" s="20"/>
      <c r="AC158" s="20"/>
      <c r="AD158" s="20"/>
      <c r="AE158" s="20"/>
      <c r="AF158" s="20"/>
      <c r="AG158" s="57"/>
      <c r="AH158" s="57"/>
      <c r="AI158" s="20"/>
      <c r="AJ158" s="20"/>
      <c r="AK158" s="20"/>
      <c r="AL158" s="114">
        <f t="shared" si="4"/>
        <v>0</v>
      </c>
      <c r="AM158" s="44">
        <f t="shared" si="5"/>
        <v>0</v>
      </c>
      <c r="AN158" s="44">
        <f>AM158+Juillet!AN158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Juillet!AL159+Juillet!D159</f>
        <v>0</v>
      </c>
      <c r="E159" s="70">
        <f>Juillet!E159-Juillet!AL159</f>
        <v>30</v>
      </c>
      <c r="F159" s="164" t="s">
        <v>9</v>
      </c>
      <c r="G159" s="88"/>
      <c r="H159" s="19"/>
      <c r="I159" s="19"/>
      <c r="J159" s="19"/>
      <c r="K159" s="19"/>
      <c r="L159" s="54"/>
      <c r="M159" s="54"/>
      <c r="N159" s="19"/>
      <c r="O159" s="19"/>
      <c r="P159" s="19"/>
      <c r="Q159" s="19"/>
      <c r="R159" s="19"/>
      <c r="S159" s="54"/>
      <c r="T159" s="54"/>
      <c r="U159" s="64"/>
      <c r="V159" s="19"/>
      <c r="W159" s="19"/>
      <c r="X159" s="19"/>
      <c r="Y159" s="19"/>
      <c r="Z159" s="54"/>
      <c r="AA159" s="54"/>
      <c r="AB159" s="19"/>
      <c r="AC159" s="19"/>
      <c r="AD159" s="19"/>
      <c r="AE159" s="19"/>
      <c r="AF159" s="19"/>
      <c r="AG159" s="54"/>
      <c r="AH159" s="54"/>
      <c r="AI159" s="19"/>
      <c r="AJ159" s="19"/>
      <c r="AK159" s="19"/>
      <c r="AL159" s="112">
        <f t="shared" si="4"/>
        <v>0</v>
      </c>
      <c r="AM159" s="46">
        <f t="shared" si="5"/>
        <v>0</v>
      </c>
      <c r="AN159" s="46">
        <f>AM159+Juillet!AN159</f>
        <v>0</v>
      </c>
    </row>
    <row r="160" spans="1:40" x14ac:dyDescent="0.2">
      <c r="A160" s="169"/>
      <c r="B160" s="159"/>
      <c r="C160" s="93" t="s">
        <v>10</v>
      </c>
      <c r="D160" s="9">
        <f>Juillet!AL160+Juillet!D160</f>
        <v>0</v>
      </c>
      <c r="E160" s="32">
        <f>Juillet!E160-Juillet!AL160</f>
        <v>0</v>
      </c>
      <c r="F160" s="162"/>
      <c r="G160" s="90"/>
      <c r="H160" s="13"/>
      <c r="I160" s="13"/>
      <c r="J160" s="13"/>
      <c r="K160" s="13"/>
      <c r="L160" s="56"/>
      <c r="M160" s="56"/>
      <c r="N160" s="13"/>
      <c r="O160" s="13"/>
      <c r="P160" s="13"/>
      <c r="Q160" s="13"/>
      <c r="R160" s="13"/>
      <c r="S160" s="56"/>
      <c r="T160" s="56"/>
      <c r="U160" s="66"/>
      <c r="V160" s="13"/>
      <c r="W160" s="13"/>
      <c r="X160" s="13"/>
      <c r="Y160" s="13"/>
      <c r="Z160" s="56"/>
      <c r="AA160" s="56"/>
      <c r="AB160" s="13"/>
      <c r="AC160" s="13"/>
      <c r="AD160" s="13"/>
      <c r="AE160" s="13"/>
      <c r="AF160" s="13"/>
      <c r="AG160" s="56"/>
      <c r="AH160" s="56"/>
      <c r="AI160" s="13"/>
      <c r="AJ160" s="13"/>
      <c r="AK160" s="13"/>
      <c r="AL160" s="113">
        <f t="shared" si="4"/>
        <v>0</v>
      </c>
      <c r="AM160" s="43">
        <f t="shared" si="5"/>
        <v>0</v>
      </c>
      <c r="AN160" s="43">
        <f>AM160+Juillet!AN160</f>
        <v>0</v>
      </c>
    </row>
    <row r="161" spans="1:40" x14ac:dyDescent="0.2">
      <c r="A161" s="169"/>
      <c r="B161" s="159"/>
      <c r="C161" s="93" t="s">
        <v>13</v>
      </c>
      <c r="D161" s="9">
        <f>Juillet!AL161+Juillet!D161</f>
        <v>0</v>
      </c>
      <c r="E161" s="32">
        <f>Juillet!E161-Juillet!AL161</f>
        <v>0</v>
      </c>
      <c r="F161" s="162"/>
      <c r="G161" s="90"/>
      <c r="H161" s="13"/>
      <c r="I161" s="13"/>
      <c r="J161" s="13"/>
      <c r="K161" s="13"/>
      <c r="L161" s="56"/>
      <c r="M161" s="56"/>
      <c r="N161" s="13"/>
      <c r="O161" s="13"/>
      <c r="P161" s="13"/>
      <c r="Q161" s="13"/>
      <c r="R161" s="13"/>
      <c r="S161" s="56"/>
      <c r="T161" s="56"/>
      <c r="U161" s="66"/>
      <c r="V161" s="13"/>
      <c r="W161" s="13"/>
      <c r="X161" s="13"/>
      <c r="Y161" s="13"/>
      <c r="Z161" s="56"/>
      <c r="AA161" s="56"/>
      <c r="AB161" s="13"/>
      <c r="AC161" s="13"/>
      <c r="AD161" s="13"/>
      <c r="AE161" s="13"/>
      <c r="AF161" s="13"/>
      <c r="AG161" s="56"/>
      <c r="AH161" s="56"/>
      <c r="AI161" s="13"/>
      <c r="AJ161" s="13"/>
      <c r="AK161" s="13"/>
      <c r="AL161" s="113">
        <f t="shared" si="4"/>
        <v>0</v>
      </c>
      <c r="AM161" s="43">
        <f t="shared" si="5"/>
        <v>0</v>
      </c>
      <c r="AN161" s="43">
        <f>AM161+Juillet!AN161</f>
        <v>0</v>
      </c>
    </row>
    <row r="162" spans="1:40" ht="13.5" thickBot="1" x14ac:dyDescent="0.25">
      <c r="A162" s="170"/>
      <c r="B162" s="160"/>
      <c r="C162" s="94" t="s">
        <v>11</v>
      </c>
      <c r="D162" s="24">
        <f>Juillet!AL162+Juillet!D162</f>
        <v>0</v>
      </c>
      <c r="E162" s="78">
        <f>Juillet!E162-Juillet!AL162</f>
        <v>0</v>
      </c>
      <c r="F162" s="163"/>
      <c r="G162" s="91"/>
      <c r="H162" s="20"/>
      <c r="I162" s="20"/>
      <c r="J162" s="20"/>
      <c r="K162" s="20"/>
      <c r="L162" s="57"/>
      <c r="M162" s="57"/>
      <c r="N162" s="20"/>
      <c r="O162" s="20"/>
      <c r="P162" s="20"/>
      <c r="Q162" s="20"/>
      <c r="R162" s="20"/>
      <c r="S162" s="57"/>
      <c r="T162" s="57"/>
      <c r="U162" s="67"/>
      <c r="V162" s="20"/>
      <c r="W162" s="20"/>
      <c r="X162" s="20"/>
      <c r="Y162" s="20"/>
      <c r="Z162" s="57"/>
      <c r="AA162" s="57"/>
      <c r="AB162" s="20"/>
      <c r="AC162" s="20"/>
      <c r="AD162" s="20"/>
      <c r="AE162" s="20"/>
      <c r="AF162" s="20"/>
      <c r="AG162" s="57"/>
      <c r="AH162" s="57"/>
      <c r="AI162" s="20"/>
      <c r="AJ162" s="20"/>
      <c r="AK162" s="20"/>
      <c r="AL162" s="114">
        <f t="shared" si="4"/>
        <v>0</v>
      </c>
      <c r="AM162" s="44">
        <f t="shared" si="5"/>
        <v>0</v>
      </c>
      <c r="AN162" s="44">
        <f>AM162+Juillet!AN162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Juillet!AL163+Juillet!D163</f>
        <v>0</v>
      </c>
      <c r="E163" s="70">
        <f>Juillet!E163-Juillet!AL163</f>
        <v>30</v>
      </c>
      <c r="F163" s="164" t="s">
        <v>9</v>
      </c>
      <c r="G163" s="88"/>
      <c r="H163" s="19"/>
      <c r="I163" s="19"/>
      <c r="J163" s="19"/>
      <c r="K163" s="19"/>
      <c r="L163" s="54"/>
      <c r="M163" s="54"/>
      <c r="N163" s="19"/>
      <c r="O163" s="19"/>
      <c r="P163" s="19"/>
      <c r="Q163" s="19"/>
      <c r="R163" s="19"/>
      <c r="S163" s="54"/>
      <c r="T163" s="54"/>
      <c r="U163" s="64"/>
      <c r="V163" s="19"/>
      <c r="W163" s="19"/>
      <c r="X163" s="19"/>
      <c r="Y163" s="19"/>
      <c r="Z163" s="54"/>
      <c r="AA163" s="54"/>
      <c r="AB163" s="19"/>
      <c r="AC163" s="19"/>
      <c r="AD163" s="19"/>
      <c r="AE163" s="19"/>
      <c r="AF163" s="19"/>
      <c r="AG163" s="54"/>
      <c r="AH163" s="54"/>
      <c r="AI163" s="19"/>
      <c r="AJ163" s="19"/>
      <c r="AK163" s="19"/>
      <c r="AL163" s="112">
        <f t="shared" si="4"/>
        <v>0</v>
      </c>
      <c r="AM163" s="46">
        <f t="shared" si="5"/>
        <v>0</v>
      </c>
      <c r="AN163" s="46">
        <f>AM163+Juillet!AN163</f>
        <v>0</v>
      </c>
    </row>
    <row r="164" spans="1:40" x14ac:dyDescent="0.2">
      <c r="A164" s="169"/>
      <c r="B164" s="159"/>
      <c r="C164" s="93" t="s">
        <v>10</v>
      </c>
      <c r="D164" s="9">
        <f>Juillet!AL164+Juillet!D164</f>
        <v>0</v>
      </c>
      <c r="E164" s="32">
        <f>Juillet!E164-Juillet!AL164</f>
        <v>0</v>
      </c>
      <c r="F164" s="162"/>
      <c r="G164" s="90"/>
      <c r="H164" s="13"/>
      <c r="I164" s="13"/>
      <c r="J164" s="13"/>
      <c r="K164" s="13"/>
      <c r="L164" s="56"/>
      <c r="M164" s="56"/>
      <c r="N164" s="13"/>
      <c r="O164" s="13"/>
      <c r="P164" s="13"/>
      <c r="Q164" s="13"/>
      <c r="R164" s="13"/>
      <c r="S164" s="56"/>
      <c r="T164" s="56"/>
      <c r="U164" s="66"/>
      <c r="V164" s="13"/>
      <c r="W164" s="13"/>
      <c r="X164" s="13"/>
      <c r="Y164" s="13"/>
      <c r="Z164" s="56"/>
      <c r="AA164" s="56"/>
      <c r="AB164" s="13"/>
      <c r="AC164" s="13"/>
      <c r="AD164" s="13"/>
      <c r="AE164" s="13"/>
      <c r="AF164" s="13"/>
      <c r="AG164" s="56"/>
      <c r="AH164" s="56"/>
      <c r="AI164" s="13"/>
      <c r="AJ164" s="13"/>
      <c r="AK164" s="13"/>
      <c r="AL164" s="113">
        <f t="shared" si="4"/>
        <v>0</v>
      </c>
      <c r="AM164" s="43">
        <f t="shared" si="5"/>
        <v>0</v>
      </c>
      <c r="AN164" s="43">
        <f>AM164+Juillet!AN164</f>
        <v>0</v>
      </c>
    </row>
    <row r="165" spans="1:40" x14ac:dyDescent="0.2">
      <c r="A165" s="169"/>
      <c r="B165" s="159"/>
      <c r="C165" s="93" t="s">
        <v>13</v>
      </c>
      <c r="D165" s="9">
        <f>Juillet!AL165+Juillet!D165</f>
        <v>0</v>
      </c>
      <c r="E165" s="32">
        <f>Juillet!E165-Juillet!AL165</f>
        <v>0</v>
      </c>
      <c r="F165" s="162"/>
      <c r="G165" s="90"/>
      <c r="H165" s="13"/>
      <c r="I165" s="13"/>
      <c r="J165" s="13"/>
      <c r="K165" s="13"/>
      <c r="L165" s="56"/>
      <c r="M165" s="56"/>
      <c r="N165" s="13"/>
      <c r="O165" s="13"/>
      <c r="P165" s="13"/>
      <c r="Q165" s="13"/>
      <c r="R165" s="13"/>
      <c r="S165" s="56"/>
      <c r="T165" s="56"/>
      <c r="U165" s="66"/>
      <c r="V165" s="13"/>
      <c r="W165" s="13"/>
      <c r="X165" s="13"/>
      <c r="Y165" s="13"/>
      <c r="Z165" s="56"/>
      <c r="AA165" s="56"/>
      <c r="AB165" s="13"/>
      <c r="AC165" s="13"/>
      <c r="AD165" s="13"/>
      <c r="AE165" s="13"/>
      <c r="AF165" s="13"/>
      <c r="AG165" s="56"/>
      <c r="AH165" s="56"/>
      <c r="AI165" s="13"/>
      <c r="AJ165" s="13"/>
      <c r="AK165" s="13"/>
      <c r="AL165" s="113">
        <f t="shared" si="4"/>
        <v>0</v>
      </c>
      <c r="AM165" s="43">
        <f t="shared" si="5"/>
        <v>0</v>
      </c>
      <c r="AN165" s="43">
        <f>AM165+Juillet!AN165</f>
        <v>0</v>
      </c>
    </row>
    <row r="166" spans="1:40" ht="13.5" thickBot="1" x14ac:dyDescent="0.25">
      <c r="A166" s="170"/>
      <c r="B166" s="160"/>
      <c r="C166" s="94" t="s">
        <v>11</v>
      </c>
      <c r="D166" s="24">
        <f>Juillet!AL166+Juillet!D166</f>
        <v>0</v>
      </c>
      <c r="E166" s="78">
        <f>Juillet!E166-Juillet!AL166</f>
        <v>0</v>
      </c>
      <c r="F166" s="163"/>
      <c r="G166" s="91"/>
      <c r="H166" s="20"/>
      <c r="I166" s="20"/>
      <c r="J166" s="20"/>
      <c r="K166" s="20"/>
      <c r="L166" s="57"/>
      <c r="M166" s="57"/>
      <c r="N166" s="20"/>
      <c r="O166" s="20"/>
      <c r="P166" s="20"/>
      <c r="Q166" s="20"/>
      <c r="R166" s="20"/>
      <c r="S166" s="57"/>
      <c r="T166" s="57"/>
      <c r="U166" s="67"/>
      <c r="V166" s="20"/>
      <c r="W166" s="20"/>
      <c r="X166" s="20"/>
      <c r="Y166" s="20"/>
      <c r="Z166" s="57"/>
      <c r="AA166" s="57"/>
      <c r="AB166" s="20"/>
      <c r="AC166" s="20"/>
      <c r="AD166" s="20"/>
      <c r="AE166" s="20"/>
      <c r="AF166" s="20"/>
      <c r="AG166" s="57"/>
      <c r="AH166" s="57"/>
      <c r="AI166" s="20"/>
      <c r="AJ166" s="20"/>
      <c r="AK166" s="20"/>
      <c r="AL166" s="114">
        <f t="shared" si="4"/>
        <v>0</v>
      </c>
      <c r="AM166" s="44">
        <f t="shared" si="5"/>
        <v>0</v>
      </c>
      <c r="AN166" s="44">
        <f>AM166+Juillet!AN166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Juillet!AL167+Juillet!D167</f>
        <v>0</v>
      </c>
      <c r="E167" s="70">
        <f>Juillet!E167-Juillet!AL167</f>
        <v>30</v>
      </c>
      <c r="F167" s="164" t="s">
        <v>9</v>
      </c>
      <c r="G167" s="88"/>
      <c r="H167" s="19"/>
      <c r="I167" s="19"/>
      <c r="J167" s="19"/>
      <c r="K167" s="19"/>
      <c r="L167" s="54"/>
      <c r="M167" s="54"/>
      <c r="N167" s="19"/>
      <c r="O167" s="19"/>
      <c r="P167" s="19"/>
      <c r="Q167" s="19"/>
      <c r="R167" s="19"/>
      <c r="S167" s="54"/>
      <c r="T167" s="54"/>
      <c r="U167" s="64"/>
      <c r="V167" s="19"/>
      <c r="W167" s="19"/>
      <c r="X167" s="19"/>
      <c r="Y167" s="19"/>
      <c r="Z167" s="54"/>
      <c r="AA167" s="54"/>
      <c r="AB167" s="19"/>
      <c r="AC167" s="19"/>
      <c r="AD167" s="19"/>
      <c r="AE167" s="19"/>
      <c r="AF167" s="19"/>
      <c r="AG167" s="54"/>
      <c r="AH167" s="54"/>
      <c r="AI167" s="19"/>
      <c r="AJ167" s="19"/>
      <c r="AK167" s="19"/>
      <c r="AL167" s="112">
        <f t="shared" si="4"/>
        <v>0</v>
      </c>
      <c r="AM167" s="46">
        <f t="shared" si="5"/>
        <v>0</v>
      </c>
      <c r="AN167" s="46">
        <f>AM167+Juillet!AN167</f>
        <v>0</v>
      </c>
    </row>
    <row r="168" spans="1:40" x14ac:dyDescent="0.2">
      <c r="A168" s="169"/>
      <c r="B168" s="159"/>
      <c r="C168" s="93" t="s">
        <v>10</v>
      </c>
      <c r="D168" s="9">
        <f>Juillet!AL168+Juillet!D168</f>
        <v>0</v>
      </c>
      <c r="E168" s="32">
        <f>Juillet!E168-Juillet!AL168</f>
        <v>0</v>
      </c>
      <c r="F168" s="162"/>
      <c r="G168" s="90"/>
      <c r="H168" s="13"/>
      <c r="I168" s="13"/>
      <c r="J168" s="13"/>
      <c r="K168" s="13"/>
      <c r="L168" s="56"/>
      <c r="M168" s="56"/>
      <c r="N168" s="13"/>
      <c r="O168" s="13"/>
      <c r="P168" s="13"/>
      <c r="Q168" s="13"/>
      <c r="R168" s="13"/>
      <c r="S168" s="56"/>
      <c r="T168" s="56"/>
      <c r="U168" s="66"/>
      <c r="V168" s="13"/>
      <c r="W168" s="13"/>
      <c r="X168" s="13"/>
      <c r="Y168" s="13"/>
      <c r="Z168" s="56"/>
      <c r="AA168" s="56"/>
      <c r="AB168" s="13"/>
      <c r="AC168" s="13"/>
      <c r="AD168" s="13"/>
      <c r="AE168" s="13"/>
      <c r="AF168" s="13"/>
      <c r="AG168" s="56"/>
      <c r="AH168" s="56"/>
      <c r="AI168" s="13"/>
      <c r="AJ168" s="13"/>
      <c r="AK168" s="13"/>
      <c r="AL168" s="113">
        <f t="shared" si="4"/>
        <v>0</v>
      </c>
      <c r="AM168" s="43">
        <f t="shared" si="5"/>
        <v>0</v>
      </c>
      <c r="AN168" s="43">
        <f>AM168+Juillet!AN168</f>
        <v>0</v>
      </c>
    </row>
    <row r="169" spans="1:40" x14ac:dyDescent="0.2">
      <c r="A169" s="169"/>
      <c r="B169" s="159"/>
      <c r="C169" s="93" t="s">
        <v>13</v>
      </c>
      <c r="D169" s="9">
        <f>Juillet!AL169+Juillet!D169</f>
        <v>0</v>
      </c>
      <c r="E169" s="32">
        <f>Juillet!E169-Juillet!AL169</f>
        <v>0</v>
      </c>
      <c r="F169" s="162"/>
      <c r="G169" s="90"/>
      <c r="H169" s="13"/>
      <c r="I169" s="13"/>
      <c r="J169" s="13"/>
      <c r="K169" s="13"/>
      <c r="L169" s="56"/>
      <c r="M169" s="56"/>
      <c r="N169" s="13"/>
      <c r="O169" s="13"/>
      <c r="P169" s="13"/>
      <c r="Q169" s="13"/>
      <c r="R169" s="13"/>
      <c r="S169" s="56"/>
      <c r="T169" s="56"/>
      <c r="U169" s="66"/>
      <c r="V169" s="13"/>
      <c r="W169" s="13"/>
      <c r="X169" s="13"/>
      <c r="Y169" s="13"/>
      <c r="Z169" s="56"/>
      <c r="AA169" s="56"/>
      <c r="AB169" s="13"/>
      <c r="AC169" s="13"/>
      <c r="AD169" s="13"/>
      <c r="AE169" s="13"/>
      <c r="AF169" s="13"/>
      <c r="AG169" s="56"/>
      <c r="AH169" s="56"/>
      <c r="AI169" s="13"/>
      <c r="AJ169" s="13"/>
      <c r="AK169" s="13"/>
      <c r="AL169" s="113">
        <f t="shared" si="4"/>
        <v>0</v>
      </c>
      <c r="AM169" s="43">
        <f t="shared" si="5"/>
        <v>0</v>
      </c>
      <c r="AN169" s="43">
        <f>AM169+Juillet!AN169</f>
        <v>0</v>
      </c>
    </row>
    <row r="170" spans="1:40" ht="13.5" thickBot="1" x14ac:dyDescent="0.25">
      <c r="A170" s="170"/>
      <c r="B170" s="160"/>
      <c r="C170" s="94" t="s">
        <v>11</v>
      </c>
      <c r="D170" s="24">
        <f>Juillet!AL170+Juillet!D170</f>
        <v>0</v>
      </c>
      <c r="E170" s="78">
        <f>Juillet!E170-Juillet!AL170</f>
        <v>0</v>
      </c>
      <c r="F170" s="163"/>
      <c r="G170" s="91"/>
      <c r="H170" s="20"/>
      <c r="I170" s="20"/>
      <c r="J170" s="20"/>
      <c r="K170" s="20"/>
      <c r="L170" s="57"/>
      <c r="M170" s="57"/>
      <c r="N170" s="20"/>
      <c r="O170" s="20"/>
      <c r="P170" s="20"/>
      <c r="Q170" s="20"/>
      <c r="R170" s="20"/>
      <c r="S170" s="57"/>
      <c r="T170" s="57"/>
      <c r="U170" s="67"/>
      <c r="V170" s="20"/>
      <c r="W170" s="20"/>
      <c r="X170" s="20"/>
      <c r="Y170" s="20"/>
      <c r="Z170" s="57"/>
      <c r="AA170" s="57"/>
      <c r="AB170" s="20"/>
      <c r="AC170" s="20"/>
      <c r="AD170" s="20"/>
      <c r="AE170" s="20"/>
      <c r="AF170" s="20"/>
      <c r="AG170" s="57"/>
      <c r="AH170" s="57"/>
      <c r="AI170" s="20"/>
      <c r="AJ170" s="20"/>
      <c r="AK170" s="20"/>
      <c r="AL170" s="114">
        <f t="shared" si="4"/>
        <v>0</v>
      </c>
      <c r="AM170" s="44">
        <f t="shared" si="5"/>
        <v>0</v>
      </c>
      <c r="AN170" s="44">
        <f>AM170+Juillet!AN170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Juillet!AL171+Juillet!D171</f>
        <v>0</v>
      </c>
      <c r="E171" s="70">
        <f>Juillet!E171-Juillet!AL171</f>
        <v>0</v>
      </c>
      <c r="F171" s="164" t="s">
        <v>38</v>
      </c>
      <c r="G171" s="88"/>
      <c r="H171" s="19"/>
      <c r="I171" s="19"/>
      <c r="J171" s="19"/>
      <c r="K171" s="19"/>
      <c r="L171" s="54"/>
      <c r="M171" s="54"/>
      <c r="N171" s="19"/>
      <c r="O171" s="19"/>
      <c r="P171" s="19"/>
      <c r="Q171" s="19"/>
      <c r="R171" s="19"/>
      <c r="S171" s="54"/>
      <c r="T171" s="54"/>
      <c r="U171" s="64"/>
      <c r="V171" s="19"/>
      <c r="W171" s="19"/>
      <c r="X171" s="19"/>
      <c r="Y171" s="19"/>
      <c r="Z171" s="54"/>
      <c r="AA171" s="54"/>
      <c r="AB171" s="19"/>
      <c r="AC171" s="19"/>
      <c r="AD171" s="19"/>
      <c r="AE171" s="19"/>
      <c r="AF171" s="19"/>
      <c r="AG171" s="54"/>
      <c r="AH171" s="54"/>
      <c r="AI171" s="19"/>
      <c r="AJ171" s="19"/>
      <c r="AK171" s="19"/>
      <c r="AL171" s="112">
        <f t="shared" si="4"/>
        <v>0</v>
      </c>
      <c r="AM171" s="46">
        <f t="shared" si="5"/>
        <v>0</v>
      </c>
      <c r="AN171" s="46">
        <f>AM171+Juillet!AN171</f>
        <v>0</v>
      </c>
    </row>
    <row r="172" spans="1:40" x14ac:dyDescent="0.2">
      <c r="A172" s="169"/>
      <c r="B172" s="159"/>
      <c r="C172" s="93" t="s">
        <v>10</v>
      </c>
      <c r="D172" s="9">
        <f>Juillet!AL172+Juillet!D172</f>
        <v>0</v>
      </c>
      <c r="E172" s="32">
        <f>Juillet!E172-Juillet!AL172</f>
        <v>0</v>
      </c>
      <c r="F172" s="162"/>
      <c r="G172" s="90"/>
      <c r="H172" s="13"/>
      <c r="I172" s="13"/>
      <c r="J172" s="13"/>
      <c r="K172" s="13"/>
      <c r="L172" s="56"/>
      <c r="M172" s="56"/>
      <c r="N172" s="13"/>
      <c r="O172" s="13"/>
      <c r="P172" s="13"/>
      <c r="Q172" s="13"/>
      <c r="R172" s="13"/>
      <c r="S172" s="56"/>
      <c r="T172" s="56"/>
      <c r="U172" s="66"/>
      <c r="V172" s="13"/>
      <c r="W172" s="13"/>
      <c r="X172" s="13"/>
      <c r="Y172" s="13"/>
      <c r="Z172" s="56"/>
      <c r="AA172" s="56"/>
      <c r="AB172" s="13"/>
      <c r="AC172" s="13"/>
      <c r="AD172" s="13"/>
      <c r="AE172" s="13"/>
      <c r="AF172" s="13"/>
      <c r="AG172" s="56"/>
      <c r="AH172" s="56"/>
      <c r="AI172" s="13"/>
      <c r="AJ172" s="13"/>
      <c r="AK172" s="13"/>
      <c r="AL172" s="113">
        <f t="shared" si="4"/>
        <v>0</v>
      </c>
      <c r="AM172" s="43">
        <f t="shared" si="5"/>
        <v>0</v>
      </c>
      <c r="AN172" s="43">
        <f>AM172+Juillet!AN172</f>
        <v>0</v>
      </c>
    </row>
    <row r="173" spans="1:40" x14ac:dyDescent="0.2">
      <c r="A173" s="169"/>
      <c r="B173" s="159"/>
      <c r="C173" s="93" t="s">
        <v>13</v>
      </c>
      <c r="D173" s="9">
        <f>Juillet!AL173+Juillet!D173</f>
        <v>0</v>
      </c>
      <c r="E173" s="32">
        <f>Juillet!E173-Juillet!AL173</f>
        <v>0</v>
      </c>
      <c r="F173" s="162"/>
      <c r="G173" s="90"/>
      <c r="H173" s="13"/>
      <c r="I173" s="13"/>
      <c r="J173" s="13"/>
      <c r="K173" s="13"/>
      <c r="L173" s="56"/>
      <c r="M173" s="56"/>
      <c r="N173" s="13"/>
      <c r="O173" s="13"/>
      <c r="P173" s="13"/>
      <c r="Q173" s="13"/>
      <c r="R173" s="13"/>
      <c r="S173" s="56"/>
      <c r="T173" s="56"/>
      <c r="U173" s="66"/>
      <c r="V173" s="13"/>
      <c r="W173" s="13"/>
      <c r="X173" s="13"/>
      <c r="Y173" s="13"/>
      <c r="Z173" s="56"/>
      <c r="AA173" s="56"/>
      <c r="AB173" s="13"/>
      <c r="AC173" s="13"/>
      <c r="AD173" s="13"/>
      <c r="AE173" s="13"/>
      <c r="AF173" s="13"/>
      <c r="AG173" s="56"/>
      <c r="AH173" s="56"/>
      <c r="AI173" s="13"/>
      <c r="AJ173" s="13"/>
      <c r="AK173" s="13"/>
      <c r="AL173" s="113">
        <f t="shared" si="4"/>
        <v>0</v>
      </c>
      <c r="AM173" s="43">
        <f t="shared" si="5"/>
        <v>0</v>
      </c>
      <c r="AN173" s="43">
        <f>AM173+Juillet!AN173</f>
        <v>0</v>
      </c>
    </row>
    <row r="174" spans="1:40" ht="13.5" thickBot="1" x14ac:dyDescent="0.25">
      <c r="A174" s="170"/>
      <c r="B174" s="160"/>
      <c r="C174" s="94" t="s">
        <v>11</v>
      </c>
      <c r="D174" s="24">
        <f>Juillet!AL174+Juillet!D174</f>
        <v>0</v>
      </c>
      <c r="E174" s="78">
        <f>Juillet!E174-Juillet!AL174</f>
        <v>0</v>
      </c>
      <c r="F174" s="163"/>
      <c r="G174" s="91"/>
      <c r="H174" s="20"/>
      <c r="I174" s="20"/>
      <c r="J174" s="20"/>
      <c r="K174" s="20"/>
      <c r="L174" s="57"/>
      <c r="M174" s="57"/>
      <c r="N174" s="20"/>
      <c r="O174" s="20"/>
      <c r="P174" s="20"/>
      <c r="Q174" s="20"/>
      <c r="R174" s="20"/>
      <c r="S174" s="57"/>
      <c r="T174" s="57"/>
      <c r="U174" s="67"/>
      <c r="V174" s="20"/>
      <c r="W174" s="20"/>
      <c r="X174" s="20"/>
      <c r="Y174" s="20"/>
      <c r="Z174" s="57"/>
      <c r="AA174" s="57"/>
      <c r="AB174" s="20"/>
      <c r="AC174" s="20"/>
      <c r="AD174" s="20"/>
      <c r="AE174" s="20"/>
      <c r="AF174" s="20"/>
      <c r="AG174" s="57"/>
      <c r="AH174" s="57"/>
      <c r="AI174" s="20"/>
      <c r="AJ174" s="20"/>
      <c r="AK174" s="20"/>
      <c r="AL174" s="114">
        <f t="shared" si="4"/>
        <v>0</v>
      </c>
      <c r="AM174" s="44">
        <f t="shared" si="5"/>
        <v>0</v>
      </c>
      <c r="AN174" s="44">
        <f>AM174+Juillet!AN174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Juillet!AL175+Juillet!D175</f>
        <v>0</v>
      </c>
      <c r="E175" s="70">
        <f>Juillet!E175-Juillet!AL175</f>
        <v>30</v>
      </c>
      <c r="F175" s="164" t="s">
        <v>21</v>
      </c>
      <c r="G175" s="88"/>
      <c r="H175" s="19"/>
      <c r="I175" s="19"/>
      <c r="J175" s="19"/>
      <c r="K175" s="19"/>
      <c r="L175" s="54"/>
      <c r="M175" s="54"/>
      <c r="N175" s="19"/>
      <c r="O175" s="19"/>
      <c r="P175" s="19"/>
      <c r="Q175" s="19"/>
      <c r="R175" s="19"/>
      <c r="S175" s="54"/>
      <c r="T175" s="54"/>
      <c r="U175" s="64"/>
      <c r="V175" s="19"/>
      <c r="W175" s="19"/>
      <c r="X175" s="19"/>
      <c r="Y175" s="19"/>
      <c r="Z175" s="54"/>
      <c r="AA175" s="54"/>
      <c r="AB175" s="19"/>
      <c r="AC175" s="19"/>
      <c r="AD175" s="19"/>
      <c r="AE175" s="19"/>
      <c r="AF175" s="19"/>
      <c r="AG175" s="54"/>
      <c r="AH175" s="54"/>
      <c r="AI175" s="19"/>
      <c r="AJ175" s="19"/>
      <c r="AK175" s="19"/>
      <c r="AL175" s="112">
        <f t="shared" si="4"/>
        <v>0</v>
      </c>
      <c r="AM175" s="46">
        <f t="shared" si="5"/>
        <v>0</v>
      </c>
      <c r="AN175" s="46">
        <f>AM175+Juillet!AN175</f>
        <v>0</v>
      </c>
    </row>
    <row r="176" spans="1:40" x14ac:dyDescent="0.2">
      <c r="A176" s="169"/>
      <c r="B176" s="159"/>
      <c r="C176" s="93" t="s">
        <v>10</v>
      </c>
      <c r="D176" s="9">
        <f>Juillet!AL176+Juillet!D176</f>
        <v>0</v>
      </c>
      <c r="E176" s="32">
        <f>Juillet!E176-Juillet!AL176</f>
        <v>0</v>
      </c>
      <c r="F176" s="162"/>
      <c r="G176" s="90"/>
      <c r="H176" s="13"/>
      <c r="I176" s="13"/>
      <c r="J176" s="13"/>
      <c r="K176" s="13"/>
      <c r="L176" s="56"/>
      <c r="M176" s="56"/>
      <c r="N176" s="13"/>
      <c r="O176" s="13"/>
      <c r="P176" s="13"/>
      <c r="Q176" s="13"/>
      <c r="R176" s="13"/>
      <c r="S176" s="56"/>
      <c r="T176" s="56"/>
      <c r="U176" s="66"/>
      <c r="V176" s="13"/>
      <c r="W176" s="13"/>
      <c r="X176" s="13"/>
      <c r="Y176" s="13"/>
      <c r="Z176" s="56"/>
      <c r="AA176" s="56"/>
      <c r="AB176" s="13"/>
      <c r="AC176" s="13"/>
      <c r="AD176" s="13"/>
      <c r="AE176" s="13"/>
      <c r="AF176" s="13"/>
      <c r="AG176" s="56"/>
      <c r="AH176" s="56"/>
      <c r="AI176" s="13"/>
      <c r="AJ176" s="13"/>
      <c r="AK176" s="13"/>
      <c r="AL176" s="113">
        <f t="shared" si="4"/>
        <v>0</v>
      </c>
      <c r="AM176" s="43">
        <f t="shared" si="5"/>
        <v>0</v>
      </c>
      <c r="AN176" s="43">
        <f>AM176+Juillet!AN176</f>
        <v>0</v>
      </c>
    </row>
    <row r="177" spans="1:40" x14ac:dyDescent="0.2">
      <c r="A177" s="169"/>
      <c r="B177" s="159"/>
      <c r="C177" s="93" t="s">
        <v>13</v>
      </c>
      <c r="D177" s="9">
        <f>Juillet!AL177+Juillet!D177</f>
        <v>0</v>
      </c>
      <c r="E177" s="32">
        <f>Juillet!E177-Juillet!AL177</f>
        <v>0</v>
      </c>
      <c r="F177" s="162"/>
      <c r="G177" s="90"/>
      <c r="H177" s="13"/>
      <c r="I177" s="13"/>
      <c r="J177" s="13"/>
      <c r="K177" s="13"/>
      <c r="L177" s="56"/>
      <c r="M177" s="56"/>
      <c r="N177" s="13"/>
      <c r="O177" s="13"/>
      <c r="P177" s="13"/>
      <c r="Q177" s="13"/>
      <c r="R177" s="13"/>
      <c r="S177" s="56"/>
      <c r="T177" s="56"/>
      <c r="U177" s="66"/>
      <c r="V177" s="13"/>
      <c r="W177" s="13"/>
      <c r="X177" s="13"/>
      <c r="Y177" s="13"/>
      <c r="Z177" s="56"/>
      <c r="AA177" s="56"/>
      <c r="AB177" s="13"/>
      <c r="AC177" s="13"/>
      <c r="AD177" s="13"/>
      <c r="AE177" s="13"/>
      <c r="AF177" s="13"/>
      <c r="AG177" s="56"/>
      <c r="AH177" s="56"/>
      <c r="AI177" s="13"/>
      <c r="AJ177" s="13"/>
      <c r="AK177" s="13"/>
      <c r="AL177" s="113">
        <f t="shared" si="4"/>
        <v>0</v>
      </c>
      <c r="AM177" s="43">
        <f t="shared" si="5"/>
        <v>0</v>
      </c>
      <c r="AN177" s="43">
        <f>AM177+Juillet!AN177</f>
        <v>0</v>
      </c>
    </row>
    <row r="178" spans="1:40" ht="13.5" thickBot="1" x14ac:dyDescent="0.25">
      <c r="A178" s="170"/>
      <c r="B178" s="160"/>
      <c r="C178" s="94" t="s">
        <v>11</v>
      </c>
      <c r="D178" s="24">
        <f>Juillet!AL178+Juillet!D178</f>
        <v>0</v>
      </c>
      <c r="E178" s="78">
        <f>Juillet!E178-Juillet!AL178</f>
        <v>0</v>
      </c>
      <c r="F178" s="163"/>
      <c r="G178" s="91"/>
      <c r="H178" s="20"/>
      <c r="I178" s="20"/>
      <c r="J178" s="20"/>
      <c r="K178" s="20"/>
      <c r="L178" s="57"/>
      <c r="M178" s="57"/>
      <c r="N178" s="20"/>
      <c r="O178" s="20"/>
      <c r="P178" s="20"/>
      <c r="Q178" s="20"/>
      <c r="R178" s="20"/>
      <c r="S178" s="57"/>
      <c r="T178" s="57"/>
      <c r="U178" s="67"/>
      <c r="V178" s="20"/>
      <c r="W178" s="20"/>
      <c r="X178" s="20"/>
      <c r="Y178" s="20"/>
      <c r="Z178" s="57"/>
      <c r="AA178" s="57"/>
      <c r="AB178" s="20"/>
      <c r="AC178" s="20"/>
      <c r="AD178" s="20"/>
      <c r="AE178" s="20"/>
      <c r="AF178" s="20"/>
      <c r="AG178" s="57"/>
      <c r="AH178" s="57"/>
      <c r="AI178" s="20"/>
      <c r="AJ178" s="20"/>
      <c r="AK178" s="20"/>
      <c r="AL178" s="114">
        <f t="shared" si="4"/>
        <v>0</v>
      </c>
      <c r="AM178" s="44">
        <f t="shared" si="5"/>
        <v>0</v>
      </c>
      <c r="AN178" s="44">
        <f>AM178+Juillet!AN178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Juillet!AL179+Juillet!D179</f>
        <v>0</v>
      </c>
      <c r="E179" s="70">
        <f>Juillet!E179-Juillet!AL179</f>
        <v>0</v>
      </c>
      <c r="F179" s="164" t="s">
        <v>8</v>
      </c>
      <c r="G179" s="88"/>
      <c r="H179" s="19"/>
      <c r="I179" s="19"/>
      <c r="J179" s="19"/>
      <c r="K179" s="19"/>
      <c r="L179" s="54"/>
      <c r="M179" s="54"/>
      <c r="N179" s="19"/>
      <c r="O179" s="19"/>
      <c r="P179" s="19"/>
      <c r="Q179" s="19"/>
      <c r="R179" s="19"/>
      <c r="S179" s="54"/>
      <c r="T179" s="54"/>
      <c r="U179" s="64"/>
      <c r="V179" s="19"/>
      <c r="W179" s="19"/>
      <c r="X179" s="19"/>
      <c r="Y179" s="19"/>
      <c r="Z179" s="54"/>
      <c r="AA179" s="54"/>
      <c r="AB179" s="19"/>
      <c r="AC179" s="19"/>
      <c r="AD179" s="19"/>
      <c r="AE179" s="19"/>
      <c r="AF179" s="19"/>
      <c r="AG179" s="54"/>
      <c r="AH179" s="54"/>
      <c r="AI179" s="19"/>
      <c r="AJ179" s="19"/>
      <c r="AK179" s="19"/>
      <c r="AL179" s="112">
        <f t="shared" si="4"/>
        <v>0</v>
      </c>
      <c r="AM179" s="46">
        <f t="shared" si="5"/>
        <v>0</v>
      </c>
      <c r="AN179" s="46">
        <f>AM179+Juillet!AN179</f>
        <v>0</v>
      </c>
    </row>
    <row r="180" spans="1:40" x14ac:dyDescent="0.2">
      <c r="A180" s="169"/>
      <c r="B180" s="159"/>
      <c r="C180" s="93" t="s">
        <v>10</v>
      </c>
      <c r="D180" s="9">
        <f>Juillet!AL180+Juillet!D180</f>
        <v>0</v>
      </c>
      <c r="E180" s="32">
        <f>Juillet!E180-Juillet!AL180</f>
        <v>0</v>
      </c>
      <c r="F180" s="162"/>
      <c r="G180" s="90"/>
      <c r="H180" s="13"/>
      <c r="I180" s="13"/>
      <c r="J180" s="13"/>
      <c r="K180" s="13"/>
      <c r="L180" s="56"/>
      <c r="M180" s="56"/>
      <c r="N180" s="13"/>
      <c r="O180" s="13"/>
      <c r="P180" s="13"/>
      <c r="Q180" s="13"/>
      <c r="R180" s="13"/>
      <c r="S180" s="56"/>
      <c r="T180" s="56"/>
      <c r="U180" s="66"/>
      <c r="V180" s="13"/>
      <c r="W180" s="13"/>
      <c r="X180" s="13"/>
      <c r="Y180" s="13"/>
      <c r="Z180" s="56"/>
      <c r="AA180" s="56"/>
      <c r="AB180" s="13"/>
      <c r="AC180" s="13"/>
      <c r="AD180" s="13"/>
      <c r="AE180" s="13"/>
      <c r="AF180" s="13"/>
      <c r="AG180" s="56"/>
      <c r="AH180" s="56"/>
      <c r="AI180" s="13"/>
      <c r="AJ180" s="13"/>
      <c r="AK180" s="13"/>
      <c r="AL180" s="113">
        <f t="shared" si="4"/>
        <v>0</v>
      </c>
      <c r="AM180" s="43">
        <f t="shared" si="5"/>
        <v>0</v>
      </c>
      <c r="AN180" s="43">
        <f>AM180+Juillet!AN180</f>
        <v>0</v>
      </c>
    </row>
    <row r="181" spans="1:40" x14ac:dyDescent="0.2">
      <c r="A181" s="169"/>
      <c r="B181" s="159"/>
      <c r="C181" s="93" t="s">
        <v>13</v>
      </c>
      <c r="D181" s="9">
        <f>Juillet!AL181+Juillet!D181</f>
        <v>0</v>
      </c>
      <c r="E181" s="32">
        <f>Juillet!E181-Juillet!AL181</f>
        <v>0</v>
      </c>
      <c r="F181" s="162"/>
      <c r="G181" s="90"/>
      <c r="H181" s="13"/>
      <c r="I181" s="13"/>
      <c r="J181" s="13"/>
      <c r="K181" s="13"/>
      <c r="L181" s="56"/>
      <c r="M181" s="56"/>
      <c r="N181" s="13"/>
      <c r="O181" s="13"/>
      <c r="P181" s="13"/>
      <c r="Q181" s="13"/>
      <c r="R181" s="13"/>
      <c r="S181" s="56"/>
      <c r="T181" s="56"/>
      <c r="U181" s="66"/>
      <c r="V181" s="13"/>
      <c r="W181" s="13"/>
      <c r="X181" s="13"/>
      <c r="Y181" s="13"/>
      <c r="Z181" s="56"/>
      <c r="AA181" s="56"/>
      <c r="AB181" s="13"/>
      <c r="AC181" s="13"/>
      <c r="AD181" s="13"/>
      <c r="AE181" s="13"/>
      <c r="AF181" s="13"/>
      <c r="AG181" s="56"/>
      <c r="AH181" s="56"/>
      <c r="AI181" s="13"/>
      <c r="AJ181" s="13"/>
      <c r="AK181" s="13"/>
      <c r="AL181" s="113">
        <f t="shared" si="4"/>
        <v>0</v>
      </c>
      <c r="AM181" s="43">
        <f t="shared" si="5"/>
        <v>0</v>
      </c>
      <c r="AN181" s="43">
        <f>AM181+Juillet!AN181</f>
        <v>0</v>
      </c>
    </row>
    <row r="182" spans="1:40" ht="13.5" thickBot="1" x14ac:dyDescent="0.25">
      <c r="A182" s="170"/>
      <c r="B182" s="160"/>
      <c r="C182" s="94" t="s">
        <v>11</v>
      </c>
      <c r="D182" s="24">
        <f>Juillet!AL182+Juillet!D182</f>
        <v>0</v>
      </c>
      <c r="E182" s="78">
        <f>Juillet!E182-Juillet!AL182</f>
        <v>0</v>
      </c>
      <c r="F182" s="163"/>
      <c r="G182" s="91"/>
      <c r="H182" s="20"/>
      <c r="I182" s="20"/>
      <c r="J182" s="20"/>
      <c r="K182" s="20"/>
      <c r="L182" s="57"/>
      <c r="M182" s="57"/>
      <c r="N182" s="20"/>
      <c r="O182" s="20"/>
      <c r="P182" s="20"/>
      <c r="Q182" s="20"/>
      <c r="R182" s="20"/>
      <c r="S182" s="57"/>
      <c r="T182" s="57"/>
      <c r="U182" s="67"/>
      <c r="V182" s="20"/>
      <c r="W182" s="20"/>
      <c r="X182" s="20"/>
      <c r="Y182" s="20"/>
      <c r="Z182" s="57"/>
      <c r="AA182" s="57"/>
      <c r="AB182" s="20"/>
      <c r="AC182" s="20"/>
      <c r="AD182" s="20"/>
      <c r="AE182" s="20"/>
      <c r="AF182" s="20"/>
      <c r="AG182" s="57"/>
      <c r="AH182" s="57"/>
      <c r="AI182" s="20"/>
      <c r="AJ182" s="20"/>
      <c r="AK182" s="20"/>
      <c r="AL182" s="114">
        <f t="shared" si="4"/>
        <v>0</v>
      </c>
      <c r="AM182" s="44">
        <f t="shared" si="5"/>
        <v>0</v>
      </c>
      <c r="AN182" s="44">
        <f>AM182+Juillet!AN182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Juillet!AL183+Juillet!D183</f>
        <v>0</v>
      </c>
      <c r="E183" s="70">
        <f>Juillet!E183-Juillet!AL183</f>
        <v>30</v>
      </c>
      <c r="F183" s="164" t="s">
        <v>21</v>
      </c>
      <c r="G183" s="88"/>
      <c r="H183" s="19"/>
      <c r="I183" s="19"/>
      <c r="J183" s="19"/>
      <c r="K183" s="19"/>
      <c r="L183" s="54"/>
      <c r="M183" s="54"/>
      <c r="N183" s="19"/>
      <c r="O183" s="19"/>
      <c r="P183" s="19"/>
      <c r="Q183" s="19"/>
      <c r="R183" s="19"/>
      <c r="S183" s="54"/>
      <c r="T183" s="54"/>
      <c r="U183" s="64"/>
      <c r="V183" s="19"/>
      <c r="W183" s="19"/>
      <c r="X183" s="19"/>
      <c r="Y183" s="19"/>
      <c r="Z183" s="54"/>
      <c r="AA183" s="54"/>
      <c r="AB183" s="19"/>
      <c r="AC183" s="19"/>
      <c r="AD183" s="19"/>
      <c r="AE183" s="19"/>
      <c r="AF183" s="19"/>
      <c r="AG183" s="54"/>
      <c r="AH183" s="54"/>
      <c r="AI183" s="19"/>
      <c r="AJ183" s="19"/>
      <c r="AK183" s="19"/>
      <c r="AL183" s="112">
        <f t="shared" si="4"/>
        <v>0</v>
      </c>
      <c r="AM183" s="46">
        <f t="shared" si="5"/>
        <v>0</v>
      </c>
      <c r="AN183" s="46">
        <f>AM183+Juillet!AN183</f>
        <v>0</v>
      </c>
    </row>
    <row r="184" spans="1:40" x14ac:dyDescent="0.2">
      <c r="A184" s="169"/>
      <c r="B184" s="159"/>
      <c r="C184" s="93" t="s">
        <v>10</v>
      </c>
      <c r="D184" s="9">
        <f>Juillet!AL184+Juillet!D184</f>
        <v>0</v>
      </c>
      <c r="E184" s="32">
        <f>Juillet!E184-Juillet!AL184</f>
        <v>0</v>
      </c>
      <c r="F184" s="162"/>
      <c r="G184" s="90"/>
      <c r="H184" s="13"/>
      <c r="I184" s="13"/>
      <c r="J184" s="13"/>
      <c r="K184" s="13"/>
      <c r="L184" s="56"/>
      <c r="M184" s="56"/>
      <c r="N184" s="13"/>
      <c r="O184" s="13"/>
      <c r="P184" s="13"/>
      <c r="Q184" s="13"/>
      <c r="R184" s="13"/>
      <c r="S184" s="56"/>
      <c r="T184" s="56"/>
      <c r="U184" s="66"/>
      <c r="V184" s="13"/>
      <c r="W184" s="13"/>
      <c r="X184" s="13"/>
      <c r="Y184" s="13"/>
      <c r="Z184" s="56"/>
      <c r="AA184" s="56"/>
      <c r="AB184" s="13"/>
      <c r="AC184" s="13"/>
      <c r="AD184" s="13"/>
      <c r="AE184" s="13"/>
      <c r="AF184" s="13"/>
      <c r="AG184" s="56"/>
      <c r="AH184" s="56"/>
      <c r="AI184" s="13"/>
      <c r="AJ184" s="13"/>
      <c r="AK184" s="13"/>
      <c r="AL184" s="113">
        <f t="shared" si="4"/>
        <v>0</v>
      </c>
      <c r="AM184" s="43">
        <f t="shared" si="5"/>
        <v>0</v>
      </c>
      <c r="AN184" s="43">
        <f>AM184+Juillet!AN184</f>
        <v>0</v>
      </c>
    </row>
    <row r="185" spans="1:40" x14ac:dyDescent="0.2">
      <c r="A185" s="169"/>
      <c r="B185" s="159"/>
      <c r="C185" s="93" t="s">
        <v>13</v>
      </c>
      <c r="D185" s="9">
        <f>Juillet!AL185+Juillet!D185</f>
        <v>0</v>
      </c>
      <c r="E185" s="32">
        <f>Juillet!E185-Juillet!AL185</f>
        <v>0</v>
      </c>
      <c r="F185" s="162"/>
      <c r="G185" s="90"/>
      <c r="H185" s="13"/>
      <c r="I185" s="13"/>
      <c r="J185" s="13"/>
      <c r="K185" s="13"/>
      <c r="L185" s="56"/>
      <c r="M185" s="56"/>
      <c r="N185" s="13"/>
      <c r="O185" s="13"/>
      <c r="P185" s="13"/>
      <c r="Q185" s="13"/>
      <c r="R185" s="13"/>
      <c r="S185" s="56"/>
      <c r="T185" s="56"/>
      <c r="U185" s="66"/>
      <c r="V185" s="13"/>
      <c r="W185" s="13"/>
      <c r="X185" s="13"/>
      <c r="Y185" s="13"/>
      <c r="Z185" s="56"/>
      <c r="AA185" s="56"/>
      <c r="AB185" s="13"/>
      <c r="AC185" s="13"/>
      <c r="AD185" s="13"/>
      <c r="AE185" s="13"/>
      <c r="AF185" s="13"/>
      <c r="AG185" s="56"/>
      <c r="AH185" s="56"/>
      <c r="AI185" s="13"/>
      <c r="AJ185" s="13"/>
      <c r="AK185" s="13"/>
      <c r="AL185" s="113">
        <f t="shared" si="4"/>
        <v>0</v>
      </c>
      <c r="AM185" s="43">
        <f t="shared" si="5"/>
        <v>0</v>
      </c>
      <c r="AN185" s="43">
        <f>AM185+Juillet!AN185</f>
        <v>0</v>
      </c>
    </row>
    <row r="186" spans="1:40" ht="13.5" thickBot="1" x14ac:dyDescent="0.25">
      <c r="A186" s="170"/>
      <c r="B186" s="160"/>
      <c r="C186" s="94" t="s">
        <v>11</v>
      </c>
      <c r="D186" s="24">
        <f>Juillet!AL186+Juillet!D186</f>
        <v>0</v>
      </c>
      <c r="E186" s="78">
        <f>Juillet!E186-Juillet!AL186</f>
        <v>0</v>
      </c>
      <c r="F186" s="163"/>
      <c r="G186" s="91"/>
      <c r="H186" s="20"/>
      <c r="I186" s="20"/>
      <c r="J186" s="20"/>
      <c r="K186" s="20"/>
      <c r="L186" s="57"/>
      <c r="M186" s="57"/>
      <c r="N186" s="20"/>
      <c r="O186" s="20"/>
      <c r="P186" s="20"/>
      <c r="Q186" s="20"/>
      <c r="R186" s="20"/>
      <c r="S186" s="57"/>
      <c r="T186" s="57"/>
      <c r="U186" s="67"/>
      <c r="V186" s="20"/>
      <c r="W186" s="20"/>
      <c r="X186" s="20"/>
      <c r="Y186" s="20"/>
      <c r="Z186" s="57"/>
      <c r="AA186" s="57"/>
      <c r="AB186" s="20"/>
      <c r="AC186" s="20"/>
      <c r="AD186" s="20"/>
      <c r="AE186" s="20"/>
      <c r="AF186" s="20"/>
      <c r="AG186" s="57"/>
      <c r="AH186" s="57"/>
      <c r="AI186" s="20"/>
      <c r="AJ186" s="20"/>
      <c r="AK186" s="20"/>
      <c r="AL186" s="114">
        <f t="shared" si="4"/>
        <v>0</v>
      </c>
      <c r="AM186" s="44">
        <f t="shared" si="5"/>
        <v>0</v>
      </c>
      <c r="AN186" s="44">
        <f>AM186+Juillet!AN186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Juillet!AL187+Juillet!D187</f>
        <v>0</v>
      </c>
      <c r="E187" s="70">
        <f>Juillet!E187-Juillet!AL187</f>
        <v>0</v>
      </c>
      <c r="F187" s="164" t="s">
        <v>70</v>
      </c>
      <c r="G187" s="88"/>
      <c r="H187" s="19"/>
      <c r="I187" s="19"/>
      <c r="J187" s="19"/>
      <c r="K187" s="19"/>
      <c r="L187" s="54"/>
      <c r="M187" s="54"/>
      <c r="N187" s="19"/>
      <c r="O187" s="19"/>
      <c r="P187" s="19"/>
      <c r="Q187" s="19"/>
      <c r="R187" s="19"/>
      <c r="S187" s="54"/>
      <c r="T187" s="54"/>
      <c r="U187" s="64"/>
      <c r="V187" s="19"/>
      <c r="W187" s="19"/>
      <c r="X187" s="19"/>
      <c r="Y187" s="19"/>
      <c r="Z187" s="54"/>
      <c r="AA187" s="54"/>
      <c r="AB187" s="19"/>
      <c r="AC187" s="19"/>
      <c r="AD187" s="19"/>
      <c r="AE187" s="19"/>
      <c r="AF187" s="19"/>
      <c r="AG187" s="54"/>
      <c r="AH187" s="54"/>
      <c r="AI187" s="19"/>
      <c r="AJ187" s="19"/>
      <c r="AK187" s="19"/>
      <c r="AL187" s="112">
        <f t="shared" si="4"/>
        <v>0</v>
      </c>
      <c r="AM187" s="46">
        <f t="shared" si="5"/>
        <v>0</v>
      </c>
      <c r="AN187" s="46">
        <f>AM187+Juillet!AN187</f>
        <v>0</v>
      </c>
    </row>
    <row r="188" spans="1:40" x14ac:dyDescent="0.2">
      <c r="A188" s="169"/>
      <c r="B188" s="159"/>
      <c r="C188" s="93" t="s">
        <v>10</v>
      </c>
      <c r="D188" s="9">
        <f>Juillet!AL188+Juillet!D188</f>
        <v>0</v>
      </c>
      <c r="E188" s="32">
        <f>Juillet!E188-Juillet!AL188</f>
        <v>0</v>
      </c>
      <c r="F188" s="162"/>
      <c r="G188" s="90"/>
      <c r="H188" s="13"/>
      <c r="I188" s="13"/>
      <c r="J188" s="13"/>
      <c r="K188" s="13"/>
      <c r="L188" s="56"/>
      <c r="M188" s="56"/>
      <c r="N188" s="13"/>
      <c r="O188" s="13"/>
      <c r="P188" s="13"/>
      <c r="Q188" s="13"/>
      <c r="R188" s="13"/>
      <c r="S188" s="56"/>
      <c r="T188" s="56"/>
      <c r="U188" s="66"/>
      <c r="V188" s="13"/>
      <c r="W188" s="13"/>
      <c r="X188" s="13"/>
      <c r="Y188" s="13"/>
      <c r="Z188" s="56"/>
      <c r="AA188" s="56"/>
      <c r="AB188" s="13"/>
      <c r="AC188" s="13"/>
      <c r="AD188" s="13"/>
      <c r="AE188" s="13"/>
      <c r="AF188" s="13"/>
      <c r="AG188" s="56"/>
      <c r="AH188" s="56"/>
      <c r="AI188" s="13"/>
      <c r="AJ188" s="13"/>
      <c r="AK188" s="13"/>
      <c r="AL188" s="113">
        <f t="shared" si="4"/>
        <v>0</v>
      </c>
      <c r="AM188" s="43">
        <f t="shared" si="5"/>
        <v>0</v>
      </c>
      <c r="AN188" s="43">
        <f>AM188+Juillet!AN188</f>
        <v>0</v>
      </c>
    </row>
    <row r="189" spans="1:40" x14ac:dyDescent="0.2">
      <c r="A189" s="169"/>
      <c r="B189" s="159"/>
      <c r="C189" s="93" t="s">
        <v>13</v>
      </c>
      <c r="D189" s="9">
        <f>Juillet!AL189+Juillet!D189</f>
        <v>0</v>
      </c>
      <c r="E189" s="32">
        <f>Juillet!E189-Juillet!AL189</f>
        <v>0</v>
      </c>
      <c r="F189" s="162"/>
      <c r="G189" s="90"/>
      <c r="H189" s="13"/>
      <c r="I189" s="13"/>
      <c r="J189" s="13"/>
      <c r="K189" s="13"/>
      <c r="L189" s="56"/>
      <c r="M189" s="56"/>
      <c r="N189" s="13"/>
      <c r="O189" s="13"/>
      <c r="P189" s="13"/>
      <c r="Q189" s="13"/>
      <c r="R189" s="13"/>
      <c r="S189" s="56"/>
      <c r="T189" s="56"/>
      <c r="U189" s="66"/>
      <c r="V189" s="13"/>
      <c r="W189" s="13"/>
      <c r="X189" s="13"/>
      <c r="Y189" s="13"/>
      <c r="Z189" s="56"/>
      <c r="AA189" s="56"/>
      <c r="AB189" s="13"/>
      <c r="AC189" s="13"/>
      <c r="AD189" s="13"/>
      <c r="AE189" s="13"/>
      <c r="AF189" s="13"/>
      <c r="AG189" s="56"/>
      <c r="AH189" s="56"/>
      <c r="AI189" s="13"/>
      <c r="AJ189" s="13"/>
      <c r="AK189" s="13"/>
      <c r="AL189" s="113">
        <f t="shared" si="4"/>
        <v>0</v>
      </c>
      <c r="AM189" s="43">
        <f t="shared" si="5"/>
        <v>0</v>
      </c>
      <c r="AN189" s="43">
        <f>AM189+Juillet!AN189</f>
        <v>0</v>
      </c>
    </row>
    <row r="190" spans="1:40" ht="13.5" thickBot="1" x14ac:dyDescent="0.25">
      <c r="A190" s="170"/>
      <c r="B190" s="160"/>
      <c r="C190" s="94" t="s">
        <v>11</v>
      </c>
      <c r="D190" s="24">
        <f>Juillet!AL190+Juillet!D190</f>
        <v>0</v>
      </c>
      <c r="E190" s="78">
        <f>Juillet!E190-Juillet!AL190</f>
        <v>0</v>
      </c>
      <c r="F190" s="163"/>
      <c r="G190" s="91"/>
      <c r="H190" s="20"/>
      <c r="I190" s="20"/>
      <c r="J190" s="20"/>
      <c r="K190" s="20"/>
      <c r="L190" s="57"/>
      <c r="M190" s="57"/>
      <c r="N190" s="20"/>
      <c r="O190" s="20"/>
      <c r="P190" s="20"/>
      <c r="Q190" s="20"/>
      <c r="R190" s="20"/>
      <c r="S190" s="57"/>
      <c r="T190" s="57"/>
      <c r="U190" s="67"/>
      <c r="V190" s="20"/>
      <c r="W190" s="20"/>
      <c r="X190" s="20"/>
      <c r="Y190" s="20"/>
      <c r="Z190" s="57"/>
      <c r="AA190" s="57"/>
      <c r="AB190" s="20"/>
      <c r="AC190" s="20"/>
      <c r="AD190" s="20"/>
      <c r="AE190" s="20"/>
      <c r="AF190" s="20"/>
      <c r="AG190" s="57"/>
      <c r="AH190" s="57"/>
      <c r="AI190" s="20"/>
      <c r="AJ190" s="20"/>
      <c r="AK190" s="20"/>
      <c r="AL190" s="114">
        <f t="shared" si="4"/>
        <v>0</v>
      </c>
      <c r="AM190" s="44">
        <f t="shared" si="5"/>
        <v>0</v>
      </c>
      <c r="AN190" s="44">
        <f>AM190+Juillet!AN190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Juillet!AL191+Juillet!D191</f>
        <v>0</v>
      </c>
      <c r="E191" s="70">
        <f>Juillet!E191-Juillet!AL191</f>
        <v>30</v>
      </c>
      <c r="F191" s="164" t="s">
        <v>9</v>
      </c>
      <c r="G191" s="88"/>
      <c r="H191" s="19"/>
      <c r="I191" s="19"/>
      <c r="J191" s="19"/>
      <c r="K191" s="19"/>
      <c r="L191" s="54"/>
      <c r="M191" s="54"/>
      <c r="N191" s="19"/>
      <c r="O191" s="19"/>
      <c r="P191" s="19"/>
      <c r="Q191" s="19"/>
      <c r="R191" s="19"/>
      <c r="S191" s="54"/>
      <c r="T191" s="54"/>
      <c r="U191" s="64"/>
      <c r="V191" s="19"/>
      <c r="W191" s="19"/>
      <c r="X191" s="19"/>
      <c r="Y191" s="19"/>
      <c r="Z191" s="54"/>
      <c r="AA191" s="54"/>
      <c r="AB191" s="19"/>
      <c r="AC191" s="19"/>
      <c r="AD191" s="19"/>
      <c r="AE191" s="19"/>
      <c r="AF191" s="19"/>
      <c r="AG191" s="54"/>
      <c r="AH191" s="54"/>
      <c r="AI191" s="19"/>
      <c r="AJ191" s="19"/>
      <c r="AK191" s="19"/>
      <c r="AL191" s="112">
        <f t="shared" si="4"/>
        <v>0</v>
      </c>
      <c r="AM191" s="46">
        <f t="shared" si="5"/>
        <v>0</v>
      </c>
      <c r="AN191" s="46">
        <f>AM191+Juillet!AN191</f>
        <v>0</v>
      </c>
    </row>
    <row r="192" spans="1:40" x14ac:dyDescent="0.2">
      <c r="A192" s="156"/>
      <c r="B192" s="159"/>
      <c r="C192" s="93" t="s">
        <v>10</v>
      </c>
      <c r="D192" s="9">
        <f>Juillet!AL192+Juillet!D192</f>
        <v>0</v>
      </c>
      <c r="E192" s="32">
        <f>Juillet!E192-Juillet!AL192</f>
        <v>0</v>
      </c>
      <c r="F192" s="162"/>
      <c r="G192" s="90"/>
      <c r="H192" s="13"/>
      <c r="I192" s="13"/>
      <c r="J192" s="13"/>
      <c r="K192" s="13"/>
      <c r="L192" s="56"/>
      <c r="M192" s="56"/>
      <c r="N192" s="13"/>
      <c r="O192" s="13"/>
      <c r="P192" s="13"/>
      <c r="Q192" s="13"/>
      <c r="R192" s="13"/>
      <c r="S192" s="56"/>
      <c r="T192" s="56"/>
      <c r="U192" s="66"/>
      <c r="V192" s="13"/>
      <c r="W192" s="13"/>
      <c r="X192" s="13"/>
      <c r="Y192" s="13"/>
      <c r="Z192" s="56"/>
      <c r="AA192" s="56"/>
      <c r="AB192" s="13"/>
      <c r="AC192" s="13"/>
      <c r="AD192" s="13"/>
      <c r="AE192" s="13"/>
      <c r="AF192" s="13"/>
      <c r="AG192" s="56"/>
      <c r="AH192" s="56"/>
      <c r="AI192" s="13"/>
      <c r="AJ192" s="13"/>
      <c r="AK192" s="13"/>
      <c r="AL192" s="113">
        <f t="shared" si="4"/>
        <v>0</v>
      </c>
      <c r="AM192" s="43">
        <f t="shared" si="5"/>
        <v>0</v>
      </c>
      <c r="AN192" s="43">
        <f>AM192+Juillet!AN192</f>
        <v>0</v>
      </c>
    </row>
    <row r="193" spans="1:40" x14ac:dyDescent="0.2">
      <c r="A193" s="156"/>
      <c r="B193" s="159"/>
      <c r="C193" s="93" t="s">
        <v>13</v>
      </c>
      <c r="D193" s="9">
        <f>Juillet!AL193+Juillet!D193</f>
        <v>0</v>
      </c>
      <c r="E193" s="32">
        <f>Juillet!E193-Juillet!AL193</f>
        <v>0</v>
      </c>
      <c r="F193" s="162"/>
      <c r="G193" s="90"/>
      <c r="H193" s="13"/>
      <c r="I193" s="13"/>
      <c r="J193" s="13"/>
      <c r="K193" s="13"/>
      <c r="L193" s="56"/>
      <c r="M193" s="56"/>
      <c r="N193" s="13"/>
      <c r="O193" s="13"/>
      <c r="P193" s="13"/>
      <c r="Q193" s="13"/>
      <c r="R193" s="13"/>
      <c r="S193" s="56"/>
      <c r="T193" s="56"/>
      <c r="U193" s="66"/>
      <c r="V193" s="13"/>
      <c r="W193" s="13"/>
      <c r="X193" s="13"/>
      <c r="Y193" s="13"/>
      <c r="Z193" s="56"/>
      <c r="AA193" s="56"/>
      <c r="AB193" s="13"/>
      <c r="AC193" s="13"/>
      <c r="AD193" s="13"/>
      <c r="AE193" s="13"/>
      <c r="AF193" s="13"/>
      <c r="AG193" s="56"/>
      <c r="AH193" s="56"/>
      <c r="AI193" s="13"/>
      <c r="AJ193" s="13"/>
      <c r="AK193" s="13"/>
      <c r="AL193" s="113">
        <f t="shared" si="4"/>
        <v>0</v>
      </c>
      <c r="AM193" s="43">
        <f t="shared" si="5"/>
        <v>0</v>
      </c>
      <c r="AN193" s="43">
        <f>AM193+Juillet!AN193</f>
        <v>0</v>
      </c>
    </row>
    <row r="194" spans="1:40" ht="13.5" thickBot="1" x14ac:dyDescent="0.25">
      <c r="A194" s="157"/>
      <c r="B194" s="160"/>
      <c r="C194" s="94" t="s">
        <v>11</v>
      </c>
      <c r="D194" s="24">
        <f>Juillet!AL194+Juillet!D194</f>
        <v>0</v>
      </c>
      <c r="E194" s="78">
        <f>Juillet!E194-Juillet!AL194</f>
        <v>0</v>
      </c>
      <c r="F194" s="163"/>
      <c r="G194" s="91"/>
      <c r="H194" s="20"/>
      <c r="I194" s="20"/>
      <c r="J194" s="20"/>
      <c r="K194" s="20"/>
      <c r="L194" s="57"/>
      <c r="M194" s="57"/>
      <c r="N194" s="20"/>
      <c r="O194" s="20"/>
      <c r="P194" s="20"/>
      <c r="Q194" s="20"/>
      <c r="R194" s="20"/>
      <c r="S194" s="57"/>
      <c r="T194" s="57"/>
      <c r="U194" s="67"/>
      <c r="V194" s="20"/>
      <c r="W194" s="20"/>
      <c r="X194" s="20"/>
      <c r="Y194" s="20"/>
      <c r="Z194" s="57"/>
      <c r="AA194" s="57"/>
      <c r="AB194" s="20"/>
      <c r="AC194" s="20"/>
      <c r="AD194" s="20"/>
      <c r="AE194" s="20"/>
      <c r="AF194" s="20"/>
      <c r="AG194" s="57"/>
      <c r="AH194" s="57"/>
      <c r="AI194" s="20"/>
      <c r="AJ194" s="20"/>
      <c r="AK194" s="20"/>
      <c r="AL194" s="114">
        <f t="shared" si="4"/>
        <v>0</v>
      </c>
      <c r="AM194" s="44">
        <f t="shared" si="5"/>
        <v>0</v>
      </c>
      <c r="AN194" s="44">
        <f>AM194+Juillet!AN194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Juillet!AL195+Juillet!D195</f>
        <v>2</v>
      </c>
      <c r="E195" s="70">
        <f>Juillet!E195-Juillet!AL195</f>
        <v>28</v>
      </c>
      <c r="F195" s="164" t="s">
        <v>9</v>
      </c>
      <c r="G195" s="88"/>
      <c r="H195" s="19"/>
      <c r="I195" s="19"/>
      <c r="J195" s="19"/>
      <c r="K195" s="19"/>
      <c r="L195" s="54"/>
      <c r="M195" s="54"/>
      <c r="N195" s="19"/>
      <c r="O195" s="19"/>
      <c r="P195" s="19"/>
      <c r="Q195" s="19"/>
      <c r="R195" s="19"/>
      <c r="S195" s="54"/>
      <c r="T195" s="54"/>
      <c r="U195" s="64"/>
      <c r="V195" s="19"/>
      <c r="W195" s="19"/>
      <c r="X195" s="19"/>
      <c r="Y195" s="19"/>
      <c r="Z195" s="54"/>
      <c r="AA195" s="54"/>
      <c r="AB195" s="19"/>
      <c r="AC195" s="19"/>
      <c r="AD195" s="19"/>
      <c r="AE195" s="19"/>
      <c r="AF195" s="19"/>
      <c r="AG195" s="54"/>
      <c r="AH195" s="54"/>
      <c r="AI195" s="19"/>
      <c r="AJ195" s="19"/>
      <c r="AK195" s="19"/>
      <c r="AL195" s="112">
        <f t="shared" ref="AL195:AL258" si="6">SUM(G195:AK195)</f>
        <v>0</v>
      </c>
      <c r="AM195" s="46">
        <f t="shared" si="5"/>
        <v>0</v>
      </c>
      <c r="AN195" s="46">
        <f>AM195+Juillet!AN195</f>
        <v>1</v>
      </c>
    </row>
    <row r="196" spans="1:40" x14ac:dyDescent="0.2">
      <c r="A196" s="169"/>
      <c r="B196" s="159"/>
      <c r="C196" s="93" t="s">
        <v>10</v>
      </c>
      <c r="D196" s="9">
        <f>Juillet!AL196+Juillet!D196</f>
        <v>0</v>
      </c>
      <c r="E196" s="32">
        <f>Juillet!E196-Juillet!AL196</f>
        <v>0</v>
      </c>
      <c r="F196" s="162"/>
      <c r="G196" s="90"/>
      <c r="H196" s="13"/>
      <c r="I196" s="13"/>
      <c r="J196" s="13"/>
      <c r="K196" s="13"/>
      <c r="L196" s="56"/>
      <c r="M196" s="56"/>
      <c r="N196" s="13"/>
      <c r="O196" s="13"/>
      <c r="P196" s="13"/>
      <c r="Q196" s="13"/>
      <c r="R196" s="13"/>
      <c r="S196" s="56"/>
      <c r="T196" s="56"/>
      <c r="U196" s="66"/>
      <c r="V196" s="13"/>
      <c r="W196" s="13"/>
      <c r="X196" s="13"/>
      <c r="Y196" s="13"/>
      <c r="Z196" s="56"/>
      <c r="AA196" s="56"/>
      <c r="AB196" s="13"/>
      <c r="AC196" s="13"/>
      <c r="AD196" s="13"/>
      <c r="AE196" s="13"/>
      <c r="AF196" s="13"/>
      <c r="AG196" s="56"/>
      <c r="AH196" s="56"/>
      <c r="AI196" s="13"/>
      <c r="AJ196" s="13"/>
      <c r="AK196" s="13"/>
      <c r="AL196" s="113">
        <f t="shared" si="6"/>
        <v>0</v>
      </c>
      <c r="AM196" s="43">
        <f t="shared" ref="AM196:AM259" si="7">L196+S196+Z196+AG196</f>
        <v>0</v>
      </c>
      <c r="AN196" s="43">
        <f>AM196+Juillet!AN196</f>
        <v>0</v>
      </c>
    </row>
    <row r="197" spans="1:40" x14ac:dyDescent="0.2">
      <c r="A197" s="169"/>
      <c r="B197" s="159"/>
      <c r="C197" s="93" t="s">
        <v>13</v>
      </c>
      <c r="D197" s="9">
        <f>Juillet!AL197+Juillet!D197</f>
        <v>0</v>
      </c>
      <c r="E197" s="32">
        <f>Juillet!E197-Juillet!AL197</f>
        <v>0</v>
      </c>
      <c r="F197" s="162"/>
      <c r="G197" s="90"/>
      <c r="H197" s="13"/>
      <c r="I197" s="13"/>
      <c r="J197" s="13"/>
      <c r="K197" s="13"/>
      <c r="L197" s="56"/>
      <c r="M197" s="56"/>
      <c r="N197" s="13"/>
      <c r="O197" s="13"/>
      <c r="P197" s="13"/>
      <c r="Q197" s="13"/>
      <c r="R197" s="13"/>
      <c r="S197" s="56"/>
      <c r="T197" s="56"/>
      <c r="U197" s="66"/>
      <c r="V197" s="13"/>
      <c r="W197" s="13"/>
      <c r="X197" s="13"/>
      <c r="Y197" s="13"/>
      <c r="Z197" s="56"/>
      <c r="AA197" s="56"/>
      <c r="AB197" s="13"/>
      <c r="AC197" s="13"/>
      <c r="AD197" s="13"/>
      <c r="AE197" s="13"/>
      <c r="AF197" s="13"/>
      <c r="AG197" s="56"/>
      <c r="AH197" s="56"/>
      <c r="AI197" s="13"/>
      <c r="AJ197" s="13"/>
      <c r="AK197" s="13"/>
      <c r="AL197" s="113">
        <f t="shared" si="6"/>
        <v>0</v>
      </c>
      <c r="AM197" s="43">
        <f t="shared" si="7"/>
        <v>0</v>
      </c>
      <c r="AN197" s="43">
        <f>AM197+Juillet!AN197</f>
        <v>0</v>
      </c>
    </row>
    <row r="198" spans="1:40" ht="13.5" thickBot="1" x14ac:dyDescent="0.25">
      <c r="A198" s="170"/>
      <c r="B198" s="160"/>
      <c r="C198" s="94" t="s">
        <v>11</v>
      </c>
      <c r="D198" s="24">
        <f>Juillet!AL198+Juillet!D198</f>
        <v>0</v>
      </c>
      <c r="E198" s="78">
        <f>Juillet!E198-Juillet!AL198</f>
        <v>0</v>
      </c>
      <c r="F198" s="163"/>
      <c r="G198" s="91"/>
      <c r="H198" s="20"/>
      <c r="I198" s="20"/>
      <c r="J198" s="20"/>
      <c r="K198" s="20"/>
      <c r="L198" s="57"/>
      <c r="M198" s="57"/>
      <c r="N198" s="20"/>
      <c r="O198" s="20"/>
      <c r="P198" s="20"/>
      <c r="Q198" s="20"/>
      <c r="R198" s="20"/>
      <c r="S198" s="57"/>
      <c r="T198" s="57"/>
      <c r="U198" s="67"/>
      <c r="V198" s="20"/>
      <c r="W198" s="20"/>
      <c r="X198" s="20"/>
      <c r="Y198" s="20"/>
      <c r="Z198" s="57"/>
      <c r="AA198" s="57"/>
      <c r="AB198" s="20"/>
      <c r="AC198" s="20"/>
      <c r="AD198" s="20"/>
      <c r="AE198" s="20"/>
      <c r="AF198" s="20"/>
      <c r="AG198" s="57"/>
      <c r="AH198" s="57"/>
      <c r="AI198" s="20"/>
      <c r="AJ198" s="20"/>
      <c r="AK198" s="20"/>
      <c r="AL198" s="114">
        <f t="shared" si="6"/>
        <v>0</v>
      </c>
      <c r="AM198" s="44">
        <f t="shared" si="7"/>
        <v>0</v>
      </c>
      <c r="AN198" s="44">
        <f>AM198+Juillet!AN198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Juillet!AL199+Juillet!D199</f>
        <v>0</v>
      </c>
      <c r="E199" s="70">
        <f>Juillet!E199-Juillet!AL199</f>
        <v>0</v>
      </c>
      <c r="F199" s="164" t="s">
        <v>70</v>
      </c>
      <c r="G199" s="88"/>
      <c r="H199" s="19"/>
      <c r="I199" s="19"/>
      <c r="J199" s="19"/>
      <c r="K199" s="19"/>
      <c r="L199" s="54"/>
      <c r="M199" s="54"/>
      <c r="N199" s="19"/>
      <c r="O199" s="19"/>
      <c r="P199" s="19"/>
      <c r="Q199" s="19"/>
      <c r="R199" s="19"/>
      <c r="S199" s="54"/>
      <c r="T199" s="54"/>
      <c r="U199" s="64"/>
      <c r="V199" s="19"/>
      <c r="W199" s="19"/>
      <c r="X199" s="19"/>
      <c r="Y199" s="19"/>
      <c r="Z199" s="54"/>
      <c r="AA199" s="54"/>
      <c r="AB199" s="19"/>
      <c r="AC199" s="19"/>
      <c r="AD199" s="19"/>
      <c r="AE199" s="19"/>
      <c r="AF199" s="19"/>
      <c r="AG199" s="54"/>
      <c r="AH199" s="54"/>
      <c r="AI199" s="19"/>
      <c r="AJ199" s="19"/>
      <c r="AK199" s="19"/>
      <c r="AL199" s="112">
        <f t="shared" si="6"/>
        <v>0</v>
      </c>
      <c r="AM199" s="46">
        <f t="shared" si="7"/>
        <v>0</v>
      </c>
      <c r="AN199" s="46">
        <f>AM199+Juillet!AN199</f>
        <v>0</v>
      </c>
    </row>
    <row r="200" spans="1:40" x14ac:dyDescent="0.2">
      <c r="A200" s="169"/>
      <c r="B200" s="159"/>
      <c r="C200" s="93" t="s">
        <v>10</v>
      </c>
      <c r="D200" s="9">
        <f>Juillet!AL200+Juillet!D200</f>
        <v>0</v>
      </c>
      <c r="E200" s="32">
        <f>Juillet!E200-Juillet!AL200</f>
        <v>0</v>
      </c>
      <c r="F200" s="162"/>
      <c r="G200" s="90"/>
      <c r="H200" s="13"/>
      <c r="I200" s="13"/>
      <c r="J200" s="13"/>
      <c r="K200" s="13"/>
      <c r="L200" s="56"/>
      <c r="M200" s="56"/>
      <c r="N200" s="13"/>
      <c r="O200" s="13"/>
      <c r="P200" s="13"/>
      <c r="Q200" s="13"/>
      <c r="R200" s="13"/>
      <c r="S200" s="56"/>
      <c r="T200" s="56"/>
      <c r="U200" s="66"/>
      <c r="V200" s="13"/>
      <c r="W200" s="13"/>
      <c r="X200" s="13"/>
      <c r="Y200" s="13"/>
      <c r="Z200" s="56"/>
      <c r="AA200" s="56"/>
      <c r="AB200" s="13"/>
      <c r="AC200" s="13"/>
      <c r="AD200" s="13"/>
      <c r="AE200" s="13"/>
      <c r="AF200" s="13"/>
      <c r="AG200" s="56"/>
      <c r="AH200" s="56"/>
      <c r="AI200" s="13"/>
      <c r="AJ200" s="13"/>
      <c r="AK200" s="13"/>
      <c r="AL200" s="113">
        <f t="shared" si="6"/>
        <v>0</v>
      </c>
      <c r="AM200" s="43">
        <f t="shared" si="7"/>
        <v>0</v>
      </c>
      <c r="AN200" s="43">
        <f>AM200+Juillet!AN200</f>
        <v>0</v>
      </c>
    </row>
    <row r="201" spans="1:40" x14ac:dyDescent="0.2">
      <c r="A201" s="169"/>
      <c r="B201" s="159"/>
      <c r="C201" s="93" t="s">
        <v>13</v>
      </c>
      <c r="D201" s="9">
        <f>Juillet!AL201+Juillet!D201</f>
        <v>0</v>
      </c>
      <c r="E201" s="32">
        <f>Juillet!E201-Juillet!AL201</f>
        <v>0</v>
      </c>
      <c r="F201" s="162"/>
      <c r="G201" s="90"/>
      <c r="H201" s="13"/>
      <c r="I201" s="13"/>
      <c r="J201" s="13"/>
      <c r="K201" s="13"/>
      <c r="L201" s="56"/>
      <c r="M201" s="56"/>
      <c r="N201" s="13"/>
      <c r="O201" s="13"/>
      <c r="P201" s="13"/>
      <c r="Q201" s="13"/>
      <c r="R201" s="13"/>
      <c r="S201" s="56"/>
      <c r="T201" s="56"/>
      <c r="U201" s="66"/>
      <c r="V201" s="13"/>
      <c r="W201" s="13"/>
      <c r="X201" s="13"/>
      <c r="Y201" s="13"/>
      <c r="Z201" s="56"/>
      <c r="AA201" s="56"/>
      <c r="AB201" s="13"/>
      <c r="AC201" s="13"/>
      <c r="AD201" s="13"/>
      <c r="AE201" s="13"/>
      <c r="AF201" s="13"/>
      <c r="AG201" s="56"/>
      <c r="AH201" s="56"/>
      <c r="AI201" s="13"/>
      <c r="AJ201" s="13"/>
      <c r="AK201" s="13"/>
      <c r="AL201" s="113">
        <f t="shared" si="6"/>
        <v>0</v>
      </c>
      <c r="AM201" s="43">
        <f t="shared" si="7"/>
        <v>0</v>
      </c>
      <c r="AN201" s="43">
        <f>AM201+Juillet!AN201</f>
        <v>0</v>
      </c>
    </row>
    <row r="202" spans="1:40" ht="13.5" thickBot="1" x14ac:dyDescent="0.25">
      <c r="A202" s="170"/>
      <c r="B202" s="160"/>
      <c r="C202" s="94" t="s">
        <v>11</v>
      </c>
      <c r="D202" s="24">
        <f>Juillet!AL202+Juillet!D202</f>
        <v>0</v>
      </c>
      <c r="E202" s="78">
        <f>Juillet!E202-Juillet!AL202</f>
        <v>0</v>
      </c>
      <c r="F202" s="163"/>
      <c r="G202" s="91"/>
      <c r="H202" s="20"/>
      <c r="I202" s="20"/>
      <c r="J202" s="20"/>
      <c r="K202" s="20"/>
      <c r="L202" s="57"/>
      <c r="M202" s="57"/>
      <c r="N202" s="20"/>
      <c r="O202" s="20"/>
      <c r="P202" s="20"/>
      <c r="Q202" s="20"/>
      <c r="R202" s="20"/>
      <c r="S202" s="57"/>
      <c r="T202" s="57"/>
      <c r="U202" s="67"/>
      <c r="V202" s="20"/>
      <c r="W202" s="20"/>
      <c r="X202" s="20"/>
      <c r="Y202" s="20"/>
      <c r="Z202" s="57"/>
      <c r="AA202" s="57"/>
      <c r="AB202" s="20"/>
      <c r="AC202" s="20"/>
      <c r="AD202" s="20"/>
      <c r="AE202" s="20"/>
      <c r="AF202" s="20"/>
      <c r="AG202" s="57"/>
      <c r="AH202" s="57"/>
      <c r="AI202" s="20"/>
      <c r="AJ202" s="20"/>
      <c r="AK202" s="20"/>
      <c r="AL202" s="114">
        <f t="shared" si="6"/>
        <v>0</v>
      </c>
      <c r="AM202" s="44">
        <f t="shared" si="7"/>
        <v>0</v>
      </c>
      <c r="AN202" s="44">
        <f>AM202+Juillet!AN202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Juillet!AL203+Juillet!D203</f>
        <v>0</v>
      </c>
      <c r="E203" s="70">
        <f>Juillet!E203-Juillet!AL203</f>
        <v>30</v>
      </c>
      <c r="F203" s="164" t="s">
        <v>9</v>
      </c>
      <c r="G203" s="88"/>
      <c r="H203" s="19"/>
      <c r="I203" s="19"/>
      <c r="J203" s="19"/>
      <c r="K203" s="19"/>
      <c r="L203" s="54"/>
      <c r="M203" s="54"/>
      <c r="N203" s="19"/>
      <c r="O203" s="19"/>
      <c r="P203" s="19"/>
      <c r="Q203" s="19"/>
      <c r="R203" s="19"/>
      <c r="S203" s="54"/>
      <c r="T203" s="54"/>
      <c r="U203" s="64"/>
      <c r="V203" s="19"/>
      <c r="W203" s="19"/>
      <c r="X203" s="19"/>
      <c r="Y203" s="19"/>
      <c r="Z203" s="54"/>
      <c r="AA203" s="54"/>
      <c r="AB203" s="19">
        <v>1</v>
      </c>
      <c r="AC203" s="19">
        <v>1</v>
      </c>
      <c r="AD203" s="19">
        <v>1</v>
      </c>
      <c r="AE203" s="19">
        <v>1</v>
      </c>
      <c r="AF203" s="19">
        <v>1</v>
      </c>
      <c r="AG203" s="54">
        <v>1</v>
      </c>
      <c r="AH203" s="54"/>
      <c r="AI203" s="19">
        <v>1</v>
      </c>
      <c r="AJ203" s="19">
        <v>1</v>
      </c>
      <c r="AK203" s="19">
        <v>1</v>
      </c>
      <c r="AL203" s="112">
        <f t="shared" si="6"/>
        <v>9</v>
      </c>
      <c r="AM203" s="46">
        <f t="shared" si="7"/>
        <v>1</v>
      </c>
      <c r="AN203" s="46">
        <f>AM203+Juillet!AN203</f>
        <v>1</v>
      </c>
    </row>
    <row r="204" spans="1:40" x14ac:dyDescent="0.2">
      <c r="A204" s="156"/>
      <c r="B204" s="159"/>
      <c r="C204" s="93" t="s">
        <v>10</v>
      </c>
      <c r="D204" s="9">
        <f>Juillet!AL204+Juillet!D204</f>
        <v>0</v>
      </c>
      <c r="E204" s="32">
        <f>Juillet!E204-Juillet!AL204</f>
        <v>0</v>
      </c>
      <c r="F204" s="162"/>
      <c r="G204" s="90"/>
      <c r="H204" s="13"/>
      <c r="I204" s="13"/>
      <c r="J204" s="13"/>
      <c r="K204" s="13"/>
      <c r="L204" s="56"/>
      <c r="M204" s="56"/>
      <c r="N204" s="13"/>
      <c r="O204" s="13"/>
      <c r="P204" s="13"/>
      <c r="Q204" s="13"/>
      <c r="R204" s="13"/>
      <c r="S204" s="56"/>
      <c r="T204" s="56"/>
      <c r="U204" s="66"/>
      <c r="V204" s="13"/>
      <c r="W204" s="13"/>
      <c r="X204" s="13"/>
      <c r="Y204" s="13"/>
      <c r="Z204" s="56"/>
      <c r="AA204" s="56"/>
      <c r="AB204" s="13"/>
      <c r="AC204" s="13"/>
      <c r="AD204" s="13"/>
      <c r="AE204" s="13"/>
      <c r="AF204" s="13"/>
      <c r="AG204" s="56"/>
      <c r="AH204" s="56"/>
      <c r="AI204" s="13"/>
      <c r="AJ204" s="13"/>
      <c r="AK204" s="13"/>
      <c r="AL204" s="113">
        <f t="shared" si="6"/>
        <v>0</v>
      </c>
      <c r="AM204" s="43">
        <f t="shared" si="7"/>
        <v>0</v>
      </c>
      <c r="AN204" s="43">
        <f>AM204+Juillet!AN204</f>
        <v>0</v>
      </c>
    </row>
    <row r="205" spans="1:40" x14ac:dyDescent="0.2">
      <c r="A205" s="156"/>
      <c r="B205" s="159"/>
      <c r="C205" s="93" t="s">
        <v>13</v>
      </c>
      <c r="D205" s="9">
        <f>Juillet!AL205+Juillet!D205</f>
        <v>0</v>
      </c>
      <c r="E205" s="32">
        <f>Juillet!E205-Juillet!AL205</f>
        <v>0</v>
      </c>
      <c r="F205" s="162"/>
      <c r="G205" s="90"/>
      <c r="H205" s="13"/>
      <c r="I205" s="13"/>
      <c r="J205" s="13"/>
      <c r="K205" s="13"/>
      <c r="L205" s="56"/>
      <c r="M205" s="56"/>
      <c r="N205" s="13"/>
      <c r="O205" s="13"/>
      <c r="P205" s="13"/>
      <c r="Q205" s="13"/>
      <c r="R205" s="13"/>
      <c r="S205" s="56"/>
      <c r="T205" s="56"/>
      <c r="U205" s="66"/>
      <c r="V205" s="13"/>
      <c r="W205" s="13"/>
      <c r="X205" s="13"/>
      <c r="Y205" s="13"/>
      <c r="Z205" s="56"/>
      <c r="AA205" s="56"/>
      <c r="AB205" s="13"/>
      <c r="AC205" s="13"/>
      <c r="AD205" s="13"/>
      <c r="AE205" s="13"/>
      <c r="AF205" s="13"/>
      <c r="AG205" s="56"/>
      <c r="AH205" s="56"/>
      <c r="AI205" s="13"/>
      <c r="AJ205" s="13"/>
      <c r="AK205" s="13"/>
      <c r="AL205" s="113">
        <f t="shared" si="6"/>
        <v>0</v>
      </c>
      <c r="AM205" s="43">
        <f t="shared" si="7"/>
        <v>0</v>
      </c>
      <c r="AN205" s="43">
        <f>AM205+Juillet!AN205</f>
        <v>0</v>
      </c>
    </row>
    <row r="206" spans="1:40" ht="13.5" thickBot="1" x14ac:dyDescent="0.25">
      <c r="A206" s="157"/>
      <c r="B206" s="160"/>
      <c r="C206" s="94" t="s">
        <v>11</v>
      </c>
      <c r="D206" s="24">
        <f>Juillet!AL206+Juillet!D206</f>
        <v>0</v>
      </c>
      <c r="E206" s="78">
        <f>Juillet!E206-Juillet!AL206</f>
        <v>0</v>
      </c>
      <c r="F206" s="163"/>
      <c r="G206" s="91"/>
      <c r="H206" s="20"/>
      <c r="I206" s="20"/>
      <c r="J206" s="20"/>
      <c r="K206" s="20"/>
      <c r="L206" s="57"/>
      <c r="M206" s="57"/>
      <c r="N206" s="20"/>
      <c r="O206" s="20"/>
      <c r="P206" s="20"/>
      <c r="Q206" s="20"/>
      <c r="R206" s="20"/>
      <c r="S206" s="57"/>
      <c r="T206" s="57"/>
      <c r="U206" s="67"/>
      <c r="V206" s="20"/>
      <c r="W206" s="20"/>
      <c r="X206" s="20"/>
      <c r="Y206" s="20"/>
      <c r="Z206" s="57"/>
      <c r="AA206" s="57"/>
      <c r="AB206" s="20"/>
      <c r="AC206" s="20"/>
      <c r="AD206" s="20"/>
      <c r="AE206" s="20"/>
      <c r="AF206" s="20"/>
      <c r="AG206" s="57"/>
      <c r="AH206" s="57"/>
      <c r="AI206" s="20"/>
      <c r="AJ206" s="20"/>
      <c r="AK206" s="20"/>
      <c r="AL206" s="114">
        <f t="shared" si="6"/>
        <v>0</v>
      </c>
      <c r="AM206" s="44">
        <f t="shared" si="7"/>
        <v>0</v>
      </c>
      <c r="AN206" s="44">
        <f>AM206+Juillet!AN206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Juillet!AL207+Juillet!D207</f>
        <v>0</v>
      </c>
      <c r="E207" s="70">
        <f>Juillet!E207-Juillet!AL207</f>
        <v>0</v>
      </c>
      <c r="F207" s="164" t="s">
        <v>70</v>
      </c>
      <c r="G207" s="88"/>
      <c r="H207" s="19"/>
      <c r="I207" s="19"/>
      <c r="J207" s="19"/>
      <c r="K207" s="19"/>
      <c r="L207" s="54"/>
      <c r="M207" s="54"/>
      <c r="N207" s="19"/>
      <c r="O207" s="19"/>
      <c r="P207" s="19"/>
      <c r="Q207" s="19"/>
      <c r="R207" s="19"/>
      <c r="S207" s="54"/>
      <c r="T207" s="54"/>
      <c r="U207" s="64"/>
      <c r="V207" s="19"/>
      <c r="W207" s="19"/>
      <c r="X207" s="19"/>
      <c r="Y207" s="19"/>
      <c r="Z207" s="54"/>
      <c r="AA207" s="54"/>
      <c r="AB207" s="19"/>
      <c r="AC207" s="19"/>
      <c r="AD207" s="19"/>
      <c r="AE207" s="19"/>
      <c r="AF207" s="19"/>
      <c r="AG207" s="54"/>
      <c r="AH207" s="54"/>
      <c r="AI207" s="19"/>
      <c r="AJ207" s="19"/>
      <c r="AK207" s="19"/>
      <c r="AL207" s="112">
        <f t="shared" si="6"/>
        <v>0</v>
      </c>
      <c r="AM207" s="46">
        <f t="shared" si="7"/>
        <v>0</v>
      </c>
      <c r="AN207" s="46">
        <f>AM207+Juillet!AN207</f>
        <v>0</v>
      </c>
    </row>
    <row r="208" spans="1:40" x14ac:dyDescent="0.2">
      <c r="A208" s="169"/>
      <c r="B208" s="159"/>
      <c r="C208" s="93" t="s">
        <v>10</v>
      </c>
      <c r="D208" s="9">
        <f>Juillet!AL208+Juillet!D208</f>
        <v>0</v>
      </c>
      <c r="E208" s="32">
        <f>Juillet!E208-Juillet!AL208</f>
        <v>0</v>
      </c>
      <c r="F208" s="162"/>
      <c r="G208" s="90"/>
      <c r="H208" s="13"/>
      <c r="I208" s="13"/>
      <c r="J208" s="13"/>
      <c r="K208" s="13"/>
      <c r="L208" s="56"/>
      <c r="M208" s="56"/>
      <c r="N208" s="13"/>
      <c r="O208" s="13"/>
      <c r="P208" s="13"/>
      <c r="Q208" s="13"/>
      <c r="R208" s="13"/>
      <c r="S208" s="56"/>
      <c r="T208" s="56"/>
      <c r="U208" s="66"/>
      <c r="V208" s="13"/>
      <c r="W208" s="13"/>
      <c r="X208" s="13"/>
      <c r="Y208" s="13"/>
      <c r="Z208" s="56"/>
      <c r="AA208" s="56"/>
      <c r="AB208" s="13"/>
      <c r="AC208" s="13"/>
      <c r="AD208" s="13"/>
      <c r="AE208" s="13"/>
      <c r="AF208" s="13"/>
      <c r="AG208" s="56"/>
      <c r="AH208" s="56"/>
      <c r="AI208" s="13"/>
      <c r="AJ208" s="13"/>
      <c r="AK208" s="13"/>
      <c r="AL208" s="113">
        <f t="shared" si="6"/>
        <v>0</v>
      </c>
      <c r="AM208" s="43">
        <f t="shared" si="7"/>
        <v>0</v>
      </c>
      <c r="AN208" s="43">
        <f>AM208+Juillet!AN208</f>
        <v>0</v>
      </c>
    </row>
    <row r="209" spans="1:40" x14ac:dyDescent="0.2">
      <c r="A209" s="169"/>
      <c r="B209" s="159"/>
      <c r="C209" s="93" t="s">
        <v>13</v>
      </c>
      <c r="D209" s="9">
        <f>Juillet!AL209+Juillet!D209</f>
        <v>0</v>
      </c>
      <c r="E209" s="32">
        <f>Juillet!E209-Juillet!AL209</f>
        <v>0</v>
      </c>
      <c r="F209" s="162"/>
      <c r="G209" s="90"/>
      <c r="H209" s="13"/>
      <c r="I209" s="13"/>
      <c r="J209" s="13"/>
      <c r="K209" s="13"/>
      <c r="L209" s="56"/>
      <c r="M209" s="56"/>
      <c r="N209" s="13"/>
      <c r="O209" s="13"/>
      <c r="P209" s="13"/>
      <c r="Q209" s="13"/>
      <c r="R209" s="13"/>
      <c r="S209" s="56"/>
      <c r="T209" s="56"/>
      <c r="U209" s="66"/>
      <c r="V209" s="13"/>
      <c r="W209" s="13"/>
      <c r="X209" s="13"/>
      <c r="Y209" s="13"/>
      <c r="Z209" s="56"/>
      <c r="AA209" s="56"/>
      <c r="AB209" s="13"/>
      <c r="AC209" s="13"/>
      <c r="AD209" s="13"/>
      <c r="AE209" s="13"/>
      <c r="AF209" s="13"/>
      <c r="AG209" s="56"/>
      <c r="AH209" s="56"/>
      <c r="AI209" s="13"/>
      <c r="AJ209" s="13"/>
      <c r="AK209" s="13"/>
      <c r="AL209" s="113">
        <f t="shared" si="6"/>
        <v>0</v>
      </c>
      <c r="AM209" s="43">
        <f t="shared" si="7"/>
        <v>0</v>
      </c>
      <c r="AN209" s="43">
        <f>AM209+Juillet!AN209</f>
        <v>0</v>
      </c>
    </row>
    <row r="210" spans="1:40" ht="13.5" thickBot="1" x14ac:dyDescent="0.25">
      <c r="A210" s="170"/>
      <c r="B210" s="160"/>
      <c r="C210" s="94" t="s">
        <v>11</v>
      </c>
      <c r="D210" s="24">
        <f>Juillet!AL210+Juillet!D210</f>
        <v>0</v>
      </c>
      <c r="E210" s="78">
        <f>Juillet!E210-Juillet!AL210</f>
        <v>0</v>
      </c>
      <c r="F210" s="163"/>
      <c r="G210" s="91"/>
      <c r="H210" s="20"/>
      <c r="I210" s="20"/>
      <c r="J210" s="20"/>
      <c r="K210" s="20"/>
      <c r="L210" s="57"/>
      <c r="M210" s="57"/>
      <c r="N210" s="20"/>
      <c r="O210" s="20"/>
      <c r="P210" s="20"/>
      <c r="Q210" s="20"/>
      <c r="R210" s="20"/>
      <c r="S210" s="57"/>
      <c r="T210" s="57"/>
      <c r="U210" s="67"/>
      <c r="V210" s="20"/>
      <c r="W210" s="20"/>
      <c r="X210" s="20"/>
      <c r="Y210" s="20"/>
      <c r="Z210" s="57"/>
      <c r="AA210" s="57"/>
      <c r="AB210" s="20"/>
      <c r="AC210" s="20"/>
      <c r="AD210" s="20"/>
      <c r="AE210" s="20"/>
      <c r="AF210" s="20"/>
      <c r="AG210" s="57"/>
      <c r="AH210" s="57"/>
      <c r="AI210" s="20"/>
      <c r="AJ210" s="20"/>
      <c r="AK210" s="20"/>
      <c r="AL210" s="114">
        <f t="shared" si="6"/>
        <v>0</v>
      </c>
      <c r="AM210" s="44">
        <f t="shared" si="7"/>
        <v>0</v>
      </c>
      <c r="AN210" s="44">
        <f>AM210+Juillet!AN210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Juillet!AL211+Juillet!D211</f>
        <v>0</v>
      </c>
      <c r="E211" s="70">
        <f>Juillet!E211-Juillet!AL211</f>
        <v>0</v>
      </c>
      <c r="F211" s="164" t="s">
        <v>70</v>
      </c>
      <c r="G211" s="88"/>
      <c r="H211" s="19"/>
      <c r="I211" s="19"/>
      <c r="J211" s="19"/>
      <c r="K211" s="19"/>
      <c r="L211" s="54"/>
      <c r="M211" s="54"/>
      <c r="N211" s="19"/>
      <c r="O211" s="19"/>
      <c r="P211" s="19"/>
      <c r="Q211" s="19"/>
      <c r="R211" s="19"/>
      <c r="S211" s="54"/>
      <c r="T211" s="54"/>
      <c r="U211" s="64"/>
      <c r="V211" s="19"/>
      <c r="W211" s="19"/>
      <c r="X211" s="19"/>
      <c r="Y211" s="19"/>
      <c r="Z211" s="54"/>
      <c r="AA211" s="54"/>
      <c r="AB211" s="19"/>
      <c r="AC211" s="19"/>
      <c r="AD211" s="19"/>
      <c r="AE211" s="19"/>
      <c r="AF211" s="19"/>
      <c r="AG211" s="54"/>
      <c r="AH211" s="54"/>
      <c r="AI211" s="19"/>
      <c r="AJ211" s="19"/>
      <c r="AK211" s="19"/>
      <c r="AL211" s="112">
        <f t="shared" si="6"/>
        <v>0</v>
      </c>
      <c r="AM211" s="46">
        <f t="shared" si="7"/>
        <v>0</v>
      </c>
      <c r="AN211" s="46">
        <f>AM211+Juillet!AN211</f>
        <v>0</v>
      </c>
    </row>
    <row r="212" spans="1:40" x14ac:dyDescent="0.2">
      <c r="A212" s="156"/>
      <c r="B212" s="159"/>
      <c r="C212" s="93" t="s">
        <v>10</v>
      </c>
      <c r="D212" s="9">
        <f>Juillet!AL212+Juillet!D212</f>
        <v>0</v>
      </c>
      <c r="E212" s="32">
        <f>Juillet!E212-Juillet!AL212</f>
        <v>0</v>
      </c>
      <c r="F212" s="162"/>
      <c r="G212" s="90"/>
      <c r="H212" s="13"/>
      <c r="I212" s="13"/>
      <c r="J212" s="13"/>
      <c r="K212" s="13"/>
      <c r="L212" s="56"/>
      <c r="M212" s="56"/>
      <c r="N212" s="13"/>
      <c r="O212" s="13"/>
      <c r="P212" s="13"/>
      <c r="Q212" s="13"/>
      <c r="R212" s="13"/>
      <c r="S212" s="56"/>
      <c r="T212" s="56"/>
      <c r="U212" s="66"/>
      <c r="V212" s="13"/>
      <c r="W212" s="13"/>
      <c r="X212" s="13"/>
      <c r="Y212" s="13"/>
      <c r="Z212" s="56"/>
      <c r="AA212" s="56"/>
      <c r="AB212" s="13"/>
      <c r="AC212" s="13"/>
      <c r="AD212" s="13"/>
      <c r="AE212" s="13"/>
      <c r="AF212" s="13"/>
      <c r="AG212" s="56"/>
      <c r="AH212" s="56"/>
      <c r="AI212" s="13"/>
      <c r="AJ212" s="13"/>
      <c r="AK212" s="13"/>
      <c r="AL212" s="113">
        <f t="shared" si="6"/>
        <v>0</v>
      </c>
      <c r="AM212" s="43">
        <f t="shared" si="7"/>
        <v>0</v>
      </c>
      <c r="AN212" s="43">
        <f>AM212+Juillet!AN212</f>
        <v>0</v>
      </c>
    </row>
    <row r="213" spans="1:40" x14ac:dyDescent="0.2">
      <c r="A213" s="156"/>
      <c r="B213" s="159"/>
      <c r="C213" s="93" t="s">
        <v>13</v>
      </c>
      <c r="D213" s="9">
        <f>Juillet!AL213+Juillet!D213</f>
        <v>0</v>
      </c>
      <c r="E213" s="32">
        <f>Juillet!E213-Juillet!AL213</f>
        <v>0</v>
      </c>
      <c r="F213" s="162"/>
      <c r="G213" s="90"/>
      <c r="H213" s="13"/>
      <c r="I213" s="13"/>
      <c r="J213" s="13"/>
      <c r="K213" s="13"/>
      <c r="L213" s="56"/>
      <c r="M213" s="56"/>
      <c r="N213" s="13"/>
      <c r="O213" s="13"/>
      <c r="P213" s="13"/>
      <c r="Q213" s="13"/>
      <c r="R213" s="13"/>
      <c r="S213" s="56"/>
      <c r="T213" s="56"/>
      <c r="U213" s="66"/>
      <c r="V213" s="13"/>
      <c r="W213" s="13"/>
      <c r="X213" s="13"/>
      <c r="Y213" s="13"/>
      <c r="Z213" s="56"/>
      <c r="AA213" s="56"/>
      <c r="AB213" s="13"/>
      <c r="AC213" s="13"/>
      <c r="AD213" s="13"/>
      <c r="AE213" s="13"/>
      <c r="AF213" s="13"/>
      <c r="AG213" s="56"/>
      <c r="AH213" s="56"/>
      <c r="AI213" s="13"/>
      <c r="AJ213" s="13"/>
      <c r="AK213" s="13"/>
      <c r="AL213" s="113">
        <f t="shared" si="6"/>
        <v>0</v>
      </c>
      <c r="AM213" s="43">
        <f t="shared" si="7"/>
        <v>0</v>
      </c>
      <c r="AN213" s="43">
        <f>AM213+Juillet!AN213</f>
        <v>0</v>
      </c>
    </row>
    <row r="214" spans="1:40" ht="13.5" thickBot="1" x14ac:dyDescent="0.25">
      <c r="A214" s="157"/>
      <c r="B214" s="160"/>
      <c r="C214" s="94" t="s">
        <v>11</v>
      </c>
      <c r="D214" s="24">
        <f>Juillet!AL214+Juillet!D214</f>
        <v>0</v>
      </c>
      <c r="E214" s="78">
        <f>Juillet!E214-Juillet!AL214</f>
        <v>0</v>
      </c>
      <c r="F214" s="163"/>
      <c r="G214" s="91"/>
      <c r="H214" s="20"/>
      <c r="I214" s="20"/>
      <c r="J214" s="20"/>
      <c r="K214" s="20"/>
      <c r="L214" s="57"/>
      <c r="M214" s="57"/>
      <c r="N214" s="20"/>
      <c r="O214" s="20"/>
      <c r="P214" s="20"/>
      <c r="Q214" s="20"/>
      <c r="R214" s="20"/>
      <c r="S214" s="57"/>
      <c r="T214" s="57"/>
      <c r="U214" s="67"/>
      <c r="V214" s="20"/>
      <c r="W214" s="20"/>
      <c r="X214" s="20"/>
      <c r="Y214" s="20"/>
      <c r="Z214" s="57"/>
      <c r="AA214" s="57"/>
      <c r="AB214" s="20"/>
      <c r="AC214" s="20"/>
      <c r="AD214" s="20"/>
      <c r="AE214" s="20"/>
      <c r="AF214" s="20"/>
      <c r="AG214" s="57"/>
      <c r="AH214" s="57"/>
      <c r="AI214" s="20"/>
      <c r="AJ214" s="20"/>
      <c r="AK214" s="20"/>
      <c r="AL214" s="114">
        <f t="shared" si="6"/>
        <v>0</v>
      </c>
      <c r="AM214" s="44">
        <f t="shared" si="7"/>
        <v>0</v>
      </c>
      <c r="AN214" s="44">
        <f>AM214+Juillet!AN214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Juillet!AL215+Juillet!D215</f>
        <v>0</v>
      </c>
      <c r="E215" s="70">
        <f>Juillet!E215-Juillet!AL215</f>
        <v>0</v>
      </c>
      <c r="F215" s="161" t="s">
        <v>115</v>
      </c>
      <c r="G215" s="88"/>
      <c r="H215" s="19"/>
      <c r="I215" s="19"/>
      <c r="J215" s="19"/>
      <c r="K215" s="19"/>
      <c r="L215" s="54"/>
      <c r="M215" s="54"/>
      <c r="N215" s="19"/>
      <c r="O215" s="19"/>
      <c r="P215" s="19"/>
      <c r="Q215" s="19"/>
      <c r="R215" s="19"/>
      <c r="S215" s="54"/>
      <c r="T215" s="54"/>
      <c r="U215" s="64"/>
      <c r="V215" s="19"/>
      <c r="W215" s="19"/>
      <c r="X215" s="19"/>
      <c r="Y215" s="19"/>
      <c r="Z215" s="54"/>
      <c r="AA215" s="54"/>
      <c r="AB215" s="19"/>
      <c r="AC215" s="19"/>
      <c r="AD215" s="19"/>
      <c r="AE215" s="19"/>
      <c r="AF215" s="19"/>
      <c r="AG215" s="54"/>
      <c r="AH215" s="54"/>
      <c r="AI215" s="19"/>
      <c r="AJ215" s="19"/>
      <c r="AK215" s="19"/>
      <c r="AL215" s="112">
        <f t="shared" si="6"/>
        <v>0</v>
      </c>
      <c r="AM215" s="46">
        <f t="shared" si="7"/>
        <v>0</v>
      </c>
      <c r="AN215" s="46">
        <f>AM215+Juillet!AN215</f>
        <v>0</v>
      </c>
    </row>
    <row r="216" spans="1:40" x14ac:dyDescent="0.2">
      <c r="A216" s="156"/>
      <c r="B216" s="159"/>
      <c r="C216" s="93" t="s">
        <v>10</v>
      </c>
      <c r="D216" s="9">
        <f>Juillet!AL216+Juillet!D216</f>
        <v>0</v>
      </c>
      <c r="E216" s="32">
        <f>Juillet!E216-Juillet!AL216</f>
        <v>0</v>
      </c>
      <c r="F216" s="162"/>
      <c r="G216" s="90"/>
      <c r="H216" s="13"/>
      <c r="I216" s="13"/>
      <c r="J216" s="13"/>
      <c r="K216" s="13"/>
      <c r="L216" s="56"/>
      <c r="M216" s="56"/>
      <c r="N216" s="13"/>
      <c r="O216" s="13"/>
      <c r="P216" s="13"/>
      <c r="Q216" s="13"/>
      <c r="R216" s="13"/>
      <c r="S216" s="56"/>
      <c r="T216" s="56"/>
      <c r="U216" s="66"/>
      <c r="V216" s="13"/>
      <c r="W216" s="13"/>
      <c r="X216" s="13"/>
      <c r="Y216" s="13"/>
      <c r="Z216" s="56"/>
      <c r="AA216" s="56"/>
      <c r="AB216" s="13"/>
      <c r="AC216" s="13"/>
      <c r="AD216" s="13"/>
      <c r="AE216" s="13"/>
      <c r="AF216" s="13"/>
      <c r="AG216" s="56"/>
      <c r="AH216" s="56"/>
      <c r="AI216" s="13"/>
      <c r="AJ216" s="13"/>
      <c r="AK216" s="13"/>
      <c r="AL216" s="113">
        <f t="shared" si="6"/>
        <v>0</v>
      </c>
      <c r="AM216" s="43">
        <f t="shared" si="7"/>
        <v>0</v>
      </c>
      <c r="AN216" s="43">
        <f>AM216+Juillet!AN216</f>
        <v>0</v>
      </c>
    </row>
    <row r="217" spans="1:40" x14ac:dyDescent="0.2">
      <c r="A217" s="156"/>
      <c r="B217" s="159"/>
      <c r="C217" s="93" t="s">
        <v>13</v>
      </c>
      <c r="D217" s="9">
        <f>Juillet!AL217+Juillet!D217</f>
        <v>0</v>
      </c>
      <c r="E217" s="32">
        <f>Juillet!E217-Juillet!AL217</f>
        <v>0</v>
      </c>
      <c r="F217" s="162"/>
      <c r="G217" s="90"/>
      <c r="H217" s="13"/>
      <c r="I217" s="13"/>
      <c r="J217" s="13"/>
      <c r="K217" s="13"/>
      <c r="L217" s="56"/>
      <c r="M217" s="56"/>
      <c r="N217" s="13"/>
      <c r="O217" s="13"/>
      <c r="P217" s="13"/>
      <c r="Q217" s="13"/>
      <c r="R217" s="13"/>
      <c r="S217" s="56"/>
      <c r="T217" s="56"/>
      <c r="U217" s="66"/>
      <c r="V217" s="13"/>
      <c r="W217" s="13"/>
      <c r="X217" s="13"/>
      <c r="Y217" s="13"/>
      <c r="Z217" s="56"/>
      <c r="AA217" s="56"/>
      <c r="AB217" s="13"/>
      <c r="AC217" s="13"/>
      <c r="AD217" s="13"/>
      <c r="AE217" s="13"/>
      <c r="AF217" s="13"/>
      <c r="AG217" s="56"/>
      <c r="AH217" s="56"/>
      <c r="AI217" s="13"/>
      <c r="AJ217" s="13"/>
      <c r="AK217" s="13"/>
      <c r="AL217" s="113">
        <f t="shared" si="6"/>
        <v>0</v>
      </c>
      <c r="AM217" s="43">
        <f t="shared" si="7"/>
        <v>0</v>
      </c>
      <c r="AN217" s="43">
        <f>AM217+Juillet!AN217</f>
        <v>0</v>
      </c>
    </row>
    <row r="218" spans="1:40" ht="13.5" thickBot="1" x14ac:dyDescent="0.25">
      <c r="A218" s="157"/>
      <c r="B218" s="160"/>
      <c r="C218" s="94" t="s">
        <v>11</v>
      </c>
      <c r="D218" s="24">
        <f>Juillet!AL218+Juillet!D218</f>
        <v>0</v>
      </c>
      <c r="E218" s="78">
        <f>Juillet!E218-Juillet!AL218</f>
        <v>0</v>
      </c>
      <c r="F218" s="163"/>
      <c r="G218" s="91"/>
      <c r="H218" s="20"/>
      <c r="I218" s="20"/>
      <c r="J218" s="20"/>
      <c r="K218" s="20"/>
      <c r="L218" s="57"/>
      <c r="M218" s="57"/>
      <c r="N218" s="20"/>
      <c r="O218" s="20"/>
      <c r="P218" s="20"/>
      <c r="Q218" s="20"/>
      <c r="R218" s="20"/>
      <c r="S218" s="57"/>
      <c r="T218" s="57"/>
      <c r="U218" s="67"/>
      <c r="V218" s="20"/>
      <c r="W218" s="20"/>
      <c r="X218" s="20"/>
      <c r="Y218" s="20"/>
      <c r="Z218" s="57"/>
      <c r="AA218" s="57"/>
      <c r="AB218" s="20"/>
      <c r="AC218" s="20"/>
      <c r="AD218" s="20"/>
      <c r="AE218" s="20"/>
      <c r="AF218" s="20"/>
      <c r="AG218" s="57"/>
      <c r="AH218" s="57"/>
      <c r="AI218" s="20"/>
      <c r="AJ218" s="20"/>
      <c r="AK218" s="20"/>
      <c r="AL218" s="114">
        <f t="shared" si="6"/>
        <v>0</v>
      </c>
      <c r="AM218" s="44">
        <f t="shared" si="7"/>
        <v>0</v>
      </c>
      <c r="AN218" s="44">
        <f>AM218+Juillet!AN218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Juillet!AL219+Juillet!D219</f>
        <v>0</v>
      </c>
      <c r="E219" s="70">
        <f>Juillet!E219-Juillet!AL219</f>
        <v>0</v>
      </c>
      <c r="F219" s="164" t="s">
        <v>8</v>
      </c>
      <c r="G219" s="88"/>
      <c r="H219" s="19"/>
      <c r="I219" s="19"/>
      <c r="J219" s="19"/>
      <c r="K219" s="19"/>
      <c r="L219" s="54"/>
      <c r="M219" s="54"/>
      <c r="N219" s="19"/>
      <c r="O219" s="19"/>
      <c r="P219" s="19"/>
      <c r="Q219" s="19"/>
      <c r="R219" s="19"/>
      <c r="S219" s="54"/>
      <c r="T219" s="54"/>
      <c r="U219" s="64"/>
      <c r="V219" s="19"/>
      <c r="W219" s="19"/>
      <c r="X219" s="19"/>
      <c r="Y219" s="19"/>
      <c r="Z219" s="54"/>
      <c r="AA219" s="54"/>
      <c r="AB219" s="19"/>
      <c r="AC219" s="19"/>
      <c r="AD219" s="19"/>
      <c r="AE219" s="19"/>
      <c r="AF219" s="19"/>
      <c r="AG219" s="54"/>
      <c r="AH219" s="54"/>
      <c r="AI219" s="19"/>
      <c r="AJ219" s="19"/>
      <c r="AK219" s="19"/>
      <c r="AL219" s="112">
        <f t="shared" si="6"/>
        <v>0</v>
      </c>
      <c r="AM219" s="46">
        <f t="shared" si="7"/>
        <v>0</v>
      </c>
      <c r="AN219" s="46">
        <f>AM219+Juillet!AN219</f>
        <v>0</v>
      </c>
    </row>
    <row r="220" spans="1:40" x14ac:dyDescent="0.2">
      <c r="A220" s="156"/>
      <c r="B220" s="159"/>
      <c r="C220" s="93" t="s">
        <v>10</v>
      </c>
      <c r="D220" s="9">
        <f>Juillet!AL220+Juillet!D220</f>
        <v>0</v>
      </c>
      <c r="E220" s="32">
        <f>Juillet!E220-Juillet!AL220</f>
        <v>0</v>
      </c>
      <c r="F220" s="162"/>
      <c r="G220" s="90"/>
      <c r="H220" s="13"/>
      <c r="I220" s="13"/>
      <c r="J220" s="13"/>
      <c r="K220" s="13"/>
      <c r="L220" s="56"/>
      <c r="M220" s="56"/>
      <c r="N220" s="13"/>
      <c r="O220" s="13"/>
      <c r="P220" s="13"/>
      <c r="Q220" s="13"/>
      <c r="R220" s="13"/>
      <c r="S220" s="56"/>
      <c r="T220" s="56"/>
      <c r="U220" s="66"/>
      <c r="V220" s="13"/>
      <c r="W220" s="13"/>
      <c r="X220" s="13"/>
      <c r="Y220" s="13"/>
      <c r="Z220" s="56"/>
      <c r="AA220" s="56"/>
      <c r="AB220" s="13"/>
      <c r="AC220" s="13"/>
      <c r="AD220" s="13"/>
      <c r="AE220" s="13"/>
      <c r="AF220" s="13"/>
      <c r="AG220" s="56"/>
      <c r="AH220" s="56"/>
      <c r="AI220" s="13"/>
      <c r="AJ220" s="13"/>
      <c r="AK220" s="13"/>
      <c r="AL220" s="113">
        <f t="shared" si="6"/>
        <v>0</v>
      </c>
      <c r="AM220" s="43">
        <f t="shared" si="7"/>
        <v>0</v>
      </c>
      <c r="AN220" s="43">
        <f>AM220+Juillet!AN220</f>
        <v>0</v>
      </c>
    </row>
    <row r="221" spans="1:40" x14ac:dyDescent="0.2">
      <c r="A221" s="156"/>
      <c r="B221" s="159"/>
      <c r="C221" s="93" t="s">
        <v>13</v>
      </c>
      <c r="D221" s="9">
        <f>Juillet!AL221+Juillet!D221</f>
        <v>0</v>
      </c>
      <c r="E221" s="32">
        <f>Juillet!E221-Juillet!AL221</f>
        <v>0</v>
      </c>
      <c r="F221" s="162"/>
      <c r="G221" s="90"/>
      <c r="H221" s="13"/>
      <c r="I221" s="13"/>
      <c r="J221" s="13"/>
      <c r="K221" s="13"/>
      <c r="L221" s="56"/>
      <c r="M221" s="56"/>
      <c r="N221" s="13"/>
      <c r="O221" s="13"/>
      <c r="P221" s="13"/>
      <c r="Q221" s="13"/>
      <c r="R221" s="13"/>
      <c r="S221" s="56"/>
      <c r="T221" s="56"/>
      <c r="U221" s="66"/>
      <c r="V221" s="13"/>
      <c r="W221" s="13"/>
      <c r="X221" s="13"/>
      <c r="Y221" s="13"/>
      <c r="Z221" s="56"/>
      <c r="AA221" s="56"/>
      <c r="AB221" s="13"/>
      <c r="AC221" s="13"/>
      <c r="AD221" s="13"/>
      <c r="AE221" s="13"/>
      <c r="AF221" s="13"/>
      <c r="AG221" s="56"/>
      <c r="AH221" s="56"/>
      <c r="AI221" s="13"/>
      <c r="AJ221" s="13"/>
      <c r="AK221" s="13"/>
      <c r="AL221" s="113">
        <f t="shared" si="6"/>
        <v>0</v>
      </c>
      <c r="AM221" s="43">
        <f t="shared" si="7"/>
        <v>0</v>
      </c>
      <c r="AN221" s="43">
        <f>AM221+Juillet!AN221</f>
        <v>0</v>
      </c>
    </row>
    <row r="222" spans="1:40" ht="13.5" thickBot="1" x14ac:dyDescent="0.25">
      <c r="A222" s="157"/>
      <c r="B222" s="160"/>
      <c r="C222" s="94" t="s">
        <v>11</v>
      </c>
      <c r="D222" s="24">
        <f>Juillet!AL222+Juillet!D222</f>
        <v>0</v>
      </c>
      <c r="E222" s="78">
        <f>Juillet!E222-Juillet!AL222</f>
        <v>0</v>
      </c>
      <c r="F222" s="163"/>
      <c r="G222" s="91"/>
      <c r="H222" s="20"/>
      <c r="I222" s="20"/>
      <c r="J222" s="20"/>
      <c r="K222" s="20"/>
      <c r="L222" s="57"/>
      <c r="M222" s="57"/>
      <c r="N222" s="20"/>
      <c r="O222" s="20"/>
      <c r="P222" s="20"/>
      <c r="Q222" s="20"/>
      <c r="R222" s="20"/>
      <c r="S222" s="57"/>
      <c r="T222" s="57"/>
      <c r="U222" s="67"/>
      <c r="V222" s="20"/>
      <c r="W222" s="20"/>
      <c r="X222" s="20"/>
      <c r="Y222" s="20"/>
      <c r="Z222" s="57"/>
      <c r="AA222" s="57"/>
      <c r="AB222" s="20"/>
      <c r="AC222" s="20"/>
      <c r="AD222" s="20"/>
      <c r="AE222" s="20"/>
      <c r="AF222" s="20"/>
      <c r="AG222" s="57"/>
      <c r="AH222" s="57"/>
      <c r="AI222" s="20"/>
      <c r="AJ222" s="20"/>
      <c r="AK222" s="20"/>
      <c r="AL222" s="114">
        <f t="shared" si="6"/>
        <v>0</v>
      </c>
      <c r="AM222" s="44">
        <f t="shared" si="7"/>
        <v>0</v>
      </c>
      <c r="AN222" s="44">
        <f>AM222+Juillet!AN222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Juillet!AL223+Juillet!D223</f>
        <v>0</v>
      </c>
      <c r="E223" s="70">
        <f>Juillet!E223-Juillet!AL223</f>
        <v>0</v>
      </c>
      <c r="F223" s="164" t="s">
        <v>115</v>
      </c>
      <c r="G223" s="88"/>
      <c r="H223" s="19"/>
      <c r="I223" s="19"/>
      <c r="J223" s="19"/>
      <c r="K223" s="19"/>
      <c r="L223" s="54"/>
      <c r="M223" s="54"/>
      <c r="N223" s="19"/>
      <c r="O223" s="19"/>
      <c r="P223" s="19"/>
      <c r="Q223" s="19"/>
      <c r="R223" s="19"/>
      <c r="S223" s="54"/>
      <c r="T223" s="54"/>
      <c r="U223" s="64"/>
      <c r="V223" s="19"/>
      <c r="W223" s="19"/>
      <c r="X223" s="19"/>
      <c r="Y223" s="19"/>
      <c r="Z223" s="54"/>
      <c r="AA223" s="54"/>
      <c r="AB223" s="19"/>
      <c r="AC223" s="19"/>
      <c r="AD223" s="19"/>
      <c r="AE223" s="19"/>
      <c r="AF223" s="19"/>
      <c r="AG223" s="54"/>
      <c r="AH223" s="54"/>
      <c r="AI223" s="19"/>
      <c r="AJ223" s="19"/>
      <c r="AK223" s="19"/>
      <c r="AL223" s="112">
        <f t="shared" si="6"/>
        <v>0</v>
      </c>
      <c r="AM223" s="46">
        <f t="shared" si="7"/>
        <v>0</v>
      </c>
      <c r="AN223" s="46">
        <f>AM223+Juillet!AN223</f>
        <v>0</v>
      </c>
    </row>
    <row r="224" spans="1:40" x14ac:dyDescent="0.2">
      <c r="A224" s="166"/>
      <c r="B224" s="159"/>
      <c r="C224" s="93" t="s">
        <v>10</v>
      </c>
      <c r="D224" s="9">
        <f>Juillet!AL224+Juillet!D224</f>
        <v>0</v>
      </c>
      <c r="E224" s="32">
        <f>Juillet!E224-Juillet!AL224</f>
        <v>0</v>
      </c>
      <c r="F224" s="162"/>
      <c r="G224" s="90"/>
      <c r="H224" s="13"/>
      <c r="I224" s="13"/>
      <c r="J224" s="13"/>
      <c r="K224" s="13"/>
      <c r="L224" s="56"/>
      <c r="M224" s="56"/>
      <c r="N224" s="13"/>
      <c r="O224" s="13"/>
      <c r="P224" s="13"/>
      <c r="Q224" s="13"/>
      <c r="R224" s="13"/>
      <c r="S224" s="56"/>
      <c r="T224" s="56"/>
      <c r="U224" s="66"/>
      <c r="V224" s="13"/>
      <c r="W224" s="13"/>
      <c r="X224" s="13"/>
      <c r="Y224" s="13"/>
      <c r="Z224" s="56"/>
      <c r="AA224" s="56"/>
      <c r="AB224" s="13"/>
      <c r="AC224" s="13"/>
      <c r="AD224" s="13"/>
      <c r="AE224" s="13"/>
      <c r="AF224" s="13"/>
      <c r="AG224" s="56"/>
      <c r="AH224" s="56"/>
      <c r="AI224" s="13"/>
      <c r="AJ224" s="13"/>
      <c r="AK224" s="13"/>
      <c r="AL224" s="113">
        <f t="shared" si="6"/>
        <v>0</v>
      </c>
      <c r="AM224" s="43">
        <f t="shared" si="7"/>
        <v>0</v>
      </c>
      <c r="AN224" s="43">
        <f>AM224+Juillet!AN224</f>
        <v>0</v>
      </c>
    </row>
    <row r="225" spans="1:40" x14ac:dyDescent="0.2">
      <c r="A225" s="166"/>
      <c r="B225" s="159"/>
      <c r="C225" s="93" t="s">
        <v>13</v>
      </c>
      <c r="D225" s="9">
        <f>Juillet!AL225+Juillet!D225</f>
        <v>0</v>
      </c>
      <c r="E225" s="32">
        <f>Juillet!E225-Juillet!AL225</f>
        <v>0</v>
      </c>
      <c r="F225" s="162"/>
      <c r="G225" s="90"/>
      <c r="H225" s="13"/>
      <c r="I225" s="13"/>
      <c r="J225" s="13"/>
      <c r="K225" s="13"/>
      <c r="L225" s="56"/>
      <c r="M225" s="56"/>
      <c r="N225" s="13"/>
      <c r="O225" s="13"/>
      <c r="P225" s="13"/>
      <c r="Q225" s="13"/>
      <c r="R225" s="13"/>
      <c r="S225" s="56"/>
      <c r="T225" s="56"/>
      <c r="U225" s="66"/>
      <c r="V225" s="13"/>
      <c r="W225" s="13"/>
      <c r="X225" s="13"/>
      <c r="Y225" s="13"/>
      <c r="Z225" s="56"/>
      <c r="AA225" s="56"/>
      <c r="AB225" s="13"/>
      <c r="AC225" s="13"/>
      <c r="AD225" s="13"/>
      <c r="AE225" s="13"/>
      <c r="AF225" s="13"/>
      <c r="AG225" s="56"/>
      <c r="AH225" s="56"/>
      <c r="AI225" s="13"/>
      <c r="AJ225" s="13"/>
      <c r="AK225" s="13"/>
      <c r="AL225" s="113">
        <f t="shared" si="6"/>
        <v>0</v>
      </c>
      <c r="AM225" s="43">
        <f t="shared" si="7"/>
        <v>0</v>
      </c>
      <c r="AN225" s="43">
        <f>AM225+Juillet!AN225</f>
        <v>0</v>
      </c>
    </row>
    <row r="226" spans="1:40" ht="13.5" thickBot="1" x14ac:dyDescent="0.25">
      <c r="A226" s="167"/>
      <c r="B226" s="160"/>
      <c r="C226" s="94" t="s">
        <v>11</v>
      </c>
      <c r="D226" s="24">
        <f>Juillet!AL226+Juillet!D226</f>
        <v>0</v>
      </c>
      <c r="E226" s="78">
        <f>Juillet!E226-Juillet!AL226</f>
        <v>0</v>
      </c>
      <c r="F226" s="163"/>
      <c r="G226" s="91"/>
      <c r="H226" s="20"/>
      <c r="I226" s="20"/>
      <c r="J226" s="20"/>
      <c r="K226" s="20"/>
      <c r="L226" s="57"/>
      <c r="M226" s="57"/>
      <c r="N226" s="20"/>
      <c r="O226" s="20"/>
      <c r="P226" s="20"/>
      <c r="Q226" s="20"/>
      <c r="R226" s="20"/>
      <c r="S226" s="57"/>
      <c r="T226" s="57"/>
      <c r="U226" s="67"/>
      <c r="V226" s="20"/>
      <c r="W226" s="20"/>
      <c r="X226" s="20"/>
      <c r="Y226" s="20"/>
      <c r="Z226" s="57"/>
      <c r="AA226" s="57"/>
      <c r="AB226" s="20"/>
      <c r="AC226" s="20"/>
      <c r="AD226" s="20"/>
      <c r="AE226" s="20"/>
      <c r="AF226" s="20"/>
      <c r="AG226" s="57"/>
      <c r="AH226" s="57"/>
      <c r="AI226" s="20"/>
      <c r="AJ226" s="20"/>
      <c r="AK226" s="20"/>
      <c r="AL226" s="114">
        <f t="shared" si="6"/>
        <v>0</v>
      </c>
      <c r="AM226" s="44">
        <f t="shared" si="7"/>
        <v>0</v>
      </c>
      <c r="AN226" s="44">
        <f>AM226+Juillet!AN226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Juillet!AL227+Juillet!D227</f>
        <v>0</v>
      </c>
      <c r="E227" s="70">
        <f>Juillet!E227-Juillet!AL227</f>
        <v>30</v>
      </c>
      <c r="F227" s="164" t="s">
        <v>9</v>
      </c>
      <c r="G227" s="88"/>
      <c r="H227" s="19"/>
      <c r="I227" s="19"/>
      <c r="J227" s="19"/>
      <c r="K227" s="19"/>
      <c r="L227" s="54"/>
      <c r="M227" s="54"/>
      <c r="N227" s="19"/>
      <c r="O227" s="19"/>
      <c r="P227" s="19"/>
      <c r="Q227" s="19"/>
      <c r="R227" s="19"/>
      <c r="S227" s="54"/>
      <c r="T227" s="54"/>
      <c r="U227" s="64"/>
      <c r="V227" s="19"/>
      <c r="W227" s="19"/>
      <c r="X227" s="19"/>
      <c r="Y227" s="19"/>
      <c r="Z227" s="54"/>
      <c r="AA227" s="54"/>
      <c r="AB227" s="19"/>
      <c r="AC227" s="19"/>
      <c r="AD227" s="19"/>
      <c r="AE227" s="19"/>
      <c r="AF227" s="19"/>
      <c r="AG227" s="54"/>
      <c r="AH227" s="54"/>
      <c r="AI227" s="19"/>
      <c r="AJ227" s="19"/>
      <c r="AK227" s="19"/>
      <c r="AL227" s="112">
        <f t="shared" si="6"/>
        <v>0</v>
      </c>
      <c r="AM227" s="46">
        <f t="shared" si="7"/>
        <v>0</v>
      </c>
      <c r="AN227" s="46">
        <f>AM227+Juillet!AN227</f>
        <v>0</v>
      </c>
    </row>
    <row r="228" spans="1:40" x14ac:dyDescent="0.2">
      <c r="A228" s="156"/>
      <c r="B228" s="159"/>
      <c r="C228" s="93" t="s">
        <v>10</v>
      </c>
      <c r="D228" s="9">
        <f>Juillet!AL228+Juillet!D228</f>
        <v>0</v>
      </c>
      <c r="E228" s="32">
        <f>Juillet!E228-Juillet!AL228</f>
        <v>0</v>
      </c>
      <c r="F228" s="162"/>
      <c r="G228" s="90"/>
      <c r="H228" s="13"/>
      <c r="I228" s="13"/>
      <c r="J228" s="13"/>
      <c r="K228" s="13"/>
      <c r="L228" s="56"/>
      <c r="M228" s="56"/>
      <c r="N228" s="13"/>
      <c r="O228" s="13"/>
      <c r="P228" s="13"/>
      <c r="Q228" s="13"/>
      <c r="R228" s="13"/>
      <c r="S228" s="56"/>
      <c r="T228" s="56"/>
      <c r="U228" s="66"/>
      <c r="V228" s="13"/>
      <c r="W228" s="13"/>
      <c r="X228" s="13"/>
      <c r="Y228" s="13"/>
      <c r="Z228" s="56"/>
      <c r="AA228" s="56"/>
      <c r="AB228" s="13"/>
      <c r="AC228" s="13"/>
      <c r="AD228" s="13"/>
      <c r="AE228" s="13"/>
      <c r="AF228" s="13"/>
      <c r="AG228" s="56"/>
      <c r="AH228" s="56"/>
      <c r="AI228" s="13"/>
      <c r="AJ228" s="13"/>
      <c r="AK228" s="13"/>
      <c r="AL228" s="113">
        <f t="shared" si="6"/>
        <v>0</v>
      </c>
      <c r="AM228" s="43">
        <f t="shared" si="7"/>
        <v>0</v>
      </c>
      <c r="AN228" s="43">
        <f>AM228+Juillet!AN228</f>
        <v>0</v>
      </c>
    </row>
    <row r="229" spans="1:40" x14ac:dyDescent="0.2">
      <c r="A229" s="156"/>
      <c r="B229" s="159"/>
      <c r="C229" s="93" t="s">
        <v>13</v>
      </c>
      <c r="D229" s="9">
        <f>Juillet!AL229+Juillet!D229</f>
        <v>0</v>
      </c>
      <c r="E229" s="32">
        <f>Juillet!E229-Juillet!AL229</f>
        <v>0</v>
      </c>
      <c r="F229" s="162"/>
      <c r="G229" s="90"/>
      <c r="H229" s="13"/>
      <c r="I229" s="13"/>
      <c r="J229" s="13"/>
      <c r="K229" s="13"/>
      <c r="L229" s="56"/>
      <c r="M229" s="56"/>
      <c r="N229" s="13"/>
      <c r="O229" s="13"/>
      <c r="P229" s="13"/>
      <c r="Q229" s="13"/>
      <c r="R229" s="13"/>
      <c r="S229" s="56"/>
      <c r="T229" s="56"/>
      <c r="U229" s="66"/>
      <c r="V229" s="13"/>
      <c r="W229" s="13"/>
      <c r="X229" s="13"/>
      <c r="Y229" s="13"/>
      <c r="Z229" s="56"/>
      <c r="AA229" s="56"/>
      <c r="AB229" s="13"/>
      <c r="AC229" s="13"/>
      <c r="AD229" s="13"/>
      <c r="AE229" s="13"/>
      <c r="AF229" s="13"/>
      <c r="AG229" s="56"/>
      <c r="AH229" s="56"/>
      <c r="AI229" s="13"/>
      <c r="AJ229" s="13"/>
      <c r="AK229" s="13"/>
      <c r="AL229" s="113">
        <f t="shared" si="6"/>
        <v>0</v>
      </c>
      <c r="AM229" s="43">
        <f t="shared" si="7"/>
        <v>0</v>
      </c>
      <c r="AN229" s="43">
        <f>AM229+Juillet!AN229</f>
        <v>0</v>
      </c>
    </row>
    <row r="230" spans="1:40" ht="13.5" thickBot="1" x14ac:dyDescent="0.25">
      <c r="A230" s="157"/>
      <c r="B230" s="160"/>
      <c r="C230" s="94" t="s">
        <v>11</v>
      </c>
      <c r="D230" s="24">
        <f>Juillet!AL230+Juillet!D230</f>
        <v>0</v>
      </c>
      <c r="E230" s="78">
        <f>Juillet!E230-Juillet!AL230</f>
        <v>0</v>
      </c>
      <c r="F230" s="163"/>
      <c r="G230" s="91"/>
      <c r="H230" s="20"/>
      <c r="I230" s="20"/>
      <c r="J230" s="20"/>
      <c r="K230" s="20"/>
      <c r="L230" s="57"/>
      <c r="M230" s="57"/>
      <c r="N230" s="20"/>
      <c r="O230" s="20"/>
      <c r="P230" s="20"/>
      <c r="Q230" s="20"/>
      <c r="R230" s="20"/>
      <c r="S230" s="57"/>
      <c r="T230" s="57"/>
      <c r="U230" s="67"/>
      <c r="V230" s="20"/>
      <c r="W230" s="20"/>
      <c r="X230" s="20"/>
      <c r="Y230" s="20"/>
      <c r="Z230" s="57"/>
      <c r="AA230" s="57"/>
      <c r="AB230" s="20"/>
      <c r="AC230" s="20"/>
      <c r="AD230" s="20"/>
      <c r="AE230" s="20"/>
      <c r="AF230" s="20"/>
      <c r="AG230" s="57"/>
      <c r="AH230" s="57"/>
      <c r="AI230" s="20"/>
      <c r="AJ230" s="20"/>
      <c r="AK230" s="20"/>
      <c r="AL230" s="114">
        <f t="shared" si="6"/>
        <v>0</v>
      </c>
      <c r="AM230" s="44">
        <f t="shared" si="7"/>
        <v>0</v>
      </c>
      <c r="AN230" s="44">
        <f>AM230+Juillet!AN230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Juillet!AL231+Juillet!D231</f>
        <v>0</v>
      </c>
      <c r="E231" s="70">
        <f>Juillet!E231-Juillet!AL231</f>
        <v>30</v>
      </c>
      <c r="F231" s="161" t="s">
        <v>21</v>
      </c>
      <c r="G231" s="88"/>
      <c r="H231" s="19"/>
      <c r="I231" s="19"/>
      <c r="J231" s="19"/>
      <c r="K231" s="19"/>
      <c r="L231" s="54"/>
      <c r="M231" s="54"/>
      <c r="N231" s="19"/>
      <c r="O231" s="19"/>
      <c r="P231" s="19"/>
      <c r="Q231" s="19"/>
      <c r="R231" s="19"/>
      <c r="S231" s="54"/>
      <c r="T231" s="54"/>
      <c r="U231" s="64"/>
      <c r="V231" s="19"/>
      <c r="W231" s="19"/>
      <c r="X231" s="19"/>
      <c r="Y231" s="19"/>
      <c r="Z231" s="54"/>
      <c r="AA231" s="54"/>
      <c r="AB231" s="19"/>
      <c r="AC231" s="19"/>
      <c r="AD231" s="19"/>
      <c r="AE231" s="19"/>
      <c r="AF231" s="19"/>
      <c r="AG231" s="54"/>
      <c r="AH231" s="54"/>
      <c r="AI231" s="19"/>
      <c r="AJ231" s="19"/>
      <c r="AK231" s="19"/>
      <c r="AL231" s="112">
        <f t="shared" si="6"/>
        <v>0</v>
      </c>
      <c r="AM231" s="46">
        <f t="shared" si="7"/>
        <v>0</v>
      </c>
      <c r="AN231" s="46">
        <f>AM231+Juillet!AN231</f>
        <v>0</v>
      </c>
    </row>
    <row r="232" spans="1:40" x14ac:dyDescent="0.2">
      <c r="A232" s="156"/>
      <c r="B232" s="159"/>
      <c r="C232" s="93" t="s">
        <v>10</v>
      </c>
      <c r="D232" s="9">
        <f>Juillet!AL232+Juillet!D232</f>
        <v>0</v>
      </c>
      <c r="E232" s="32">
        <f>Juillet!E232-Juillet!AL232</f>
        <v>0</v>
      </c>
      <c r="F232" s="162"/>
      <c r="G232" s="90"/>
      <c r="H232" s="13"/>
      <c r="I232" s="13"/>
      <c r="J232" s="13"/>
      <c r="K232" s="13"/>
      <c r="L232" s="56"/>
      <c r="M232" s="56"/>
      <c r="N232" s="13"/>
      <c r="O232" s="13"/>
      <c r="P232" s="13"/>
      <c r="Q232" s="13"/>
      <c r="R232" s="13"/>
      <c r="S232" s="56"/>
      <c r="T232" s="56"/>
      <c r="U232" s="66"/>
      <c r="V232" s="13"/>
      <c r="W232" s="13"/>
      <c r="X232" s="13"/>
      <c r="Y232" s="13"/>
      <c r="Z232" s="56"/>
      <c r="AA232" s="56"/>
      <c r="AB232" s="13"/>
      <c r="AC232" s="13"/>
      <c r="AD232" s="13"/>
      <c r="AE232" s="13"/>
      <c r="AF232" s="13"/>
      <c r="AG232" s="56"/>
      <c r="AH232" s="56"/>
      <c r="AI232" s="13"/>
      <c r="AJ232" s="13"/>
      <c r="AK232" s="13"/>
      <c r="AL232" s="113">
        <f t="shared" si="6"/>
        <v>0</v>
      </c>
      <c r="AM232" s="43">
        <f t="shared" si="7"/>
        <v>0</v>
      </c>
      <c r="AN232" s="43">
        <f>AM232+Juillet!AN232</f>
        <v>0</v>
      </c>
    </row>
    <row r="233" spans="1:40" x14ac:dyDescent="0.2">
      <c r="A233" s="156"/>
      <c r="B233" s="159"/>
      <c r="C233" s="93" t="s">
        <v>13</v>
      </c>
      <c r="D233" s="9">
        <f>Juillet!AL233+Juillet!D233</f>
        <v>0</v>
      </c>
      <c r="E233" s="32">
        <f>Juillet!E233-Juillet!AL233</f>
        <v>0</v>
      </c>
      <c r="F233" s="162"/>
      <c r="G233" s="90"/>
      <c r="H233" s="13"/>
      <c r="I233" s="13"/>
      <c r="J233" s="13"/>
      <c r="K233" s="13"/>
      <c r="L233" s="56"/>
      <c r="M233" s="56"/>
      <c r="N233" s="13"/>
      <c r="O233" s="13"/>
      <c r="P233" s="13"/>
      <c r="Q233" s="13"/>
      <c r="R233" s="13"/>
      <c r="S233" s="56"/>
      <c r="T233" s="56"/>
      <c r="U233" s="66"/>
      <c r="V233" s="13"/>
      <c r="W233" s="13"/>
      <c r="X233" s="13"/>
      <c r="Y233" s="13"/>
      <c r="Z233" s="56"/>
      <c r="AA233" s="56"/>
      <c r="AB233" s="13"/>
      <c r="AC233" s="13"/>
      <c r="AD233" s="13"/>
      <c r="AE233" s="13"/>
      <c r="AF233" s="13"/>
      <c r="AG233" s="56"/>
      <c r="AH233" s="56"/>
      <c r="AI233" s="13"/>
      <c r="AJ233" s="13"/>
      <c r="AK233" s="13"/>
      <c r="AL233" s="113">
        <f t="shared" si="6"/>
        <v>0</v>
      </c>
      <c r="AM233" s="43">
        <f t="shared" si="7"/>
        <v>0</v>
      </c>
      <c r="AN233" s="43">
        <f>AM233+Juillet!AN233</f>
        <v>0</v>
      </c>
    </row>
    <row r="234" spans="1:40" ht="13.5" thickBot="1" x14ac:dyDescent="0.25">
      <c r="A234" s="157"/>
      <c r="B234" s="160"/>
      <c r="C234" s="94" t="s">
        <v>11</v>
      </c>
      <c r="D234" s="24">
        <f>Juillet!AL234+Juillet!D234</f>
        <v>0</v>
      </c>
      <c r="E234" s="78">
        <f>Juillet!E234-Juillet!AL234</f>
        <v>0</v>
      </c>
      <c r="F234" s="163"/>
      <c r="G234" s="91"/>
      <c r="H234" s="20"/>
      <c r="I234" s="20"/>
      <c r="J234" s="20"/>
      <c r="K234" s="20"/>
      <c r="L234" s="57"/>
      <c r="M234" s="57"/>
      <c r="N234" s="20"/>
      <c r="O234" s="20"/>
      <c r="P234" s="20"/>
      <c r="Q234" s="20"/>
      <c r="R234" s="20"/>
      <c r="S234" s="57"/>
      <c r="T234" s="57"/>
      <c r="U234" s="67"/>
      <c r="V234" s="20"/>
      <c r="W234" s="20"/>
      <c r="X234" s="20"/>
      <c r="Y234" s="20"/>
      <c r="Z234" s="57"/>
      <c r="AA234" s="57"/>
      <c r="AB234" s="20"/>
      <c r="AC234" s="20"/>
      <c r="AD234" s="20"/>
      <c r="AE234" s="20"/>
      <c r="AF234" s="20"/>
      <c r="AG234" s="57"/>
      <c r="AH234" s="57"/>
      <c r="AI234" s="20"/>
      <c r="AJ234" s="20"/>
      <c r="AK234" s="20"/>
      <c r="AL234" s="114">
        <f t="shared" si="6"/>
        <v>0</v>
      </c>
      <c r="AM234" s="44">
        <f t="shared" si="7"/>
        <v>0</v>
      </c>
      <c r="AN234" s="44">
        <f>AM234+Juillet!AN234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Juillet!AL235+Juillet!D235</f>
        <v>0</v>
      </c>
      <c r="E235" s="70">
        <f>Juillet!E235-Juillet!AL235</f>
        <v>30</v>
      </c>
      <c r="F235" s="164" t="s">
        <v>9</v>
      </c>
      <c r="G235" s="88"/>
      <c r="H235" s="19"/>
      <c r="I235" s="19"/>
      <c r="J235" s="19"/>
      <c r="K235" s="19"/>
      <c r="L235" s="54"/>
      <c r="M235" s="54"/>
      <c r="N235" s="19"/>
      <c r="O235" s="19"/>
      <c r="P235" s="19"/>
      <c r="Q235" s="19"/>
      <c r="R235" s="19"/>
      <c r="S235" s="54"/>
      <c r="T235" s="54"/>
      <c r="U235" s="64"/>
      <c r="V235" s="19"/>
      <c r="W235" s="19"/>
      <c r="X235" s="19"/>
      <c r="Y235" s="19"/>
      <c r="Z235" s="54"/>
      <c r="AA235" s="54"/>
      <c r="AB235" s="19"/>
      <c r="AC235" s="19"/>
      <c r="AD235" s="19"/>
      <c r="AE235" s="19"/>
      <c r="AF235" s="19"/>
      <c r="AG235" s="54"/>
      <c r="AH235" s="54"/>
      <c r="AI235" s="19"/>
      <c r="AJ235" s="19"/>
      <c r="AK235" s="19"/>
      <c r="AL235" s="112">
        <f t="shared" si="6"/>
        <v>0</v>
      </c>
      <c r="AM235" s="46">
        <f t="shared" si="7"/>
        <v>0</v>
      </c>
      <c r="AN235" s="46">
        <f>AM235+Juillet!AN235</f>
        <v>0</v>
      </c>
    </row>
    <row r="236" spans="1:40" x14ac:dyDescent="0.2">
      <c r="A236" s="156"/>
      <c r="B236" s="159"/>
      <c r="C236" s="93" t="s">
        <v>10</v>
      </c>
      <c r="D236" s="9">
        <f>Juillet!AL236+Juillet!D236</f>
        <v>0</v>
      </c>
      <c r="E236" s="32">
        <f>Juillet!E236-Juillet!AL236</f>
        <v>0</v>
      </c>
      <c r="F236" s="162"/>
      <c r="G236" s="90"/>
      <c r="H236" s="13"/>
      <c r="I236" s="13"/>
      <c r="J236" s="13"/>
      <c r="K236" s="13"/>
      <c r="L236" s="56"/>
      <c r="M236" s="56"/>
      <c r="N236" s="13"/>
      <c r="O236" s="13"/>
      <c r="P236" s="13"/>
      <c r="Q236" s="13"/>
      <c r="R236" s="13"/>
      <c r="S236" s="56"/>
      <c r="T236" s="56"/>
      <c r="U236" s="66"/>
      <c r="V236" s="13"/>
      <c r="W236" s="13"/>
      <c r="X236" s="13"/>
      <c r="Y236" s="13"/>
      <c r="Z236" s="56"/>
      <c r="AA236" s="56"/>
      <c r="AB236" s="13"/>
      <c r="AC236" s="13"/>
      <c r="AD236" s="13"/>
      <c r="AE236" s="13"/>
      <c r="AF236" s="13"/>
      <c r="AG236" s="56"/>
      <c r="AH236" s="56"/>
      <c r="AI236" s="13"/>
      <c r="AJ236" s="13"/>
      <c r="AK236" s="13"/>
      <c r="AL236" s="113">
        <f t="shared" si="6"/>
        <v>0</v>
      </c>
      <c r="AM236" s="43">
        <f t="shared" si="7"/>
        <v>0</v>
      </c>
      <c r="AN236" s="43">
        <f>AM236+Juillet!AN236</f>
        <v>0</v>
      </c>
    </row>
    <row r="237" spans="1:40" x14ac:dyDescent="0.2">
      <c r="A237" s="156"/>
      <c r="B237" s="159"/>
      <c r="C237" s="93" t="s">
        <v>13</v>
      </c>
      <c r="D237" s="9">
        <f>Juillet!AL237+Juillet!D237</f>
        <v>0</v>
      </c>
      <c r="E237" s="32">
        <f>Juillet!E237-Juillet!AL237</f>
        <v>0</v>
      </c>
      <c r="F237" s="162"/>
      <c r="G237" s="90"/>
      <c r="H237" s="13"/>
      <c r="I237" s="13"/>
      <c r="J237" s="13"/>
      <c r="K237" s="13"/>
      <c r="L237" s="56"/>
      <c r="M237" s="56"/>
      <c r="N237" s="13"/>
      <c r="O237" s="13"/>
      <c r="P237" s="13"/>
      <c r="Q237" s="13"/>
      <c r="R237" s="13"/>
      <c r="S237" s="56"/>
      <c r="T237" s="56"/>
      <c r="U237" s="66"/>
      <c r="V237" s="13"/>
      <c r="W237" s="13"/>
      <c r="X237" s="13"/>
      <c r="Y237" s="13"/>
      <c r="Z237" s="56"/>
      <c r="AA237" s="56"/>
      <c r="AB237" s="13"/>
      <c r="AC237" s="13"/>
      <c r="AD237" s="13"/>
      <c r="AE237" s="13"/>
      <c r="AF237" s="13"/>
      <c r="AG237" s="56"/>
      <c r="AH237" s="56"/>
      <c r="AI237" s="13"/>
      <c r="AJ237" s="13"/>
      <c r="AK237" s="13"/>
      <c r="AL237" s="113">
        <f t="shared" si="6"/>
        <v>0</v>
      </c>
      <c r="AM237" s="43">
        <f t="shared" si="7"/>
        <v>0</v>
      </c>
      <c r="AN237" s="43">
        <f>AM237+Juillet!AN237</f>
        <v>0</v>
      </c>
    </row>
    <row r="238" spans="1:40" ht="13.5" thickBot="1" x14ac:dyDescent="0.25">
      <c r="A238" s="157"/>
      <c r="B238" s="160"/>
      <c r="C238" s="94" t="s">
        <v>11</v>
      </c>
      <c r="D238" s="24">
        <f>Juillet!AL238+Juillet!D238</f>
        <v>0</v>
      </c>
      <c r="E238" s="78">
        <f>Juillet!E238-Juillet!AL238</f>
        <v>0</v>
      </c>
      <c r="F238" s="163"/>
      <c r="G238" s="91"/>
      <c r="H238" s="20"/>
      <c r="I238" s="20"/>
      <c r="J238" s="20"/>
      <c r="K238" s="20"/>
      <c r="L238" s="57"/>
      <c r="M238" s="57"/>
      <c r="N238" s="20"/>
      <c r="O238" s="20"/>
      <c r="P238" s="20"/>
      <c r="Q238" s="20"/>
      <c r="R238" s="20"/>
      <c r="S238" s="57"/>
      <c r="T238" s="57"/>
      <c r="U238" s="67"/>
      <c r="V238" s="20"/>
      <c r="W238" s="20"/>
      <c r="X238" s="20"/>
      <c r="Y238" s="20"/>
      <c r="Z238" s="57"/>
      <c r="AA238" s="57"/>
      <c r="AB238" s="20"/>
      <c r="AC238" s="20"/>
      <c r="AD238" s="20"/>
      <c r="AE238" s="20"/>
      <c r="AF238" s="20"/>
      <c r="AG238" s="57"/>
      <c r="AH238" s="57"/>
      <c r="AI238" s="20"/>
      <c r="AJ238" s="20"/>
      <c r="AK238" s="20"/>
      <c r="AL238" s="114">
        <f t="shared" si="6"/>
        <v>0</v>
      </c>
      <c r="AM238" s="44">
        <f t="shared" si="7"/>
        <v>0</v>
      </c>
      <c r="AN238" s="44">
        <f>AM238+Juillet!AN238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Juillet!AL239+Juillet!D239</f>
        <v>0</v>
      </c>
      <c r="E239" s="70">
        <f>Juillet!E239-Juillet!AL239</f>
        <v>30</v>
      </c>
      <c r="F239" s="164" t="s">
        <v>9</v>
      </c>
      <c r="G239" s="88"/>
      <c r="H239" s="19"/>
      <c r="I239" s="19"/>
      <c r="J239" s="19"/>
      <c r="K239" s="19"/>
      <c r="L239" s="54"/>
      <c r="M239" s="54"/>
      <c r="N239" s="19"/>
      <c r="O239" s="19"/>
      <c r="P239" s="19"/>
      <c r="Q239" s="19"/>
      <c r="R239" s="19"/>
      <c r="S239" s="54"/>
      <c r="T239" s="54"/>
      <c r="U239" s="64"/>
      <c r="V239" s="19"/>
      <c r="W239" s="19"/>
      <c r="X239" s="19"/>
      <c r="Y239" s="19"/>
      <c r="Z239" s="54"/>
      <c r="AA239" s="54"/>
      <c r="AB239" s="19"/>
      <c r="AC239" s="19"/>
      <c r="AD239" s="19"/>
      <c r="AE239" s="19"/>
      <c r="AF239" s="19"/>
      <c r="AG239" s="54"/>
      <c r="AH239" s="54"/>
      <c r="AI239" s="19"/>
      <c r="AJ239" s="19"/>
      <c r="AK239" s="19"/>
      <c r="AL239" s="112">
        <f t="shared" si="6"/>
        <v>0</v>
      </c>
      <c r="AM239" s="46">
        <f t="shared" si="7"/>
        <v>0</v>
      </c>
      <c r="AN239" s="46">
        <f>AM239+Juillet!AN239</f>
        <v>0</v>
      </c>
    </row>
    <row r="240" spans="1:40" x14ac:dyDescent="0.2">
      <c r="A240" s="156"/>
      <c r="B240" s="159"/>
      <c r="C240" s="93" t="s">
        <v>10</v>
      </c>
      <c r="D240" s="9">
        <f>Juillet!AL240+Juillet!D240</f>
        <v>0</v>
      </c>
      <c r="E240" s="32">
        <f>Juillet!E240-Juillet!AL240</f>
        <v>0</v>
      </c>
      <c r="F240" s="162"/>
      <c r="G240" s="90"/>
      <c r="H240" s="13"/>
      <c r="I240" s="13"/>
      <c r="J240" s="13"/>
      <c r="K240" s="13"/>
      <c r="L240" s="56"/>
      <c r="M240" s="56"/>
      <c r="N240" s="13"/>
      <c r="O240" s="13"/>
      <c r="P240" s="13"/>
      <c r="Q240" s="13"/>
      <c r="R240" s="13"/>
      <c r="S240" s="56"/>
      <c r="T240" s="56"/>
      <c r="U240" s="66"/>
      <c r="V240" s="13"/>
      <c r="W240" s="13"/>
      <c r="X240" s="13"/>
      <c r="Y240" s="13"/>
      <c r="Z240" s="56"/>
      <c r="AA240" s="56"/>
      <c r="AB240" s="13"/>
      <c r="AC240" s="13"/>
      <c r="AD240" s="13"/>
      <c r="AE240" s="13"/>
      <c r="AF240" s="13"/>
      <c r="AG240" s="56"/>
      <c r="AH240" s="56"/>
      <c r="AI240" s="13"/>
      <c r="AJ240" s="13"/>
      <c r="AK240" s="13"/>
      <c r="AL240" s="113">
        <f t="shared" si="6"/>
        <v>0</v>
      </c>
      <c r="AM240" s="43">
        <f t="shared" si="7"/>
        <v>0</v>
      </c>
      <c r="AN240" s="43">
        <f>AM240+Juillet!AN240</f>
        <v>0</v>
      </c>
    </row>
    <row r="241" spans="1:40" x14ac:dyDescent="0.2">
      <c r="A241" s="156"/>
      <c r="B241" s="159"/>
      <c r="C241" s="93" t="s">
        <v>13</v>
      </c>
      <c r="D241" s="9">
        <f>Juillet!AL241+Juillet!D241</f>
        <v>0</v>
      </c>
      <c r="E241" s="32">
        <f>Juillet!E241-Juillet!AL241</f>
        <v>0</v>
      </c>
      <c r="F241" s="162"/>
      <c r="G241" s="90"/>
      <c r="H241" s="13"/>
      <c r="I241" s="13"/>
      <c r="J241" s="13"/>
      <c r="K241" s="13"/>
      <c r="L241" s="56"/>
      <c r="M241" s="56"/>
      <c r="N241" s="13"/>
      <c r="O241" s="13"/>
      <c r="P241" s="13"/>
      <c r="Q241" s="13"/>
      <c r="R241" s="13"/>
      <c r="S241" s="56"/>
      <c r="T241" s="56"/>
      <c r="U241" s="66"/>
      <c r="V241" s="13"/>
      <c r="W241" s="13"/>
      <c r="X241" s="13"/>
      <c r="Y241" s="13"/>
      <c r="Z241" s="56"/>
      <c r="AA241" s="56"/>
      <c r="AB241" s="13"/>
      <c r="AC241" s="13"/>
      <c r="AD241" s="13"/>
      <c r="AE241" s="13"/>
      <c r="AF241" s="13"/>
      <c r="AG241" s="56"/>
      <c r="AH241" s="56"/>
      <c r="AI241" s="13"/>
      <c r="AJ241" s="13"/>
      <c r="AK241" s="13"/>
      <c r="AL241" s="113">
        <f t="shared" si="6"/>
        <v>0</v>
      </c>
      <c r="AM241" s="43">
        <f t="shared" si="7"/>
        <v>0</v>
      </c>
      <c r="AN241" s="43">
        <f>AM241+Juillet!AN241</f>
        <v>0</v>
      </c>
    </row>
    <row r="242" spans="1:40" ht="13.5" thickBot="1" x14ac:dyDescent="0.25">
      <c r="A242" s="157"/>
      <c r="B242" s="160"/>
      <c r="C242" s="94" t="s">
        <v>11</v>
      </c>
      <c r="D242" s="24">
        <f>Juillet!AL242+Juillet!D242</f>
        <v>0</v>
      </c>
      <c r="E242" s="78">
        <f>Juillet!E242-Juillet!AL242</f>
        <v>0</v>
      </c>
      <c r="F242" s="163"/>
      <c r="G242" s="91"/>
      <c r="H242" s="20"/>
      <c r="I242" s="20"/>
      <c r="J242" s="20"/>
      <c r="K242" s="20"/>
      <c r="L242" s="57"/>
      <c r="M242" s="57"/>
      <c r="N242" s="20"/>
      <c r="O242" s="20"/>
      <c r="P242" s="20"/>
      <c r="Q242" s="20"/>
      <c r="R242" s="20"/>
      <c r="S242" s="57"/>
      <c r="T242" s="57"/>
      <c r="U242" s="67"/>
      <c r="V242" s="20"/>
      <c r="W242" s="20"/>
      <c r="X242" s="20"/>
      <c r="Y242" s="20"/>
      <c r="Z242" s="57"/>
      <c r="AA242" s="57"/>
      <c r="AB242" s="20"/>
      <c r="AC242" s="20"/>
      <c r="AD242" s="20"/>
      <c r="AE242" s="20"/>
      <c r="AF242" s="20"/>
      <c r="AG242" s="57"/>
      <c r="AH242" s="57"/>
      <c r="AI242" s="20"/>
      <c r="AJ242" s="20"/>
      <c r="AK242" s="20"/>
      <c r="AL242" s="114">
        <f t="shared" si="6"/>
        <v>0</v>
      </c>
      <c r="AM242" s="44">
        <f t="shared" si="7"/>
        <v>0</v>
      </c>
      <c r="AN242" s="44">
        <f>AM242+Juillet!AN242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Juillet!AL243+Juillet!D243</f>
        <v>0</v>
      </c>
      <c r="E243" s="70">
        <f>Juillet!E243-Juillet!AL243</f>
        <v>0</v>
      </c>
      <c r="F243" s="164" t="s">
        <v>38</v>
      </c>
      <c r="G243" s="88"/>
      <c r="H243" s="19"/>
      <c r="I243" s="19"/>
      <c r="J243" s="19"/>
      <c r="K243" s="19"/>
      <c r="L243" s="54"/>
      <c r="M243" s="54"/>
      <c r="N243" s="19"/>
      <c r="O243" s="19"/>
      <c r="P243" s="19"/>
      <c r="Q243" s="19"/>
      <c r="R243" s="19"/>
      <c r="S243" s="54"/>
      <c r="T243" s="54"/>
      <c r="U243" s="64"/>
      <c r="V243" s="19"/>
      <c r="W243" s="19"/>
      <c r="X243" s="19"/>
      <c r="Y243" s="19"/>
      <c r="Z243" s="54"/>
      <c r="AA243" s="54"/>
      <c r="AB243" s="19"/>
      <c r="AC243" s="19"/>
      <c r="AD243" s="19"/>
      <c r="AE243" s="19"/>
      <c r="AF243" s="19"/>
      <c r="AG243" s="54"/>
      <c r="AH243" s="54"/>
      <c r="AI243" s="19"/>
      <c r="AJ243" s="19"/>
      <c r="AK243" s="19"/>
      <c r="AL243" s="112">
        <f t="shared" si="6"/>
        <v>0</v>
      </c>
      <c r="AM243" s="46">
        <f t="shared" si="7"/>
        <v>0</v>
      </c>
      <c r="AN243" s="46">
        <f>AM243+Juillet!AN243</f>
        <v>0</v>
      </c>
    </row>
    <row r="244" spans="1:40" x14ac:dyDescent="0.2">
      <c r="A244" s="156"/>
      <c r="B244" s="159"/>
      <c r="C244" s="93" t="s">
        <v>10</v>
      </c>
      <c r="D244" s="9">
        <f>Juillet!AL244+Juillet!D244</f>
        <v>0</v>
      </c>
      <c r="E244" s="32">
        <f>Juillet!E244-Juillet!AL244</f>
        <v>0</v>
      </c>
      <c r="F244" s="162"/>
      <c r="G244" s="90"/>
      <c r="H244" s="13"/>
      <c r="I244" s="13"/>
      <c r="J244" s="13"/>
      <c r="K244" s="13"/>
      <c r="L244" s="56"/>
      <c r="M244" s="56"/>
      <c r="N244" s="13"/>
      <c r="O244" s="13"/>
      <c r="P244" s="13"/>
      <c r="Q244" s="13"/>
      <c r="R244" s="13"/>
      <c r="S244" s="56"/>
      <c r="T244" s="56"/>
      <c r="U244" s="66"/>
      <c r="V244" s="13"/>
      <c r="W244" s="13"/>
      <c r="X244" s="13"/>
      <c r="Y244" s="13"/>
      <c r="Z244" s="56"/>
      <c r="AA244" s="56"/>
      <c r="AB244" s="13"/>
      <c r="AC244" s="13"/>
      <c r="AD244" s="13"/>
      <c r="AE244" s="13"/>
      <c r="AF244" s="13"/>
      <c r="AG244" s="56"/>
      <c r="AH244" s="56"/>
      <c r="AI244" s="13"/>
      <c r="AJ244" s="13"/>
      <c r="AK244" s="13"/>
      <c r="AL244" s="113">
        <f t="shared" si="6"/>
        <v>0</v>
      </c>
      <c r="AM244" s="43">
        <f t="shared" si="7"/>
        <v>0</v>
      </c>
      <c r="AN244" s="43">
        <f>AM244+Juillet!AN244</f>
        <v>0</v>
      </c>
    </row>
    <row r="245" spans="1:40" x14ac:dyDescent="0.2">
      <c r="A245" s="156"/>
      <c r="B245" s="159"/>
      <c r="C245" s="93" t="s">
        <v>13</v>
      </c>
      <c r="D245" s="9">
        <f>Juillet!AL245+Juillet!D245</f>
        <v>0</v>
      </c>
      <c r="E245" s="32">
        <f>Juillet!E245-Juillet!AL245</f>
        <v>0</v>
      </c>
      <c r="F245" s="162"/>
      <c r="G245" s="90"/>
      <c r="H245" s="13"/>
      <c r="I245" s="13"/>
      <c r="J245" s="13"/>
      <c r="K245" s="13"/>
      <c r="L245" s="56"/>
      <c r="M245" s="56"/>
      <c r="N245" s="13"/>
      <c r="O245" s="13"/>
      <c r="P245" s="13"/>
      <c r="Q245" s="13"/>
      <c r="R245" s="13"/>
      <c r="S245" s="56"/>
      <c r="T245" s="56"/>
      <c r="U245" s="66"/>
      <c r="V245" s="13"/>
      <c r="W245" s="13"/>
      <c r="X245" s="13"/>
      <c r="Y245" s="13"/>
      <c r="Z245" s="56"/>
      <c r="AA245" s="56"/>
      <c r="AB245" s="13"/>
      <c r="AC245" s="13"/>
      <c r="AD245" s="13"/>
      <c r="AE245" s="13"/>
      <c r="AF245" s="13"/>
      <c r="AG245" s="56"/>
      <c r="AH245" s="56"/>
      <c r="AI245" s="13"/>
      <c r="AJ245" s="13"/>
      <c r="AK245" s="13"/>
      <c r="AL245" s="113">
        <f t="shared" si="6"/>
        <v>0</v>
      </c>
      <c r="AM245" s="43">
        <f t="shared" si="7"/>
        <v>0</v>
      </c>
      <c r="AN245" s="43">
        <f>AM245+Juillet!AN245</f>
        <v>0</v>
      </c>
    </row>
    <row r="246" spans="1:40" ht="13.5" thickBot="1" x14ac:dyDescent="0.25">
      <c r="A246" s="157"/>
      <c r="B246" s="160"/>
      <c r="C246" s="94" t="s">
        <v>11</v>
      </c>
      <c r="D246" s="24">
        <f>Juillet!AL246+Juillet!D246</f>
        <v>0</v>
      </c>
      <c r="E246" s="78">
        <f>Juillet!E246-Juillet!AL246</f>
        <v>0</v>
      </c>
      <c r="F246" s="163"/>
      <c r="G246" s="91"/>
      <c r="H246" s="20"/>
      <c r="I246" s="20"/>
      <c r="J246" s="20"/>
      <c r="K246" s="20"/>
      <c r="L246" s="57"/>
      <c r="M246" s="57"/>
      <c r="N246" s="20"/>
      <c r="O246" s="20"/>
      <c r="P246" s="20"/>
      <c r="Q246" s="20"/>
      <c r="R246" s="20"/>
      <c r="S246" s="57"/>
      <c r="T246" s="57"/>
      <c r="U246" s="67"/>
      <c r="V246" s="20"/>
      <c r="W246" s="20"/>
      <c r="X246" s="20"/>
      <c r="Y246" s="20"/>
      <c r="Z246" s="57"/>
      <c r="AA246" s="57"/>
      <c r="AB246" s="20"/>
      <c r="AC246" s="20"/>
      <c r="AD246" s="20"/>
      <c r="AE246" s="20"/>
      <c r="AF246" s="20"/>
      <c r="AG246" s="57"/>
      <c r="AH246" s="57"/>
      <c r="AI246" s="20"/>
      <c r="AJ246" s="20"/>
      <c r="AK246" s="20"/>
      <c r="AL246" s="114">
        <f t="shared" si="6"/>
        <v>0</v>
      </c>
      <c r="AM246" s="44">
        <f t="shared" si="7"/>
        <v>0</v>
      </c>
      <c r="AN246" s="44">
        <f>AM246+Juillet!AN246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Juillet!AL247+Juillet!D247</f>
        <v>0</v>
      </c>
      <c r="E247" s="70">
        <f>Juillet!E247-Juillet!AL247</f>
        <v>30</v>
      </c>
      <c r="F247" s="164" t="s">
        <v>9</v>
      </c>
      <c r="G247" s="88"/>
      <c r="H247" s="19"/>
      <c r="I247" s="19"/>
      <c r="J247" s="19"/>
      <c r="K247" s="19"/>
      <c r="L247" s="54"/>
      <c r="M247" s="54"/>
      <c r="N247" s="19"/>
      <c r="O247" s="19"/>
      <c r="P247" s="19"/>
      <c r="Q247" s="19"/>
      <c r="R247" s="19"/>
      <c r="S247" s="54"/>
      <c r="T247" s="54"/>
      <c r="U247" s="64"/>
      <c r="V247" s="19"/>
      <c r="W247" s="19"/>
      <c r="X247" s="19"/>
      <c r="Y247" s="19"/>
      <c r="Z247" s="54"/>
      <c r="AA247" s="54"/>
      <c r="AB247" s="19"/>
      <c r="AC247" s="19"/>
      <c r="AD247" s="19"/>
      <c r="AE247" s="19"/>
      <c r="AF247" s="19"/>
      <c r="AG247" s="54"/>
      <c r="AH247" s="54"/>
      <c r="AI247" s="19"/>
      <c r="AJ247" s="19"/>
      <c r="AK247" s="19"/>
      <c r="AL247" s="112">
        <f t="shared" si="6"/>
        <v>0</v>
      </c>
      <c r="AM247" s="46">
        <f t="shared" si="7"/>
        <v>0</v>
      </c>
      <c r="AN247" s="46">
        <f>AM247+Juillet!AN247</f>
        <v>0</v>
      </c>
    </row>
    <row r="248" spans="1:40" x14ac:dyDescent="0.2">
      <c r="A248" s="156"/>
      <c r="B248" s="159"/>
      <c r="C248" s="93" t="s">
        <v>10</v>
      </c>
      <c r="D248" s="9">
        <f>Juillet!AL248+Juillet!D248</f>
        <v>0</v>
      </c>
      <c r="E248" s="32">
        <f>Juillet!E248-Juillet!AL248</f>
        <v>0</v>
      </c>
      <c r="F248" s="162"/>
      <c r="G248" s="90"/>
      <c r="H248" s="13"/>
      <c r="I248" s="13"/>
      <c r="J248" s="13"/>
      <c r="K248" s="13"/>
      <c r="L248" s="56"/>
      <c r="M248" s="56"/>
      <c r="N248" s="13"/>
      <c r="O248" s="13"/>
      <c r="P248" s="13"/>
      <c r="Q248" s="13"/>
      <c r="R248" s="13"/>
      <c r="S248" s="56"/>
      <c r="T248" s="56"/>
      <c r="U248" s="66"/>
      <c r="V248" s="13"/>
      <c r="W248" s="13"/>
      <c r="X248" s="13"/>
      <c r="Y248" s="13"/>
      <c r="Z248" s="56"/>
      <c r="AA248" s="56"/>
      <c r="AB248" s="13"/>
      <c r="AC248" s="13"/>
      <c r="AD248" s="13"/>
      <c r="AE248" s="13"/>
      <c r="AF248" s="13"/>
      <c r="AG248" s="56"/>
      <c r="AH248" s="56"/>
      <c r="AI248" s="13"/>
      <c r="AJ248" s="13"/>
      <c r="AK248" s="13"/>
      <c r="AL248" s="113">
        <f t="shared" si="6"/>
        <v>0</v>
      </c>
      <c r="AM248" s="43">
        <f t="shared" si="7"/>
        <v>0</v>
      </c>
      <c r="AN248" s="43">
        <f>AM248+Juillet!AN248</f>
        <v>0</v>
      </c>
    </row>
    <row r="249" spans="1:40" x14ac:dyDescent="0.2">
      <c r="A249" s="156"/>
      <c r="B249" s="159"/>
      <c r="C249" s="93" t="s">
        <v>13</v>
      </c>
      <c r="D249" s="9">
        <f>Juillet!AL249+Juillet!D249</f>
        <v>0</v>
      </c>
      <c r="E249" s="32">
        <f>Juillet!E249-Juillet!AL249</f>
        <v>0</v>
      </c>
      <c r="F249" s="162"/>
      <c r="G249" s="90"/>
      <c r="H249" s="13"/>
      <c r="I249" s="13"/>
      <c r="J249" s="13"/>
      <c r="K249" s="13"/>
      <c r="L249" s="56"/>
      <c r="M249" s="56"/>
      <c r="N249" s="13"/>
      <c r="O249" s="13"/>
      <c r="P249" s="13"/>
      <c r="Q249" s="13"/>
      <c r="R249" s="13"/>
      <c r="S249" s="56"/>
      <c r="T249" s="56"/>
      <c r="U249" s="66"/>
      <c r="V249" s="13"/>
      <c r="W249" s="13"/>
      <c r="X249" s="13"/>
      <c r="Y249" s="13"/>
      <c r="Z249" s="56"/>
      <c r="AA249" s="56"/>
      <c r="AB249" s="13"/>
      <c r="AC249" s="13"/>
      <c r="AD249" s="13"/>
      <c r="AE249" s="13"/>
      <c r="AF249" s="13"/>
      <c r="AG249" s="56"/>
      <c r="AH249" s="56"/>
      <c r="AI249" s="13"/>
      <c r="AJ249" s="13"/>
      <c r="AK249" s="13"/>
      <c r="AL249" s="113">
        <f t="shared" si="6"/>
        <v>0</v>
      </c>
      <c r="AM249" s="43">
        <f t="shared" si="7"/>
        <v>0</v>
      </c>
      <c r="AN249" s="43">
        <f>AM249+Juillet!AN249</f>
        <v>0</v>
      </c>
    </row>
    <row r="250" spans="1:40" ht="13.5" thickBot="1" x14ac:dyDescent="0.25">
      <c r="A250" s="157"/>
      <c r="B250" s="160"/>
      <c r="C250" s="94" t="s">
        <v>11</v>
      </c>
      <c r="D250" s="24">
        <f>Juillet!AL250+Juillet!D250</f>
        <v>0</v>
      </c>
      <c r="E250" s="78">
        <f>Juillet!E250-Juillet!AL250</f>
        <v>0</v>
      </c>
      <c r="F250" s="163"/>
      <c r="G250" s="91"/>
      <c r="H250" s="20"/>
      <c r="I250" s="20"/>
      <c r="J250" s="20"/>
      <c r="K250" s="20"/>
      <c r="L250" s="57"/>
      <c r="M250" s="57"/>
      <c r="N250" s="20"/>
      <c r="O250" s="20"/>
      <c r="P250" s="20"/>
      <c r="Q250" s="20"/>
      <c r="R250" s="20"/>
      <c r="S250" s="57"/>
      <c r="T250" s="57"/>
      <c r="U250" s="67"/>
      <c r="V250" s="20"/>
      <c r="W250" s="20"/>
      <c r="X250" s="20"/>
      <c r="Y250" s="20"/>
      <c r="Z250" s="57"/>
      <c r="AA250" s="57"/>
      <c r="AB250" s="20"/>
      <c r="AC250" s="20"/>
      <c r="AD250" s="20"/>
      <c r="AE250" s="20"/>
      <c r="AF250" s="20"/>
      <c r="AG250" s="57"/>
      <c r="AH250" s="57"/>
      <c r="AI250" s="20"/>
      <c r="AJ250" s="20"/>
      <c r="AK250" s="20"/>
      <c r="AL250" s="114">
        <f t="shared" si="6"/>
        <v>0</v>
      </c>
      <c r="AM250" s="44">
        <f t="shared" si="7"/>
        <v>0</v>
      </c>
      <c r="AN250" s="44">
        <f>AM250+Juillet!AN250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Juillet!AL251+Juillet!D251</f>
        <v>0</v>
      </c>
      <c r="E251" s="70">
        <f>Juillet!E251-Juillet!AL251</f>
        <v>30</v>
      </c>
      <c r="F251" s="164" t="s">
        <v>9</v>
      </c>
      <c r="G251" s="88"/>
      <c r="H251" s="19"/>
      <c r="I251" s="19"/>
      <c r="J251" s="19"/>
      <c r="K251" s="19"/>
      <c r="L251" s="54"/>
      <c r="M251" s="54"/>
      <c r="N251" s="19"/>
      <c r="O251" s="19"/>
      <c r="P251" s="19"/>
      <c r="Q251" s="19"/>
      <c r="R251" s="19"/>
      <c r="S251" s="54"/>
      <c r="T251" s="54"/>
      <c r="U251" s="64"/>
      <c r="V251" s="19"/>
      <c r="W251" s="19"/>
      <c r="X251" s="19"/>
      <c r="Y251" s="19"/>
      <c r="Z251" s="54"/>
      <c r="AA251" s="54"/>
      <c r="AB251" s="19"/>
      <c r="AC251" s="19"/>
      <c r="AD251" s="19"/>
      <c r="AE251" s="19"/>
      <c r="AF251" s="19"/>
      <c r="AG251" s="54"/>
      <c r="AH251" s="54"/>
      <c r="AI251" s="19"/>
      <c r="AJ251" s="19"/>
      <c r="AK251" s="19"/>
      <c r="AL251" s="112">
        <f t="shared" si="6"/>
        <v>0</v>
      </c>
      <c r="AM251" s="46">
        <f t="shared" si="7"/>
        <v>0</v>
      </c>
      <c r="AN251" s="46">
        <f>AM251+Juillet!AN251</f>
        <v>0</v>
      </c>
    </row>
    <row r="252" spans="1:40" x14ac:dyDescent="0.2">
      <c r="A252" s="156"/>
      <c r="B252" s="159"/>
      <c r="C252" s="93" t="s">
        <v>10</v>
      </c>
      <c r="D252" s="9">
        <f>Juillet!AL252+Juillet!D252</f>
        <v>0</v>
      </c>
      <c r="E252" s="32">
        <f>Juillet!E252-Juillet!AL252</f>
        <v>0</v>
      </c>
      <c r="F252" s="162"/>
      <c r="G252" s="90"/>
      <c r="H252" s="13"/>
      <c r="I252" s="13"/>
      <c r="J252" s="13"/>
      <c r="K252" s="13"/>
      <c r="L252" s="56"/>
      <c r="M252" s="56"/>
      <c r="N252" s="13"/>
      <c r="O252" s="13"/>
      <c r="P252" s="13"/>
      <c r="Q252" s="13"/>
      <c r="R252" s="13"/>
      <c r="S252" s="56"/>
      <c r="T252" s="56"/>
      <c r="U252" s="66"/>
      <c r="V252" s="13"/>
      <c r="W252" s="13"/>
      <c r="X252" s="13"/>
      <c r="Y252" s="13"/>
      <c r="Z252" s="56"/>
      <c r="AA252" s="56"/>
      <c r="AB252" s="13"/>
      <c r="AC252" s="13"/>
      <c r="AD252" s="13"/>
      <c r="AE252" s="13"/>
      <c r="AF252" s="13"/>
      <c r="AG252" s="56"/>
      <c r="AH252" s="56"/>
      <c r="AI252" s="13"/>
      <c r="AJ252" s="13"/>
      <c r="AK252" s="13"/>
      <c r="AL252" s="113">
        <f t="shared" si="6"/>
        <v>0</v>
      </c>
      <c r="AM252" s="43">
        <f t="shared" si="7"/>
        <v>0</v>
      </c>
      <c r="AN252" s="43">
        <f>AM252+Juillet!AN252</f>
        <v>0</v>
      </c>
    </row>
    <row r="253" spans="1:40" x14ac:dyDescent="0.2">
      <c r="A253" s="156"/>
      <c r="B253" s="159"/>
      <c r="C253" s="93" t="s">
        <v>13</v>
      </c>
      <c r="D253" s="9">
        <f>Juillet!AL253+Juillet!D253</f>
        <v>0</v>
      </c>
      <c r="E253" s="32">
        <f>Juillet!E253-Juillet!AL253</f>
        <v>0</v>
      </c>
      <c r="F253" s="162"/>
      <c r="G253" s="90"/>
      <c r="H253" s="13"/>
      <c r="I253" s="13"/>
      <c r="J253" s="13"/>
      <c r="K253" s="13"/>
      <c r="L253" s="56"/>
      <c r="M253" s="56"/>
      <c r="N253" s="13"/>
      <c r="O253" s="13"/>
      <c r="P253" s="13"/>
      <c r="Q253" s="13"/>
      <c r="R253" s="13"/>
      <c r="S253" s="56"/>
      <c r="T253" s="56"/>
      <c r="U253" s="66"/>
      <c r="V253" s="13"/>
      <c r="W253" s="13"/>
      <c r="X253" s="13"/>
      <c r="Y253" s="13"/>
      <c r="Z253" s="56"/>
      <c r="AA253" s="56"/>
      <c r="AB253" s="13"/>
      <c r="AC253" s="13"/>
      <c r="AD253" s="13"/>
      <c r="AE253" s="13"/>
      <c r="AF253" s="13"/>
      <c r="AG253" s="56"/>
      <c r="AH253" s="56"/>
      <c r="AI253" s="13"/>
      <c r="AJ253" s="13"/>
      <c r="AK253" s="13"/>
      <c r="AL253" s="113">
        <f t="shared" si="6"/>
        <v>0</v>
      </c>
      <c r="AM253" s="43">
        <f t="shared" si="7"/>
        <v>0</v>
      </c>
      <c r="AN253" s="43">
        <f>AM253+Juillet!AN253</f>
        <v>0</v>
      </c>
    </row>
    <row r="254" spans="1:40" ht="13.5" thickBot="1" x14ac:dyDescent="0.25">
      <c r="A254" s="157"/>
      <c r="B254" s="160"/>
      <c r="C254" s="94" t="s">
        <v>11</v>
      </c>
      <c r="D254" s="24">
        <f>Juillet!AL254+Juillet!D254</f>
        <v>0</v>
      </c>
      <c r="E254" s="78">
        <f>Juillet!E254-Juillet!AL254</f>
        <v>0</v>
      </c>
      <c r="F254" s="163"/>
      <c r="G254" s="91"/>
      <c r="H254" s="20"/>
      <c r="I254" s="20"/>
      <c r="J254" s="20"/>
      <c r="K254" s="20"/>
      <c r="L254" s="57"/>
      <c r="M254" s="57"/>
      <c r="N254" s="20"/>
      <c r="O254" s="20"/>
      <c r="P254" s="20"/>
      <c r="Q254" s="20"/>
      <c r="R254" s="20"/>
      <c r="S254" s="57"/>
      <c r="T254" s="57"/>
      <c r="U254" s="67"/>
      <c r="V254" s="20"/>
      <c r="W254" s="20"/>
      <c r="X254" s="20"/>
      <c r="Y254" s="20"/>
      <c r="Z254" s="57"/>
      <c r="AA254" s="57"/>
      <c r="AB254" s="20"/>
      <c r="AC254" s="20"/>
      <c r="AD254" s="20"/>
      <c r="AE254" s="20"/>
      <c r="AF254" s="20"/>
      <c r="AG254" s="57"/>
      <c r="AH254" s="57"/>
      <c r="AI254" s="20"/>
      <c r="AJ254" s="20"/>
      <c r="AK254" s="20"/>
      <c r="AL254" s="114">
        <f t="shared" si="6"/>
        <v>0</v>
      </c>
      <c r="AM254" s="44">
        <f t="shared" si="7"/>
        <v>0</v>
      </c>
      <c r="AN254" s="44">
        <f>AM254+Juillet!AN254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Juillet!AL255+Juillet!D255</f>
        <v>0</v>
      </c>
      <c r="E255" s="70">
        <f>Juillet!E255-Juillet!AL255</f>
        <v>0</v>
      </c>
      <c r="F255" s="161" t="s">
        <v>109</v>
      </c>
      <c r="G255" s="88"/>
      <c r="H255" s="19"/>
      <c r="I255" s="19"/>
      <c r="J255" s="19"/>
      <c r="K255" s="19"/>
      <c r="L255" s="54"/>
      <c r="M255" s="54"/>
      <c r="N255" s="19"/>
      <c r="O255" s="19"/>
      <c r="P255" s="19"/>
      <c r="Q255" s="19"/>
      <c r="R255" s="19"/>
      <c r="S255" s="54"/>
      <c r="T255" s="54"/>
      <c r="U255" s="64"/>
      <c r="V255" s="19"/>
      <c r="W255" s="19"/>
      <c r="X255" s="19"/>
      <c r="Y255" s="19"/>
      <c r="Z255" s="54"/>
      <c r="AA255" s="54"/>
      <c r="AB255" s="19"/>
      <c r="AC255" s="19"/>
      <c r="AD255" s="19"/>
      <c r="AE255" s="19"/>
      <c r="AF255" s="19"/>
      <c r="AG255" s="54"/>
      <c r="AH255" s="54"/>
      <c r="AI255" s="19"/>
      <c r="AJ255" s="19"/>
      <c r="AK255" s="19"/>
      <c r="AL255" s="112">
        <f t="shared" si="6"/>
        <v>0</v>
      </c>
      <c r="AM255" s="46">
        <f t="shared" si="7"/>
        <v>0</v>
      </c>
      <c r="AN255" s="46">
        <f>AM255+Juillet!AN255</f>
        <v>0</v>
      </c>
    </row>
    <row r="256" spans="1:40" x14ac:dyDescent="0.2">
      <c r="A256" s="156"/>
      <c r="B256" s="159"/>
      <c r="C256" s="93" t="s">
        <v>10</v>
      </c>
      <c r="D256" s="9">
        <f>Juillet!AL256+Juillet!D256</f>
        <v>0</v>
      </c>
      <c r="E256" s="32">
        <f>Juillet!E256-Juillet!AL256</f>
        <v>0</v>
      </c>
      <c r="F256" s="162"/>
      <c r="G256" s="90"/>
      <c r="H256" s="13"/>
      <c r="I256" s="13"/>
      <c r="J256" s="13"/>
      <c r="K256" s="13"/>
      <c r="L256" s="56"/>
      <c r="M256" s="56"/>
      <c r="N256" s="13"/>
      <c r="O256" s="13"/>
      <c r="P256" s="13"/>
      <c r="Q256" s="13"/>
      <c r="R256" s="13"/>
      <c r="S256" s="56"/>
      <c r="T256" s="56"/>
      <c r="U256" s="66"/>
      <c r="V256" s="13"/>
      <c r="W256" s="13"/>
      <c r="X256" s="13"/>
      <c r="Y256" s="13"/>
      <c r="Z256" s="56"/>
      <c r="AA256" s="56"/>
      <c r="AB256" s="13"/>
      <c r="AC256" s="13"/>
      <c r="AD256" s="13"/>
      <c r="AE256" s="13"/>
      <c r="AF256" s="13"/>
      <c r="AG256" s="56"/>
      <c r="AH256" s="56"/>
      <c r="AI256" s="13"/>
      <c r="AJ256" s="13"/>
      <c r="AK256" s="13"/>
      <c r="AL256" s="113">
        <f t="shared" si="6"/>
        <v>0</v>
      </c>
      <c r="AM256" s="43">
        <f t="shared" si="7"/>
        <v>0</v>
      </c>
      <c r="AN256" s="43">
        <f>AM256+Juillet!AN256</f>
        <v>0</v>
      </c>
    </row>
    <row r="257" spans="1:40" x14ac:dyDescent="0.2">
      <c r="A257" s="156"/>
      <c r="B257" s="159"/>
      <c r="C257" s="93" t="s">
        <v>13</v>
      </c>
      <c r="D257" s="9">
        <f>Juillet!AL257+Juillet!D257</f>
        <v>0</v>
      </c>
      <c r="E257" s="32">
        <f>Juillet!E257-Juillet!AL257</f>
        <v>0</v>
      </c>
      <c r="F257" s="162"/>
      <c r="G257" s="90"/>
      <c r="H257" s="13"/>
      <c r="I257" s="13"/>
      <c r="J257" s="13"/>
      <c r="K257" s="13"/>
      <c r="L257" s="56"/>
      <c r="M257" s="56"/>
      <c r="N257" s="13"/>
      <c r="O257" s="13"/>
      <c r="P257" s="13"/>
      <c r="Q257" s="13"/>
      <c r="R257" s="13"/>
      <c r="S257" s="56"/>
      <c r="T257" s="56"/>
      <c r="U257" s="66"/>
      <c r="V257" s="13"/>
      <c r="W257" s="13"/>
      <c r="X257" s="13"/>
      <c r="Y257" s="13"/>
      <c r="Z257" s="56"/>
      <c r="AA257" s="56"/>
      <c r="AB257" s="13"/>
      <c r="AC257" s="13"/>
      <c r="AD257" s="13"/>
      <c r="AE257" s="13"/>
      <c r="AF257" s="13"/>
      <c r="AG257" s="56"/>
      <c r="AH257" s="56"/>
      <c r="AI257" s="13"/>
      <c r="AJ257" s="13"/>
      <c r="AK257" s="13"/>
      <c r="AL257" s="113">
        <f t="shared" si="6"/>
        <v>0</v>
      </c>
      <c r="AM257" s="43">
        <f t="shared" si="7"/>
        <v>0</v>
      </c>
      <c r="AN257" s="43">
        <f>AM257+Juillet!AN257</f>
        <v>0</v>
      </c>
    </row>
    <row r="258" spans="1:40" ht="13.5" thickBot="1" x14ac:dyDescent="0.25">
      <c r="A258" s="157"/>
      <c r="B258" s="160"/>
      <c r="C258" s="94" t="s">
        <v>11</v>
      </c>
      <c r="D258" s="24">
        <f>Juillet!AL258+Juillet!D258</f>
        <v>0</v>
      </c>
      <c r="E258" s="78">
        <f>Juillet!E258-Juillet!AL258</f>
        <v>0</v>
      </c>
      <c r="F258" s="163"/>
      <c r="G258" s="91"/>
      <c r="H258" s="20"/>
      <c r="I258" s="20"/>
      <c r="J258" s="20"/>
      <c r="K258" s="20"/>
      <c r="L258" s="57"/>
      <c r="M258" s="57"/>
      <c r="N258" s="20"/>
      <c r="O258" s="20"/>
      <c r="P258" s="20"/>
      <c r="Q258" s="20"/>
      <c r="R258" s="20"/>
      <c r="S258" s="57"/>
      <c r="T258" s="57"/>
      <c r="U258" s="67"/>
      <c r="V258" s="20"/>
      <c r="W258" s="20"/>
      <c r="X258" s="20"/>
      <c r="Y258" s="20"/>
      <c r="Z258" s="57"/>
      <c r="AA258" s="57"/>
      <c r="AB258" s="20"/>
      <c r="AC258" s="20"/>
      <c r="AD258" s="20"/>
      <c r="AE258" s="20"/>
      <c r="AF258" s="20"/>
      <c r="AG258" s="57"/>
      <c r="AH258" s="57"/>
      <c r="AI258" s="20"/>
      <c r="AJ258" s="20"/>
      <c r="AK258" s="20"/>
      <c r="AL258" s="114">
        <f t="shared" si="6"/>
        <v>0</v>
      </c>
      <c r="AM258" s="44">
        <f t="shared" si="7"/>
        <v>0</v>
      </c>
      <c r="AN258" s="44">
        <f>AM258+Juillet!AN258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Juillet!AL259+Juillet!D259</f>
        <v>0</v>
      </c>
      <c r="E259" s="70">
        <f>Juillet!E259-Juillet!AL259</f>
        <v>30</v>
      </c>
      <c r="F259" s="164" t="s">
        <v>21</v>
      </c>
      <c r="G259" s="88"/>
      <c r="H259" s="19"/>
      <c r="I259" s="19"/>
      <c r="J259" s="19"/>
      <c r="K259" s="19"/>
      <c r="L259" s="54"/>
      <c r="M259" s="54"/>
      <c r="N259" s="19"/>
      <c r="O259" s="19"/>
      <c r="P259" s="19"/>
      <c r="Q259" s="19"/>
      <c r="R259" s="19"/>
      <c r="S259" s="54"/>
      <c r="T259" s="54"/>
      <c r="U259" s="64"/>
      <c r="V259" s="19"/>
      <c r="W259" s="19"/>
      <c r="X259" s="19"/>
      <c r="Y259" s="19"/>
      <c r="Z259" s="54"/>
      <c r="AA259" s="54"/>
      <c r="AB259" s="19"/>
      <c r="AC259" s="19"/>
      <c r="AD259" s="19"/>
      <c r="AE259" s="19"/>
      <c r="AF259" s="19"/>
      <c r="AG259" s="54"/>
      <c r="AH259" s="54"/>
      <c r="AI259" s="19"/>
      <c r="AJ259" s="19"/>
      <c r="AK259" s="19"/>
      <c r="AL259" s="112">
        <f t="shared" ref="AL259:AL322" si="8">SUM(G259:AK259)</f>
        <v>0</v>
      </c>
      <c r="AM259" s="46">
        <f t="shared" si="7"/>
        <v>0</v>
      </c>
      <c r="AN259" s="46">
        <f>AM259+Juillet!AN259</f>
        <v>0</v>
      </c>
    </row>
    <row r="260" spans="1:40" x14ac:dyDescent="0.2">
      <c r="A260" s="156"/>
      <c r="B260" s="159"/>
      <c r="C260" s="93" t="s">
        <v>10</v>
      </c>
      <c r="D260" s="9">
        <f>Juillet!AL260+Juillet!D260</f>
        <v>0</v>
      </c>
      <c r="E260" s="32">
        <f>Juillet!E260-Juillet!AL260</f>
        <v>0</v>
      </c>
      <c r="F260" s="162"/>
      <c r="G260" s="90"/>
      <c r="H260" s="13"/>
      <c r="I260" s="13"/>
      <c r="J260" s="13"/>
      <c r="K260" s="13"/>
      <c r="L260" s="56"/>
      <c r="M260" s="56"/>
      <c r="N260" s="13"/>
      <c r="O260" s="13"/>
      <c r="P260" s="13"/>
      <c r="Q260" s="13"/>
      <c r="R260" s="13"/>
      <c r="S260" s="56"/>
      <c r="T260" s="56"/>
      <c r="U260" s="66"/>
      <c r="V260" s="13"/>
      <c r="W260" s="13"/>
      <c r="X260" s="13"/>
      <c r="Y260" s="13"/>
      <c r="Z260" s="56"/>
      <c r="AA260" s="56"/>
      <c r="AB260" s="13"/>
      <c r="AC260" s="13"/>
      <c r="AD260" s="13"/>
      <c r="AE260" s="13"/>
      <c r="AF260" s="13"/>
      <c r="AG260" s="56"/>
      <c r="AH260" s="56"/>
      <c r="AI260" s="13"/>
      <c r="AJ260" s="13"/>
      <c r="AK260" s="13"/>
      <c r="AL260" s="113">
        <f t="shared" si="8"/>
        <v>0</v>
      </c>
      <c r="AM260" s="43">
        <f t="shared" ref="AM260:AM323" si="9">L260+S260+Z260+AG260</f>
        <v>0</v>
      </c>
      <c r="AN260" s="43">
        <f>AM260+Juillet!AN260</f>
        <v>0</v>
      </c>
    </row>
    <row r="261" spans="1:40" x14ac:dyDescent="0.2">
      <c r="A261" s="156"/>
      <c r="B261" s="159"/>
      <c r="C261" s="93" t="s">
        <v>13</v>
      </c>
      <c r="D261" s="9">
        <f>Juillet!AL261+Juillet!D261</f>
        <v>0</v>
      </c>
      <c r="E261" s="32">
        <f>Juillet!E261-Juillet!AL261</f>
        <v>0</v>
      </c>
      <c r="F261" s="162"/>
      <c r="G261" s="90"/>
      <c r="H261" s="13"/>
      <c r="I261" s="13"/>
      <c r="J261" s="13"/>
      <c r="K261" s="13"/>
      <c r="L261" s="56"/>
      <c r="M261" s="56"/>
      <c r="N261" s="13"/>
      <c r="O261" s="13"/>
      <c r="P261" s="13"/>
      <c r="Q261" s="13"/>
      <c r="R261" s="13"/>
      <c r="S261" s="56"/>
      <c r="T261" s="56"/>
      <c r="U261" s="66"/>
      <c r="V261" s="13"/>
      <c r="W261" s="13"/>
      <c r="X261" s="13"/>
      <c r="Y261" s="13"/>
      <c r="Z261" s="56"/>
      <c r="AA261" s="56"/>
      <c r="AB261" s="13"/>
      <c r="AC261" s="13"/>
      <c r="AD261" s="13"/>
      <c r="AE261" s="13"/>
      <c r="AF261" s="13"/>
      <c r="AG261" s="56"/>
      <c r="AH261" s="56"/>
      <c r="AI261" s="13"/>
      <c r="AJ261" s="13"/>
      <c r="AK261" s="13"/>
      <c r="AL261" s="113">
        <f t="shared" si="8"/>
        <v>0</v>
      </c>
      <c r="AM261" s="43">
        <f t="shared" si="9"/>
        <v>0</v>
      </c>
      <c r="AN261" s="43">
        <f>AM261+Juillet!AN261</f>
        <v>0</v>
      </c>
    </row>
    <row r="262" spans="1:40" ht="13.5" thickBot="1" x14ac:dyDescent="0.25">
      <c r="A262" s="157"/>
      <c r="B262" s="160"/>
      <c r="C262" s="94" t="s">
        <v>11</v>
      </c>
      <c r="D262" s="24">
        <f>Juillet!AL262+Juillet!D262</f>
        <v>0</v>
      </c>
      <c r="E262" s="78">
        <f>Juillet!E262-Juillet!AL262</f>
        <v>0</v>
      </c>
      <c r="F262" s="163"/>
      <c r="G262" s="91"/>
      <c r="H262" s="20"/>
      <c r="I262" s="20"/>
      <c r="J262" s="20"/>
      <c r="K262" s="20"/>
      <c r="L262" s="57"/>
      <c r="M262" s="57"/>
      <c r="N262" s="20"/>
      <c r="O262" s="20"/>
      <c r="P262" s="20"/>
      <c r="Q262" s="20"/>
      <c r="R262" s="20"/>
      <c r="S262" s="57"/>
      <c r="T262" s="57"/>
      <c r="U262" s="67"/>
      <c r="V262" s="20"/>
      <c r="W262" s="20"/>
      <c r="X262" s="20"/>
      <c r="Y262" s="20"/>
      <c r="Z262" s="57"/>
      <c r="AA262" s="57"/>
      <c r="AB262" s="20"/>
      <c r="AC262" s="20"/>
      <c r="AD262" s="20"/>
      <c r="AE262" s="20"/>
      <c r="AF262" s="20"/>
      <c r="AG262" s="57"/>
      <c r="AH262" s="57"/>
      <c r="AI262" s="20"/>
      <c r="AJ262" s="20"/>
      <c r="AK262" s="20"/>
      <c r="AL262" s="114">
        <f t="shared" si="8"/>
        <v>0</v>
      </c>
      <c r="AM262" s="44">
        <f t="shared" si="9"/>
        <v>0</v>
      </c>
      <c r="AN262" s="44">
        <f>AM262+Juillet!AN262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Juillet!AL263+Juillet!D263</f>
        <v>2</v>
      </c>
      <c r="E263" s="70">
        <f>Juillet!E263-Juillet!AL263</f>
        <v>28</v>
      </c>
      <c r="F263" s="161" t="s">
        <v>9</v>
      </c>
      <c r="G263" s="88"/>
      <c r="H263" s="19"/>
      <c r="I263" s="19"/>
      <c r="J263" s="19"/>
      <c r="K263" s="19"/>
      <c r="L263" s="54"/>
      <c r="M263" s="54"/>
      <c r="N263" s="19"/>
      <c r="O263" s="19"/>
      <c r="P263" s="19"/>
      <c r="Q263" s="19"/>
      <c r="R263" s="19"/>
      <c r="S263" s="54"/>
      <c r="T263" s="54"/>
      <c r="U263" s="64"/>
      <c r="V263" s="19"/>
      <c r="W263" s="19"/>
      <c r="X263" s="19"/>
      <c r="Y263" s="19"/>
      <c r="Z263" s="54"/>
      <c r="AA263" s="54"/>
      <c r="AB263" s="19"/>
      <c r="AC263" s="19"/>
      <c r="AD263" s="19"/>
      <c r="AE263" s="19"/>
      <c r="AF263" s="19"/>
      <c r="AG263" s="54"/>
      <c r="AH263" s="54"/>
      <c r="AI263" s="19"/>
      <c r="AJ263" s="19"/>
      <c r="AK263" s="19"/>
      <c r="AL263" s="112">
        <f t="shared" si="8"/>
        <v>0</v>
      </c>
      <c r="AM263" s="46">
        <f t="shared" si="9"/>
        <v>0</v>
      </c>
      <c r="AN263" s="46">
        <f>AM263+Juillet!AN263</f>
        <v>1</v>
      </c>
    </row>
    <row r="264" spans="1:40" x14ac:dyDescent="0.2">
      <c r="A264" s="156"/>
      <c r="B264" s="159"/>
      <c r="C264" s="93" t="s">
        <v>10</v>
      </c>
      <c r="D264" s="9">
        <f>Juillet!AL264+Juillet!D264</f>
        <v>0</v>
      </c>
      <c r="E264" s="32">
        <f>Juillet!E264-Juillet!AL264</f>
        <v>0</v>
      </c>
      <c r="F264" s="162"/>
      <c r="G264" s="90"/>
      <c r="H264" s="13"/>
      <c r="I264" s="13"/>
      <c r="J264" s="13"/>
      <c r="K264" s="13"/>
      <c r="L264" s="56"/>
      <c r="M264" s="56"/>
      <c r="N264" s="13"/>
      <c r="O264" s="13"/>
      <c r="P264" s="13"/>
      <c r="Q264" s="13"/>
      <c r="R264" s="13"/>
      <c r="S264" s="56"/>
      <c r="T264" s="56"/>
      <c r="U264" s="66"/>
      <c r="V264" s="13"/>
      <c r="W264" s="13"/>
      <c r="X264" s="13"/>
      <c r="Y264" s="13"/>
      <c r="Z264" s="56"/>
      <c r="AA264" s="56"/>
      <c r="AB264" s="13"/>
      <c r="AC264" s="13"/>
      <c r="AD264" s="13"/>
      <c r="AE264" s="13"/>
      <c r="AF264" s="13"/>
      <c r="AG264" s="56"/>
      <c r="AH264" s="56"/>
      <c r="AI264" s="13"/>
      <c r="AJ264" s="13"/>
      <c r="AK264" s="13"/>
      <c r="AL264" s="113">
        <f t="shared" si="8"/>
        <v>0</v>
      </c>
      <c r="AM264" s="43">
        <f t="shared" si="9"/>
        <v>0</v>
      </c>
      <c r="AN264" s="43">
        <f>AM264+Juillet!AN264</f>
        <v>0</v>
      </c>
    </row>
    <row r="265" spans="1:40" x14ac:dyDescent="0.2">
      <c r="A265" s="156"/>
      <c r="B265" s="159"/>
      <c r="C265" s="93" t="s">
        <v>13</v>
      </c>
      <c r="D265" s="9">
        <f>Juillet!AL265+Juillet!D265</f>
        <v>0</v>
      </c>
      <c r="E265" s="32">
        <f>Juillet!E265-Juillet!AL265</f>
        <v>0</v>
      </c>
      <c r="F265" s="162"/>
      <c r="G265" s="90"/>
      <c r="H265" s="13"/>
      <c r="I265" s="13"/>
      <c r="J265" s="13"/>
      <c r="K265" s="13"/>
      <c r="L265" s="56"/>
      <c r="M265" s="56"/>
      <c r="N265" s="13"/>
      <c r="O265" s="13"/>
      <c r="P265" s="13"/>
      <c r="Q265" s="13"/>
      <c r="R265" s="13"/>
      <c r="S265" s="56"/>
      <c r="T265" s="56"/>
      <c r="U265" s="66"/>
      <c r="V265" s="13"/>
      <c r="W265" s="13"/>
      <c r="X265" s="13"/>
      <c r="Y265" s="13"/>
      <c r="Z265" s="56"/>
      <c r="AA265" s="56"/>
      <c r="AB265" s="13"/>
      <c r="AC265" s="13"/>
      <c r="AD265" s="13"/>
      <c r="AE265" s="13"/>
      <c r="AF265" s="13"/>
      <c r="AG265" s="56"/>
      <c r="AH265" s="56"/>
      <c r="AI265" s="13"/>
      <c r="AJ265" s="13"/>
      <c r="AK265" s="13"/>
      <c r="AL265" s="113">
        <f t="shared" si="8"/>
        <v>0</v>
      </c>
      <c r="AM265" s="43">
        <f t="shared" si="9"/>
        <v>0</v>
      </c>
      <c r="AN265" s="43">
        <f>AM265+Juillet!AN265</f>
        <v>0</v>
      </c>
    </row>
    <row r="266" spans="1:40" ht="13.5" thickBot="1" x14ac:dyDescent="0.25">
      <c r="A266" s="157"/>
      <c r="B266" s="160"/>
      <c r="C266" s="94" t="s">
        <v>11</v>
      </c>
      <c r="D266" s="24">
        <f>Juillet!AL266+Juillet!D266</f>
        <v>0</v>
      </c>
      <c r="E266" s="78">
        <f>Juillet!E266-Juillet!AL266</f>
        <v>0</v>
      </c>
      <c r="F266" s="163"/>
      <c r="G266" s="91"/>
      <c r="H266" s="20"/>
      <c r="I266" s="20"/>
      <c r="J266" s="20"/>
      <c r="K266" s="20"/>
      <c r="L266" s="57"/>
      <c r="M266" s="57"/>
      <c r="N266" s="20"/>
      <c r="O266" s="20"/>
      <c r="P266" s="20"/>
      <c r="Q266" s="20"/>
      <c r="R266" s="20"/>
      <c r="S266" s="57"/>
      <c r="T266" s="57"/>
      <c r="U266" s="67"/>
      <c r="V266" s="20"/>
      <c r="W266" s="20"/>
      <c r="X266" s="20"/>
      <c r="Y266" s="20"/>
      <c r="Z266" s="57"/>
      <c r="AA266" s="57"/>
      <c r="AB266" s="20"/>
      <c r="AC266" s="20"/>
      <c r="AD266" s="20"/>
      <c r="AE266" s="20"/>
      <c r="AF266" s="20"/>
      <c r="AG266" s="57"/>
      <c r="AH266" s="57"/>
      <c r="AI266" s="20"/>
      <c r="AJ266" s="20"/>
      <c r="AK266" s="20"/>
      <c r="AL266" s="114">
        <f t="shared" si="8"/>
        <v>0</v>
      </c>
      <c r="AM266" s="44">
        <f t="shared" si="9"/>
        <v>0</v>
      </c>
      <c r="AN266" s="44">
        <f>AM266+Juillet!AN266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Juillet!AL267+Juillet!D267</f>
        <v>0</v>
      </c>
      <c r="E267" s="70">
        <f>Juillet!E267-Juillet!AL267</f>
        <v>30</v>
      </c>
      <c r="F267" s="161" t="s">
        <v>9</v>
      </c>
      <c r="G267" s="88"/>
      <c r="H267" s="19"/>
      <c r="I267" s="19"/>
      <c r="J267" s="19"/>
      <c r="K267" s="19"/>
      <c r="L267" s="54"/>
      <c r="M267" s="54"/>
      <c r="N267" s="19"/>
      <c r="O267" s="19"/>
      <c r="P267" s="19"/>
      <c r="Q267" s="19"/>
      <c r="R267" s="19"/>
      <c r="S267" s="54"/>
      <c r="T267" s="54"/>
      <c r="U267" s="64"/>
      <c r="V267" s="19"/>
      <c r="W267" s="19"/>
      <c r="X267" s="19"/>
      <c r="Y267" s="19"/>
      <c r="Z267" s="54"/>
      <c r="AA267" s="54"/>
      <c r="AB267" s="19"/>
      <c r="AC267" s="19"/>
      <c r="AD267" s="19"/>
      <c r="AE267" s="19"/>
      <c r="AF267" s="19"/>
      <c r="AG267" s="54"/>
      <c r="AH267" s="54"/>
      <c r="AI267" s="19"/>
      <c r="AJ267" s="19"/>
      <c r="AK267" s="19"/>
      <c r="AL267" s="112">
        <f t="shared" si="8"/>
        <v>0</v>
      </c>
      <c r="AM267" s="46">
        <f t="shared" si="9"/>
        <v>0</v>
      </c>
      <c r="AN267" s="46">
        <f>AM267+Juillet!AN267</f>
        <v>0</v>
      </c>
    </row>
    <row r="268" spans="1:40" x14ac:dyDescent="0.2">
      <c r="A268" s="156"/>
      <c r="B268" s="159"/>
      <c r="C268" s="93" t="s">
        <v>10</v>
      </c>
      <c r="D268" s="9">
        <f>Juillet!AL268+Juillet!D268</f>
        <v>0</v>
      </c>
      <c r="E268" s="32">
        <f>Juillet!E268-Juillet!AL268</f>
        <v>0</v>
      </c>
      <c r="F268" s="162"/>
      <c r="G268" s="90"/>
      <c r="H268" s="13"/>
      <c r="I268" s="13"/>
      <c r="J268" s="13"/>
      <c r="K268" s="13"/>
      <c r="L268" s="56"/>
      <c r="M268" s="56"/>
      <c r="N268" s="13"/>
      <c r="O268" s="13"/>
      <c r="P268" s="13"/>
      <c r="Q268" s="13"/>
      <c r="R268" s="13"/>
      <c r="S268" s="56"/>
      <c r="T268" s="56"/>
      <c r="U268" s="66"/>
      <c r="V268" s="13"/>
      <c r="W268" s="13"/>
      <c r="X268" s="13"/>
      <c r="Y268" s="13"/>
      <c r="Z268" s="56"/>
      <c r="AA268" s="56"/>
      <c r="AB268" s="13"/>
      <c r="AC268" s="13"/>
      <c r="AD268" s="13"/>
      <c r="AE268" s="13"/>
      <c r="AF268" s="13"/>
      <c r="AG268" s="56"/>
      <c r="AH268" s="56"/>
      <c r="AI268" s="13"/>
      <c r="AJ268" s="13"/>
      <c r="AK268" s="13"/>
      <c r="AL268" s="113">
        <f t="shared" si="8"/>
        <v>0</v>
      </c>
      <c r="AM268" s="43">
        <f t="shared" si="9"/>
        <v>0</v>
      </c>
      <c r="AN268" s="43">
        <f>AM268+Juillet!AN268</f>
        <v>0</v>
      </c>
    </row>
    <row r="269" spans="1:40" x14ac:dyDescent="0.2">
      <c r="A269" s="156"/>
      <c r="B269" s="159"/>
      <c r="C269" s="93" t="s">
        <v>13</v>
      </c>
      <c r="D269" s="9">
        <f>Juillet!AL269+Juillet!D269</f>
        <v>0</v>
      </c>
      <c r="E269" s="32">
        <f>Juillet!E269-Juillet!AL269</f>
        <v>0</v>
      </c>
      <c r="F269" s="162"/>
      <c r="G269" s="90"/>
      <c r="H269" s="13"/>
      <c r="I269" s="13"/>
      <c r="J269" s="13"/>
      <c r="K269" s="13"/>
      <c r="L269" s="56"/>
      <c r="M269" s="56"/>
      <c r="N269" s="13"/>
      <c r="O269" s="13"/>
      <c r="P269" s="13"/>
      <c r="Q269" s="13"/>
      <c r="R269" s="13"/>
      <c r="S269" s="56"/>
      <c r="T269" s="56"/>
      <c r="U269" s="66"/>
      <c r="V269" s="13"/>
      <c r="W269" s="13"/>
      <c r="X269" s="13"/>
      <c r="Y269" s="13"/>
      <c r="Z269" s="56"/>
      <c r="AA269" s="56"/>
      <c r="AB269" s="13"/>
      <c r="AC269" s="13"/>
      <c r="AD269" s="13"/>
      <c r="AE269" s="13"/>
      <c r="AF269" s="13"/>
      <c r="AG269" s="56"/>
      <c r="AH269" s="56"/>
      <c r="AI269" s="13"/>
      <c r="AJ269" s="13"/>
      <c r="AK269" s="13"/>
      <c r="AL269" s="113">
        <f t="shared" si="8"/>
        <v>0</v>
      </c>
      <c r="AM269" s="43">
        <f t="shared" si="9"/>
        <v>0</v>
      </c>
      <c r="AN269" s="43">
        <f>AM269+Juillet!AN269</f>
        <v>0</v>
      </c>
    </row>
    <row r="270" spans="1:40" ht="13.5" thickBot="1" x14ac:dyDescent="0.25">
      <c r="A270" s="157"/>
      <c r="B270" s="160"/>
      <c r="C270" s="94" t="s">
        <v>11</v>
      </c>
      <c r="D270" s="24">
        <f>Juillet!AL270+Juillet!D270</f>
        <v>0</v>
      </c>
      <c r="E270" s="78">
        <f>Juillet!E270-Juillet!AL270</f>
        <v>0</v>
      </c>
      <c r="F270" s="163"/>
      <c r="G270" s="91"/>
      <c r="H270" s="20"/>
      <c r="I270" s="20"/>
      <c r="J270" s="20"/>
      <c r="K270" s="20"/>
      <c r="L270" s="57"/>
      <c r="M270" s="57"/>
      <c r="N270" s="20"/>
      <c r="O270" s="20"/>
      <c r="P270" s="20"/>
      <c r="Q270" s="20"/>
      <c r="R270" s="20"/>
      <c r="S270" s="57"/>
      <c r="T270" s="57"/>
      <c r="U270" s="67"/>
      <c r="V270" s="20"/>
      <c r="W270" s="20"/>
      <c r="X270" s="20"/>
      <c r="Y270" s="20"/>
      <c r="Z270" s="57"/>
      <c r="AA270" s="57"/>
      <c r="AB270" s="20"/>
      <c r="AC270" s="20"/>
      <c r="AD270" s="20"/>
      <c r="AE270" s="20"/>
      <c r="AF270" s="20"/>
      <c r="AG270" s="57"/>
      <c r="AH270" s="57"/>
      <c r="AI270" s="20"/>
      <c r="AJ270" s="20"/>
      <c r="AK270" s="20"/>
      <c r="AL270" s="114">
        <f t="shared" si="8"/>
        <v>0</v>
      </c>
      <c r="AM270" s="44">
        <f t="shared" si="9"/>
        <v>0</v>
      </c>
      <c r="AN270" s="44">
        <f>AM270+Juillet!AN270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Juillet!AL271+Juillet!D271</f>
        <v>6</v>
      </c>
      <c r="E271" s="70">
        <f>Juillet!E271-Juillet!AL271</f>
        <v>24</v>
      </c>
      <c r="F271" s="161" t="s">
        <v>9</v>
      </c>
      <c r="G271" s="88"/>
      <c r="H271" s="19"/>
      <c r="I271" s="19"/>
      <c r="J271" s="19"/>
      <c r="K271" s="19"/>
      <c r="L271" s="54"/>
      <c r="M271" s="54"/>
      <c r="N271" s="19"/>
      <c r="O271" s="19"/>
      <c r="P271" s="19"/>
      <c r="Q271" s="19"/>
      <c r="R271" s="19"/>
      <c r="S271" s="54"/>
      <c r="T271" s="54"/>
      <c r="U271" s="64"/>
      <c r="V271" s="19">
        <v>1</v>
      </c>
      <c r="W271" s="19">
        <v>1</v>
      </c>
      <c r="X271" s="19">
        <v>1</v>
      </c>
      <c r="Y271" s="19">
        <v>1</v>
      </c>
      <c r="Z271" s="54">
        <v>1</v>
      </c>
      <c r="AA271" s="54"/>
      <c r="AB271" s="19">
        <v>1</v>
      </c>
      <c r="AC271" s="19">
        <v>1</v>
      </c>
      <c r="AD271" s="19">
        <v>1</v>
      </c>
      <c r="AE271" s="19">
        <v>1</v>
      </c>
      <c r="AF271" s="19">
        <v>1</v>
      </c>
      <c r="AG271" s="54">
        <v>1</v>
      </c>
      <c r="AH271" s="54"/>
      <c r="AI271" s="19"/>
      <c r="AJ271" s="19"/>
      <c r="AK271" s="19"/>
      <c r="AL271" s="112">
        <f t="shared" si="8"/>
        <v>11</v>
      </c>
      <c r="AM271" s="46">
        <f t="shared" si="9"/>
        <v>2</v>
      </c>
      <c r="AN271" s="46">
        <f>AM271+Juillet!AN271</f>
        <v>3</v>
      </c>
    </row>
    <row r="272" spans="1:40" x14ac:dyDescent="0.2">
      <c r="A272" s="156"/>
      <c r="B272" s="159"/>
      <c r="C272" s="93" t="s">
        <v>10</v>
      </c>
      <c r="D272" s="9">
        <f>Juillet!AL272+Juillet!D272</f>
        <v>0</v>
      </c>
      <c r="E272" s="32">
        <f>Juillet!E272-Juillet!AL272</f>
        <v>0</v>
      </c>
      <c r="F272" s="162"/>
      <c r="G272" s="90"/>
      <c r="H272" s="13"/>
      <c r="I272" s="13"/>
      <c r="J272" s="13"/>
      <c r="K272" s="13"/>
      <c r="L272" s="56"/>
      <c r="M272" s="56"/>
      <c r="N272" s="13"/>
      <c r="O272" s="13"/>
      <c r="P272" s="13"/>
      <c r="Q272" s="13"/>
      <c r="R272" s="13"/>
      <c r="S272" s="56"/>
      <c r="T272" s="56"/>
      <c r="U272" s="66"/>
      <c r="V272" s="13"/>
      <c r="W272" s="13"/>
      <c r="X272" s="13"/>
      <c r="Y272" s="13"/>
      <c r="Z272" s="56"/>
      <c r="AA272" s="56"/>
      <c r="AB272" s="13"/>
      <c r="AC272" s="13"/>
      <c r="AD272" s="13"/>
      <c r="AE272" s="13"/>
      <c r="AF272" s="13"/>
      <c r="AG272" s="56"/>
      <c r="AH272" s="56"/>
      <c r="AI272" s="13"/>
      <c r="AJ272" s="13"/>
      <c r="AK272" s="13"/>
      <c r="AL272" s="113">
        <f t="shared" si="8"/>
        <v>0</v>
      </c>
      <c r="AM272" s="43">
        <f t="shared" si="9"/>
        <v>0</v>
      </c>
      <c r="AN272" s="43">
        <f>AM272+Juillet!AN272</f>
        <v>0</v>
      </c>
    </row>
    <row r="273" spans="1:40" x14ac:dyDescent="0.2">
      <c r="A273" s="156"/>
      <c r="B273" s="159"/>
      <c r="C273" s="93" t="s">
        <v>13</v>
      </c>
      <c r="D273" s="9">
        <f>Juillet!AL273+Juillet!D273</f>
        <v>0</v>
      </c>
      <c r="E273" s="32">
        <f>Juillet!E273-Juillet!AL273</f>
        <v>0</v>
      </c>
      <c r="F273" s="162"/>
      <c r="G273" s="90"/>
      <c r="H273" s="13"/>
      <c r="I273" s="13"/>
      <c r="J273" s="13"/>
      <c r="K273" s="13"/>
      <c r="L273" s="56"/>
      <c r="M273" s="56"/>
      <c r="N273" s="13"/>
      <c r="O273" s="13"/>
      <c r="P273" s="13"/>
      <c r="Q273" s="13"/>
      <c r="R273" s="13"/>
      <c r="S273" s="56"/>
      <c r="T273" s="56"/>
      <c r="U273" s="66"/>
      <c r="V273" s="13"/>
      <c r="W273" s="13"/>
      <c r="X273" s="13"/>
      <c r="Y273" s="13"/>
      <c r="Z273" s="56"/>
      <c r="AA273" s="56"/>
      <c r="AB273" s="13"/>
      <c r="AC273" s="13"/>
      <c r="AD273" s="13"/>
      <c r="AE273" s="13"/>
      <c r="AF273" s="13"/>
      <c r="AG273" s="56"/>
      <c r="AH273" s="56"/>
      <c r="AI273" s="13"/>
      <c r="AJ273" s="13"/>
      <c r="AK273" s="13"/>
      <c r="AL273" s="113">
        <f t="shared" si="8"/>
        <v>0</v>
      </c>
      <c r="AM273" s="43">
        <f t="shared" si="9"/>
        <v>0</v>
      </c>
      <c r="AN273" s="43">
        <f>AM273+Juillet!AN273</f>
        <v>0</v>
      </c>
    </row>
    <row r="274" spans="1:40" ht="13.5" thickBot="1" x14ac:dyDescent="0.25">
      <c r="A274" s="157"/>
      <c r="B274" s="160"/>
      <c r="C274" s="94" t="s">
        <v>11</v>
      </c>
      <c r="D274" s="24">
        <f>Juillet!AL274+Juillet!D274</f>
        <v>0</v>
      </c>
      <c r="E274" s="78">
        <f>Juillet!E274-Juillet!AL274</f>
        <v>0</v>
      </c>
      <c r="F274" s="163"/>
      <c r="G274" s="91"/>
      <c r="H274" s="20"/>
      <c r="I274" s="20"/>
      <c r="J274" s="20"/>
      <c r="K274" s="20"/>
      <c r="L274" s="57"/>
      <c r="M274" s="57"/>
      <c r="N274" s="20"/>
      <c r="O274" s="20"/>
      <c r="P274" s="20"/>
      <c r="Q274" s="20"/>
      <c r="R274" s="20"/>
      <c r="S274" s="57"/>
      <c r="T274" s="57"/>
      <c r="U274" s="67"/>
      <c r="V274" s="20"/>
      <c r="W274" s="20"/>
      <c r="X274" s="20"/>
      <c r="Y274" s="20"/>
      <c r="Z274" s="57"/>
      <c r="AA274" s="57"/>
      <c r="AB274" s="20"/>
      <c r="AC274" s="20"/>
      <c r="AD274" s="20"/>
      <c r="AE274" s="20"/>
      <c r="AF274" s="20"/>
      <c r="AG274" s="57"/>
      <c r="AH274" s="57"/>
      <c r="AI274" s="20"/>
      <c r="AJ274" s="20"/>
      <c r="AK274" s="20"/>
      <c r="AL274" s="114">
        <f t="shared" si="8"/>
        <v>0</v>
      </c>
      <c r="AM274" s="44">
        <f t="shared" si="9"/>
        <v>0</v>
      </c>
      <c r="AN274" s="44">
        <f>AM274+Juillet!AN274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Juillet!AL275+Juillet!D275</f>
        <v>0</v>
      </c>
      <c r="E275" s="70">
        <f>Juillet!E275-Juillet!AL275</f>
        <v>0</v>
      </c>
      <c r="F275" s="164" t="s">
        <v>8</v>
      </c>
      <c r="G275" s="88"/>
      <c r="H275" s="19"/>
      <c r="I275" s="19"/>
      <c r="J275" s="19"/>
      <c r="K275" s="19"/>
      <c r="L275" s="54"/>
      <c r="M275" s="54"/>
      <c r="N275" s="19"/>
      <c r="O275" s="19"/>
      <c r="P275" s="19"/>
      <c r="Q275" s="19"/>
      <c r="R275" s="19"/>
      <c r="S275" s="54"/>
      <c r="T275" s="54"/>
      <c r="U275" s="64"/>
      <c r="V275" s="19"/>
      <c r="W275" s="19"/>
      <c r="X275" s="19"/>
      <c r="Y275" s="19"/>
      <c r="Z275" s="54"/>
      <c r="AA275" s="54"/>
      <c r="AB275" s="19"/>
      <c r="AC275" s="19"/>
      <c r="AD275" s="19"/>
      <c r="AE275" s="19"/>
      <c r="AF275" s="19"/>
      <c r="AG275" s="54"/>
      <c r="AH275" s="54"/>
      <c r="AI275" s="19"/>
      <c r="AJ275" s="19"/>
      <c r="AK275" s="19"/>
      <c r="AL275" s="112">
        <f t="shared" si="8"/>
        <v>0</v>
      </c>
      <c r="AM275" s="46">
        <f t="shared" si="9"/>
        <v>0</v>
      </c>
      <c r="AN275" s="46">
        <f>AM275+Juillet!AN275</f>
        <v>0</v>
      </c>
    </row>
    <row r="276" spans="1:40" x14ac:dyDescent="0.2">
      <c r="A276" s="156"/>
      <c r="B276" s="159"/>
      <c r="C276" s="93" t="s">
        <v>10</v>
      </c>
      <c r="D276" s="9">
        <f>Juillet!AL276+Juillet!D276</f>
        <v>0</v>
      </c>
      <c r="E276" s="32">
        <f>Juillet!E276-Juillet!AL276</f>
        <v>0</v>
      </c>
      <c r="F276" s="162"/>
      <c r="G276" s="90"/>
      <c r="H276" s="13"/>
      <c r="I276" s="13"/>
      <c r="J276" s="13"/>
      <c r="K276" s="13"/>
      <c r="L276" s="56"/>
      <c r="M276" s="56"/>
      <c r="N276" s="13"/>
      <c r="O276" s="13"/>
      <c r="P276" s="13"/>
      <c r="Q276" s="13"/>
      <c r="R276" s="13"/>
      <c r="S276" s="56"/>
      <c r="T276" s="56"/>
      <c r="U276" s="66"/>
      <c r="V276" s="13"/>
      <c r="W276" s="13"/>
      <c r="X276" s="13"/>
      <c r="Y276" s="13"/>
      <c r="Z276" s="56"/>
      <c r="AA276" s="56"/>
      <c r="AB276" s="13"/>
      <c r="AC276" s="13"/>
      <c r="AD276" s="13"/>
      <c r="AE276" s="13"/>
      <c r="AF276" s="13"/>
      <c r="AG276" s="56"/>
      <c r="AH276" s="56"/>
      <c r="AI276" s="13"/>
      <c r="AJ276" s="13"/>
      <c r="AK276" s="13"/>
      <c r="AL276" s="113">
        <f t="shared" si="8"/>
        <v>0</v>
      </c>
      <c r="AM276" s="43">
        <f t="shared" si="9"/>
        <v>0</v>
      </c>
      <c r="AN276" s="43">
        <f>AM276+Juillet!AN276</f>
        <v>0</v>
      </c>
    </row>
    <row r="277" spans="1:40" x14ac:dyDescent="0.2">
      <c r="A277" s="156"/>
      <c r="B277" s="159"/>
      <c r="C277" s="93" t="s">
        <v>13</v>
      </c>
      <c r="D277" s="9">
        <f>Juillet!AL277+Juillet!D277</f>
        <v>0</v>
      </c>
      <c r="E277" s="32">
        <f>Juillet!E277-Juillet!AL277</f>
        <v>0</v>
      </c>
      <c r="F277" s="162"/>
      <c r="G277" s="90"/>
      <c r="H277" s="13"/>
      <c r="I277" s="13"/>
      <c r="J277" s="13"/>
      <c r="K277" s="13"/>
      <c r="L277" s="56"/>
      <c r="M277" s="56"/>
      <c r="N277" s="13"/>
      <c r="O277" s="13"/>
      <c r="P277" s="13"/>
      <c r="Q277" s="13"/>
      <c r="R277" s="13"/>
      <c r="S277" s="56"/>
      <c r="T277" s="56"/>
      <c r="U277" s="66"/>
      <c r="V277" s="13"/>
      <c r="W277" s="13"/>
      <c r="X277" s="13"/>
      <c r="Y277" s="13"/>
      <c r="Z277" s="56"/>
      <c r="AA277" s="56"/>
      <c r="AB277" s="13"/>
      <c r="AC277" s="13"/>
      <c r="AD277" s="13"/>
      <c r="AE277" s="13"/>
      <c r="AF277" s="13"/>
      <c r="AG277" s="56"/>
      <c r="AH277" s="56"/>
      <c r="AI277" s="13"/>
      <c r="AJ277" s="13"/>
      <c r="AK277" s="13"/>
      <c r="AL277" s="113">
        <f t="shared" si="8"/>
        <v>0</v>
      </c>
      <c r="AM277" s="43">
        <f t="shared" si="9"/>
        <v>0</v>
      </c>
      <c r="AN277" s="43">
        <f>AM277+Juillet!AN277</f>
        <v>0</v>
      </c>
    </row>
    <row r="278" spans="1:40" ht="13.5" thickBot="1" x14ac:dyDescent="0.25">
      <c r="A278" s="157"/>
      <c r="B278" s="160"/>
      <c r="C278" s="94" t="s">
        <v>11</v>
      </c>
      <c r="D278" s="24">
        <f>Juillet!AL278+Juillet!D278</f>
        <v>0</v>
      </c>
      <c r="E278" s="78">
        <f>Juillet!E278-Juillet!AL278</f>
        <v>0</v>
      </c>
      <c r="F278" s="163"/>
      <c r="G278" s="91"/>
      <c r="H278" s="20"/>
      <c r="I278" s="20"/>
      <c r="J278" s="20"/>
      <c r="K278" s="20"/>
      <c r="L278" s="57"/>
      <c r="M278" s="57"/>
      <c r="N278" s="20"/>
      <c r="O278" s="20"/>
      <c r="P278" s="20"/>
      <c r="Q278" s="20"/>
      <c r="R278" s="20"/>
      <c r="S278" s="57"/>
      <c r="T278" s="57"/>
      <c r="U278" s="67"/>
      <c r="V278" s="20"/>
      <c r="W278" s="20"/>
      <c r="X278" s="20"/>
      <c r="Y278" s="20"/>
      <c r="Z278" s="57"/>
      <c r="AA278" s="57"/>
      <c r="AB278" s="20"/>
      <c r="AC278" s="20"/>
      <c r="AD278" s="20"/>
      <c r="AE278" s="20"/>
      <c r="AF278" s="20"/>
      <c r="AG278" s="57"/>
      <c r="AH278" s="57"/>
      <c r="AI278" s="20"/>
      <c r="AJ278" s="20"/>
      <c r="AK278" s="20"/>
      <c r="AL278" s="114">
        <f t="shared" si="8"/>
        <v>0</v>
      </c>
      <c r="AM278" s="44">
        <f t="shared" si="9"/>
        <v>0</v>
      </c>
      <c r="AN278" s="44">
        <f>AM278+Juillet!AN278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Juillet!AL279+Juillet!D279</f>
        <v>0</v>
      </c>
      <c r="E279" s="70">
        <f>Juillet!E279-Juillet!AL279</f>
        <v>30</v>
      </c>
      <c r="F279" s="161" t="s">
        <v>9</v>
      </c>
      <c r="G279" s="88"/>
      <c r="H279" s="19"/>
      <c r="I279" s="19"/>
      <c r="J279" s="19"/>
      <c r="K279" s="19"/>
      <c r="L279" s="54"/>
      <c r="M279" s="54"/>
      <c r="N279" s="19"/>
      <c r="O279" s="19"/>
      <c r="P279" s="19"/>
      <c r="Q279" s="19"/>
      <c r="R279" s="19"/>
      <c r="S279" s="54"/>
      <c r="T279" s="54"/>
      <c r="U279" s="64"/>
      <c r="V279" s="19"/>
      <c r="W279" s="19"/>
      <c r="X279" s="19"/>
      <c r="Y279" s="19"/>
      <c r="Z279" s="54"/>
      <c r="AA279" s="54"/>
      <c r="AB279" s="19"/>
      <c r="AC279" s="19"/>
      <c r="AD279" s="19"/>
      <c r="AE279" s="19"/>
      <c r="AF279" s="19"/>
      <c r="AG279" s="54"/>
      <c r="AH279" s="54"/>
      <c r="AI279" s="19"/>
      <c r="AJ279" s="19"/>
      <c r="AK279" s="19"/>
      <c r="AL279" s="112">
        <f t="shared" si="8"/>
        <v>0</v>
      </c>
      <c r="AM279" s="46">
        <f t="shared" si="9"/>
        <v>0</v>
      </c>
      <c r="AN279" s="46">
        <f>AM279+Juillet!AN279</f>
        <v>0</v>
      </c>
    </row>
    <row r="280" spans="1:40" x14ac:dyDescent="0.2">
      <c r="A280" s="156"/>
      <c r="B280" s="159"/>
      <c r="C280" s="93" t="s">
        <v>10</v>
      </c>
      <c r="D280" s="9">
        <f>Juillet!AL280+Juillet!D280</f>
        <v>0</v>
      </c>
      <c r="E280" s="32">
        <f>Juillet!E280-Juillet!AL280</f>
        <v>0</v>
      </c>
      <c r="F280" s="162"/>
      <c r="G280" s="90"/>
      <c r="H280" s="13"/>
      <c r="I280" s="13"/>
      <c r="J280" s="13"/>
      <c r="K280" s="13"/>
      <c r="L280" s="56"/>
      <c r="M280" s="56"/>
      <c r="N280" s="13"/>
      <c r="O280" s="13"/>
      <c r="P280" s="13"/>
      <c r="Q280" s="13"/>
      <c r="R280" s="13"/>
      <c r="S280" s="56"/>
      <c r="T280" s="56"/>
      <c r="U280" s="66"/>
      <c r="V280" s="13"/>
      <c r="W280" s="13"/>
      <c r="X280" s="13"/>
      <c r="Y280" s="13"/>
      <c r="Z280" s="56"/>
      <c r="AA280" s="56"/>
      <c r="AB280" s="13"/>
      <c r="AC280" s="13"/>
      <c r="AD280" s="13"/>
      <c r="AE280" s="13"/>
      <c r="AF280" s="13"/>
      <c r="AG280" s="56"/>
      <c r="AH280" s="56"/>
      <c r="AI280" s="13"/>
      <c r="AJ280" s="13"/>
      <c r="AK280" s="13"/>
      <c r="AL280" s="113">
        <f t="shared" si="8"/>
        <v>0</v>
      </c>
      <c r="AM280" s="43">
        <f t="shared" si="9"/>
        <v>0</v>
      </c>
      <c r="AN280" s="43">
        <f>AM280+Juillet!AN280</f>
        <v>0</v>
      </c>
    </row>
    <row r="281" spans="1:40" x14ac:dyDescent="0.2">
      <c r="A281" s="156"/>
      <c r="B281" s="159"/>
      <c r="C281" s="93" t="s">
        <v>13</v>
      </c>
      <c r="D281" s="9">
        <f>Juillet!AL281+Juillet!D281</f>
        <v>0</v>
      </c>
      <c r="E281" s="32">
        <f>Juillet!E281-Juillet!AL281</f>
        <v>0</v>
      </c>
      <c r="F281" s="162"/>
      <c r="G281" s="90"/>
      <c r="H281" s="13"/>
      <c r="I281" s="13"/>
      <c r="J281" s="13"/>
      <c r="K281" s="13"/>
      <c r="L281" s="56"/>
      <c r="M281" s="56"/>
      <c r="N281" s="13"/>
      <c r="O281" s="13"/>
      <c r="P281" s="13"/>
      <c r="Q281" s="13"/>
      <c r="R281" s="13"/>
      <c r="S281" s="56"/>
      <c r="T281" s="56"/>
      <c r="U281" s="66"/>
      <c r="V281" s="13"/>
      <c r="W281" s="13"/>
      <c r="X281" s="13"/>
      <c r="Y281" s="13"/>
      <c r="Z281" s="56"/>
      <c r="AA281" s="56"/>
      <c r="AB281" s="13"/>
      <c r="AC281" s="13"/>
      <c r="AD281" s="13"/>
      <c r="AE281" s="13"/>
      <c r="AF281" s="13"/>
      <c r="AG281" s="56"/>
      <c r="AH281" s="56"/>
      <c r="AI281" s="13"/>
      <c r="AJ281" s="13"/>
      <c r="AK281" s="13"/>
      <c r="AL281" s="113">
        <f t="shared" si="8"/>
        <v>0</v>
      </c>
      <c r="AM281" s="43">
        <f t="shared" si="9"/>
        <v>0</v>
      </c>
      <c r="AN281" s="43">
        <f>AM281+Juillet!AN281</f>
        <v>0</v>
      </c>
    </row>
    <row r="282" spans="1:40" ht="13.5" thickBot="1" x14ac:dyDescent="0.25">
      <c r="A282" s="157"/>
      <c r="B282" s="160"/>
      <c r="C282" s="94" t="s">
        <v>11</v>
      </c>
      <c r="D282" s="24">
        <f>Juillet!AL282+Juillet!D282</f>
        <v>0</v>
      </c>
      <c r="E282" s="78">
        <f>Juillet!E282-Juillet!AL282</f>
        <v>0</v>
      </c>
      <c r="F282" s="163"/>
      <c r="G282" s="91"/>
      <c r="H282" s="20"/>
      <c r="I282" s="20"/>
      <c r="J282" s="20"/>
      <c r="K282" s="20"/>
      <c r="L282" s="57"/>
      <c r="M282" s="57"/>
      <c r="N282" s="20"/>
      <c r="O282" s="20"/>
      <c r="P282" s="20"/>
      <c r="Q282" s="20"/>
      <c r="R282" s="20"/>
      <c r="S282" s="57"/>
      <c r="T282" s="57"/>
      <c r="U282" s="67"/>
      <c r="V282" s="20"/>
      <c r="W282" s="20"/>
      <c r="X282" s="20"/>
      <c r="Y282" s="20"/>
      <c r="Z282" s="57"/>
      <c r="AA282" s="57"/>
      <c r="AB282" s="20"/>
      <c r="AC282" s="20"/>
      <c r="AD282" s="20"/>
      <c r="AE282" s="20"/>
      <c r="AF282" s="20"/>
      <c r="AG282" s="57"/>
      <c r="AH282" s="57"/>
      <c r="AI282" s="20"/>
      <c r="AJ282" s="20"/>
      <c r="AK282" s="20"/>
      <c r="AL282" s="114">
        <f t="shared" si="8"/>
        <v>0</v>
      </c>
      <c r="AM282" s="44">
        <f t="shared" si="9"/>
        <v>0</v>
      </c>
      <c r="AN282" s="44">
        <f>AM282+Juillet!AN282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Juillet!AL283+Juillet!D283</f>
        <v>0</v>
      </c>
      <c r="E283" s="70">
        <f>Juillet!E283-Juillet!AL283</f>
        <v>0</v>
      </c>
      <c r="F283" s="164" t="s">
        <v>70</v>
      </c>
      <c r="G283" s="88"/>
      <c r="H283" s="19"/>
      <c r="I283" s="19"/>
      <c r="J283" s="19"/>
      <c r="K283" s="19"/>
      <c r="L283" s="54"/>
      <c r="M283" s="54"/>
      <c r="N283" s="19"/>
      <c r="O283" s="19"/>
      <c r="P283" s="19"/>
      <c r="Q283" s="19"/>
      <c r="R283" s="19"/>
      <c r="S283" s="54"/>
      <c r="T283" s="54"/>
      <c r="U283" s="64"/>
      <c r="V283" s="19"/>
      <c r="W283" s="19"/>
      <c r="X283" s="19"/>
      <c r="Y283" s="19"/>
      <c r="Z283" s="54"/>
      <c r="AA283" s="54"/>
      <c r="AB283" s="19"/>
      <c r="AC283" s="19"/>
      <c r="AD283" s="19"/>
      <c r="AE283" s="19"/>
      <c r="AF283" s="19"/>
      <c r="AG283" s="54"/>
      <c r="AH283" s="54"/>
      <c r="AI283" s="19"/>
      <c r="AJ283" s="19"/>
      <c r="AK283" s="19"/>
      <c r="AL283" s="112">
        <f t="shared" si="8"/>
        <v>0</v>
      </c>
      <c r="AM283" s="46">
        <f t="shared" si="9"/>
        <v>0</v>
      </c>
      <c r="AN283" s="46">
        <f>AM283+Juillet!AN283</f>
        <v>0</v>
      </c>
    </row>
    <row r="284" spans="1:40" x14ac:dyDescent="0.2">
      <c r="A284" s="156"/>
      <c r="B284" s="159"/>
      <c r="C284" s="93" t="s">
        <v>10</v>
      </c>
      <c r="D284" s="9">
        <f>Juillet!AL284+Juillet!D284</f>
        <v>0</v>
      </c>
      <c r="E284" s="32">
        <f>Juillet!E284-Juillet!AL284</f>
        <v>0</v>
      </c>
      <c r="F284" s="162"/>
      <c r="G284" s="90"/>
      <c r="H284" s="13"/>
      <c r="I284" s="13"/>
      <c r="J284" s="13"/>
      <c r="K284" s="13"/>
      <c r="L284" s="56"/>
      <c r="M284" s="56"/>
      <c r="N284" s="13"/>
      <c r="O284" s="13"/>
      <c r="P284" s="13"/>
      <c r="Q284" s="13"/>
      <c r="R284" s="13"/>
      <c r="S284" s="56"/>
      <c r="T284" s="56"/>
      <c r="U284" s="66"/>
      <c r="V284" s="13"/>
      <c r="W284" s="13"/>
      <c r="X284" s="13"/>
      <c r="Y284" s="13"/>
      <c r="Z284" s="56"/>
      <c r="AA284" s="56"/>
      <c r="AB284" s="13"/>
      <c r="AC284" s="13"/>
      <c r="AD284" s="13"/>
      <c r="AE284" s="13"/>
      <c r="AF284" s="13"/>
      <c r="AG284" s="56"/>
      <c r="AH284" s="56"/>
      <c r="AI284" s="13"/>
      <c r="AJ284" s="13"/>
      <c r="AK284" s="13"/>
      <c r="AL284" s="113">
        <f t="shared" si="8"/>
        <v>0</v>
      </c>
      <c r="AM284" s="43">
        <f t="shared" si="9"/>
        <v>0</v>
      </c>
      <c r="AN284" s="43">
        <f>AM284+Juillet!AN284</f>
        <v>0</v>
      </c>
    </row>
    <row r="285" spans="1:40" x14ac:dyDescent="0.2">
      <c r="A285" s="156"/>
      <c r="B285" s="159"/>
      <c r="C285" s="93" t="s">
        <v>13</v>
      </c>
      <c r="D285" s="9">
        <f>Juillet!AL285+Juillet!D285</f>
        <v>0</v>
      </c>
      <c r="E285" s="32">
        <f>Juillet!E285-Juillet!AL285</f>
        <v>0</v>
      </c>
      <c r="F285" s="162"/>
      <c r="G285" s="90"/>
      <c r="H285" s="13"/>
      <c r="I285" s="13"/>
      <c r="J285" s="13"/>
      <c r="K285" s="13"/>
      <c r="L285" s="56"/>
      <c r="M285" s="56"/>
      <c r="N285" s="13"/>
      <c r="O285" s="13"/>
      <c r="P285" s="13"/>
      <c r="Q285" s="13"/>
      <c r="R285" s="13"/>
      <c r="S285" s="56"/>
      <c r="T285" s="56"/>
      <c r="U285" s="66"/>
      <c r="V285" s="13"/>
      <c r="W285" s="13"/>
      <c r="X285" s="13"/>
      <c r="Y285" s="13"/>
      <c r="Z285" s="56"/>
      <c r="AA285" s="56"/>
      <c r="AB285" s="13"/>
      <c r="AC285" s="13"/>
      <c r="AD285" s="13"/>
      <c r="AE285" s="13"/>
      <c r="AF285" s="13"/>
      <c r="AG285" s="56"/>
      <c r="AH285" s="56"/>
      <c r="AI285" s="13"/>
      <c r="AJ285" s="13"/>
      <c r="AK285" s="13"/>
      <c r="AL285" s="113">
        <f t="shared" si="8"/>
        <v>0</v>
      </c>
      <c r="AM285" s="43">
        <f t="shared" si="9"/>
        <v>0</v>
      </c>
      <c r="AN285" s="43">
        <f>AM285+Juillet!AN285</f>
        <v>0</v>
      </c>
    </row>
    <row r="286" spans="1:40" ht="13.5" thickBot="1" x14ac:dyDescent="0.25">
      <c r="A286" s="157"/>
      <c r="B286" s="160"/>
      <c r="C286" s="94" t="s">
        <v>11</v>
      </c>
      <c r="D286" s="24">
        <f>Juillet!AL286+Juillet!D286</f>
        <v>0</v>
      </c>
      <c r="E286" s="78">
        <f>Juillet!E286-Juillet!AL286</f>
        <v>0</v>
      </c>
      <c r="F286" s="163"/>
      <c r="G286" s="91"/>
      <c r="H286" s="20"/>
      <c r="I286" s="20"/>
      <c r="J286" s="20"/>
      <c r="K286" s="20"/>
      <c r="L286" s="57"/>
      <c r="M286" s="57"/>
      <c r="N286" s="20"/>
      <c r="O286" s="20"/>
      <c r="P286" s="20"/>
      <c r="Q286" s="20"/>
      <c r="R286" s="20"/>
      <c r="S286" s="57"/>
      <c r="T286" s="57"/>
      <c r="U286" s="67"/>
      <c r="V286" s="20"/>
      <c r="W286" s="20"/>
      <c r="X286" s="20"/>
      <c r="Y286" s="20"/>
      <c r="Z286" s="57"/>
      <c r="AA286" s="57"/>
      <c r="AB286" s="20"/>
      <c r="AC286" s="20"/>
      <c r="AD286" s="20"/>
      <c r="AE286" s="20"/>
      <c r="AF286" s="20"/>
      <c r="AG286" s="57"/>
      <c r="AH286" s="57"/>
      <c r="AI286" s="20"/>
      <c r="AJ286" s="20"/>
      <c r="AK286" s="20"/>
      <c r="AL286" s="114">
        <f t="shared" si="8"/>
        <v>0</v>
      </c>
      <c r="AM286" s="44">
        <f t="shared" si="9"/>
        <v>0</v>
      </c>
      <c r="AN286" s="44">
        <f>AM286+Juillet!AN286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Juillet!AL287+Juillet!D287</f>
        <v>0</v>
      </c>
      <c r="E287" s="70">
        <f>Juillet!E287-Juillet!AL287</f>
        <v>30</v>
      </c>
      <c r="F287" s="161" t="s">
        <v>9</v>
      </c>
      <c r="G287" s="88"/>
      <c r="H287" s="19"/>
      <c r="I287" s="19"/>
      <c r="J287" s="19"/>
      <c r="K287" s="19"/>
      <c r="L287" s="54"/>
      <c r="M287" s="54"/>
      <c r="N287" s="19"/>
      <c r="O287" s="19"/>
      <c r="P287" s="19"/>
      <c r="Q287" s="19"/>
      <c r="R287" s="19"/>
      <c r="S287" s="54"/>
      <c r="T287" s="54"/>
      <c r="U287" s="64"/>
      <c r="V287" s="19"/>
      <c r="W287" s="19"/>
      <c r="X287" s="19"/>
      <c r="Y287" s="19"/>
      <c r="Z287" s="54"/>
      <c r="AA287" s="54"/>
      <c r="AB287" s="19"/>
      <c r="AC287" s="19"/>
      <c r="AD287" s="19"/>
      <c r="AE287" s="19"/>
      <c r="AF287" s="19"/>
      <c r="AG287" s="54"/>
      <c r="AH287" s="54"/>
      <c r="AI287" s="19"/>
      <c r="AJ287" s="19"/>
      <c r="AK287" s="19"/>
      <c r="AL287" s="112">
        <f t="shared" si="8"/>
        <v>0</v>
      </c>
      <c r="AM287" s="46">
        <f t="shared" si="9"/>
        <v>0</v>
      </c>
      <c r="AN287" s="46">
        <f>AM287+Juillet!AN287</f>
        <v>0</v>
      </c>
    </row>
    <row r="288" spans="1:40" x14ac:dyDescent="0.2">
      <c r="A288" s="156"/>
      <c r="B288" s="159"/>
      <c r="C288" s="93" t="s">
        <v>10</v>
      </c>
      <c r="D288" s="9">
        <f>Juillet!AL288+Juillet!D288</f>
        <v>0</v>
      </c>
      <c r="E288" s="32">
        <f>Juillet!E288-Juillet!AL288</f>
        <v>0</v>
      </c>
      <c r="F288" s="162"/>
      <c r="G288" s="90"/>
      <c r="H288" s="13"/>
      <c r="I288" s="13"/>
      <c r="J288" s="13"/>
      <c r="K288" s="13"/>
      <c r="L288" s="56"/>
      <c r="M288" s="56"/>
      <c r="N288" s="13"/>
      <c r="O288" s="13"/>
      <c r="P288" s="13"/>
      <c r="Q288" s="13"/>
      <c r="R288" s="13"/>
      <c r="S288" s="56"/>
      <c r="T288" s="56"/>
      <c r="U288" s="66"/>
      <c r="V288" s="13"/>
      <c r="W288" s="13"/>
      <c r="X288" s="13"/>
      <c r="Y288" s="13"/>
      <c r="Z288" s="56"/>
      <c r="AA288" s="56"/>
      <c r="AB288" s="13"/>
      <c r="AC288" s="13"/>
      <c r="AD288" s="13"/>
      <c r="AE288" s="13"/>
      <c r="AF288" s="13"/>
      <c r="AG288" s="56"/>
      <c r="AH288" s="56"/>
      <c r="AI288" s="13"/>
      <c r="AJ288" s="13"/>
      <c r="AK288" s="13"/>
      <c r="AL288" s="113">
        <f t="shared" si="8"/>
        <v>0</v>
      </c>
      <c r="AM288" s="43">
        <f t="shared" si="9"/>
        <v>0</v>
      </c>
      <c r="AN288" s="43">
        <f>AM288+Juillet!AN288</f>
        <v>0</v>
      </c>
    </row>
    <row r="289" spans="1:40" x14ac:dyDescent="0.2">
      <c r="A289" s="156"/>
      <c r="B289" s="159"/>
      <c r="C289" s="93" t="s">
        <v>13</v>
      </c>
      <c r="D289" s="9">
        <f>Juillet!AL289+Juillet!D289</f>
        <v>0</v>
      </c>
      <c r="E289" s="32">
        <f>Juillet!E289-Juillet!AL289</f>
        <v>0</v>
      </c>
      <c r="F289" s="162"/>
      <c r="G289" s="90"/>
      <c r="H289" s="13"/>
      <c r="I289" s="13"/>
      <c r="J289" s="13"/>
      <c r="K289" s="13"/>
      <c r="L289" s="56"/>
      <c r="M289" s="56"/>
      <c r="N289" s="13"/>
      <c r="O289" s="13"/>
      <c r="P289" s="13"/>
      <c r="Q289" s="13"/>
      <c r="R289" s="13"/>
      <c r="S289" s="56"/>
      <c r="T289" s="56"/>
      <c r="U289" s="66"/>
      <c r="V289" s="13"/>
      <c r="W289" s="13"/>
      <c r="X289" s="13"/>
      <c r="Y289" s="13"/>
      <c r="Z289" s="56"/>
      <c r="AA289" s="56"/>
      <c r="AB289" s="13"/>
      <c r="AC289" s="13"/>
      <c r="AD289" s="13"/>
      <c r="AE289" s="13"/>
      <c r="AF289" s="13"/>
      <c r="AG289" s="56"/>
      <c r="AH289" s="56"/>
      <c r="AI289" s="13"/>
      <c r="AJ289" s="13"/>
      <c r="AK289" s="13"/>
      <c r="AL289" s="113">
        <f t="shared" si="8"/>
        <v>0</v>
      </c>
      <c r="AM289" s="43">
        <f t="shared" si="9"/>
        <v>0</v>
      </c>
      <c r="AN289" s="43">
        <f>AM289+Juillet!AN289</f>
        <v>0</v>
      </c>
    </row>
    <row r="290" spans="1:40" ht="13.5" thickBot="1" x14ac:dyDescent="0.25">
      <c r="A290" s="157"/>
      <c r="B290" s="160"/>
      <c r="C290" s="94" t="s">
        <v>11</v>
      </c>
      <c r="D290" s="24">
        <f>Juillet!AL290+Juillet!D290</f>
        <v>0</v>
      </c>
      <c r="E290" s="78">
        <f>Juillet!E290-Juillet!AL290</f>
        <v>0</v>
      </c>
      <c r="F290" s="163"/>
      <c r="G290" s="91"/>
      <c r="H290" s="20"/>
      <c r="I290" s="20"/>
      <c r="J290" s="20"/>
      <c r="K290" s="20"/>
      <c r="L290" s="57"/>
      <c r="M290" s="57"/>
      <c r="N290" s="20"/>
      <c r="O290" s="20"/>
      <c r="P290" s="20"/>
      <c r="Q290" s="20"/>
      <c r="R290" s="20"/>
      <c r="S290" s="57"/>
      <c r="T290" s="57"/>
      <c r="U290" s="67"/>
      <c r="V290" s="20"/>
      <c r="W290" s="20"/>
      <c r="X290" s="20"/>
      <c r="Y290" s="20"/>
      <c r="Z290" s="57"/>
      <c r="AA290" s="57"/>
      <c r="AB290" s="20"/>
      <c r="AC290" s="20"/>
      <c r="AD290" s="20"/>
      <c r="AE290" s="20"/>
      <c r="AF290" s="20"/>
      <c r="AG290" s="57"/>
      <c r="AH290" s="57"/>
      <c r="AI290" s="20"/>
      <c r="AJ290" s="20"/>
      <c r="AK290" s="20"/>
      <c r="AL290" s="114">
        <f t="shared" si="8"/>
        <v>0</v>
      </c>
      <c r="AM290" s="44">
        <f t="shared" si="9"/>
        <v>0</v>
      </c>
      <c r="AN290" s="44">
        <f>AM290+Juillet!AN290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Juillet!AL291+Juillet!D291</f>
        <v>0</v>
      </c>
      <c r="E291" s="70">
        <f>Juillet!E291-Juillet!AL291</f>
        <v>0</v>
      </c>
      <c r="F291" s="164" t="s">
        <v>8</v>
      </c>
      <c r="G291" s="88"/>
      <c r="H291" s="19"/>
      <c r="I291" s="19"/>
      <c r="J291" s="19"/>
      <c r="K291" s="19"/>
      <c r="L291" s="54"/>
      <c r="M291" s="54"/>
      <c r="N291" s="19"/>
      <c r="O291" s="19"/>
      <c r="P291" s="19"/>
      <c r="Q291" s="19"/>
      <c r="R291" s="19"/>
      <c r="S291" s="54"/>
      <c r="T291" s="54"/>
      <c r="U291" s="64"/>
      <c r="V291" s="19"/>
      <c r="W291" s="19"/>
      <c r="X291" s="19"/>
      <c r="Y291" s="19"/>
      <c r="Z291" s="54"/>
      <c r="AA291" s="54"/>
      <c r="AB291" s="19"/>
      <c r="AC291" s="19"/>
      <c r="AD291" s="19"/>
      <c r="AE291" s="19"/>
      <c r="AF291" s="19"/>
      <c r="AG291" s="54"/>
      <c r="AH291" s="54"/>
      <c r="AI291" s="19"/>
      <c r="AJ291" s="19"/>
      <c r="AK291" s="19"/>
      <c r="AL291" s="112">
        <f t="shared" si="8"/>
        <v>0</v>
      </c>
      <c r="AM291" s="46">
        <f t="shared" si="9"/>
        <v>0</v>
      </c>
      <c r="AN291" s="46">
        <f>AM291+Juillet!AN291</f>
        <v>0</v>
      </c>
    </row>
    <row r="292" spans="1:40" x14ac:dyDescent="0.2">
      <c r="A292" s="156"/>
      <c r="B292" s="159"/>
      <c r="C292" s="93" t="s">
        <v>10</v>
      </c>
      <c r="D292" s="9">
        <f>Juillet!AL292+Juillet!D292</f>
        <v>0</v>
      </c>
      <c r="E292" s="32">
        <f>Juillet!E292-Juillet!AL292</f>
        <v>0</v>
      </c>
      <c r="F292" s="162"/>
      <c r="G292" s="90"/>
      <c r="H292" s="13"/>
      <c r="I292" s="13"/>
      <c r="J292" s="13"/>
      <c r="K292" s="13"/>
      <c r="L292" s="56"/>
      <c r="M292" s="56"/>
      <c r="N292" s="13"/>
      <c r="O292" s="13"/>
      <c r="P292" s="13"/>
      <c r="Q292" s="13"/>
      <c r="R292" s="13"/>
      <c r="S292" s="56"/>
      <c r="T292" s="56"/>
      <c r="U292" s="66"/>
      <c r="V292" s="13"/>
      <c r="W292" s="13"/>
      <c r="X292" s="13"/>
      <c r="Y292" s="13"/>
      <c r="Z292" s="56"/>
      <c r="AA292" s="56"/>
      <c r="AB292" s="13"/>
      <c r="AC292" s="13"/>
      <c r="AD292" s="13"/>
      <c r="AE292" s="13"/>
      <c r="AF292" s="13"/>
      <c r="AG292" s="56"/>
      <c r="AH292" s="56"/>
      <c r="AI292" s="13"/>
      <c r="AJ292" s="13"/>
      <c r="AK292" s="13"/>
      <c r="AL292" s="113">
        <f t="shared" si="8"/>
        <v>0</v>
      </c>
      <c r="AM292" s="43">
        <f t="shared" si="9"/>
        <v>0</v>
      </c>
      <c r="AN292" s="43">
        <f>AM292+Juillet!AN292</f>
        <v>0</v>
      </c>
    </row>
    <row r="293" spans="1:40" x14ac:dyDescent="0.2">
      <c r="A293" s="156"/>
      <c r="B293" s="159"/>
      <c r="C293" s="93" t="s">
        <v>13</v>
      </c>
      <c r="D293" s="9">
        <f>Juillet!AL293+Juillet!D293</f>
        <v>0</v>
      </c>
      <c r="E293" s="32">
        <f>Juillet!E293-Juillet!AL293</f>
        <v>0</v>
      </c>
      <c r="F293" s="162"/>
      <c r="G293" s="90"/>
      <c r="H293" s="13"/>
      <c r="I293" s="13"/>
      <c r="J293" s="13"/>
      <c r="K293" s="13"/>
      <c r="L293" s="56"/>
      <c r="M293" s="56"/>
      <c r="N293" s="13"/>
      <c r="O293" s="13"/>
      <c r="P293" s="13"/>
      <c r="Q293" s="13"/>
      <c r="R293" s="13"/>
      <c r="S293" s="56"/>
      <c r="T293" s="56"/>
      <c r="U293" s="66"/>
      <c r="V293" s="13"/>
      <c r="W293" s="13"/>
      <c r="X293" s="13"/>
      <c r="Y293" s="13"/>
      <c r="Z293" s="56"/>
      <c r="AA293" s="56"/>
      <c r="AB293" s="13"/>
      <c r="AC293" s="13"/>
      <c r="AD293" s="13"/>
      <c r="AE293" s="13"/>
      <c r="AF293" s="13"/>
      <c r="AG293" s="56"/>
      <c r="AH293" s="56"/>
      <c r="AI293" s="13"/>
      <c r="AJ293" s="13"/>
      <c r="AK293" s="13"/>
      <c r="AL293" s="113">
        <f t="shared" si="8"/>
        <v>0</v>
      </c>
      <c r="AM293" s="43">
        <f t="shared" si="9"/>
        <v>0</v>
      </c>
      <c r="AN293" s="43">
        <f>AM293+Juillet!AN293</f>
        <v>0</v>
      </c>
    </row>
    <row r="294" spans="1:40" ht="13.5" thickBot="1" x14ac:dyDescent="0.25">
      <c r="A294" s="157"/>
      <c r="B294" s="160"/>
      <c r="C294" s="94" t="s">
        <v>11</v>
      </c>
      <c r="D294" s="24">
        <f>Juillet!AL294+Juillet!D294</f>
        <v>0</v>
      </c>
      <c r="E294" s="78">
        <f>Juillet!E294-Juillet!AL294</f>
        <v>0</v>
      </c>
      <c r="F294" s="163"/>
      <c r="G294" s="91"/>
      <c r="H294" s="20"/>
      <c r="I294" s="20"/>
      <c r="J294" s="20"/>
      <c r="K294" s="20"/>
      <c r="L294" s="57"/>
      <c r="M294" s="57"/>
      <c r="N294" s="20"/>
      <c r="O294" s="20"/>
      <c r="P294" s="20"/>
      <c r="Q294" s="20"/>
      <c r="R294" s="20"/>
      <c r="S294" s="57"/>
      <c r="T294" s="57"/>
      <c r="U294" s="67"/>
      <c r="V294" s="20"/>
      <c r="W294" s="20"/>
      <c r="X294" s="20"/>
      <c r="Y294" s="20"/>
      <c r="Z294" s="57"/>
      <c r="AA294" s="57"/>
      <c r="AB294" s="20"/>
      <c r="AC294" s="20"/>
      <c r="AD294" s="20"/>
      <c r="AE294" s="20"/>
      <c r="AF294" s="20"/>
      <c r="AG294" s="57"/>
      <c r="AH294" s="57"/>
      <c r="AI294" s="20"/>
      <c r="AJ294" s="20"/>
      <c r="AK294" s="20"/>
      <c r="AL294" s="114">
        <f t="shared" si="8"/>
        <v>0</v>
      </c>
      <c r="AM294" s="44">
        <f t="shared" si="9"/>
        <v>0</v>
      </c>
      <c r="AN294" s="44">
        <f>AM294+Juillet!AN294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Juillet!AL295+Juillet!D295</f>
        <v>0</v>
      </c>
      <c r="E295" s="70">
        <f>Juillet!E295-Juillet!AL295</f>
        <v>0</v>
      </c>
      <c r="F295" s="164" t="s">
        <v>39</v>
      </c>
      <c r="G295" s="88"/>
      <c r="H295" s="19"/>
      <c r="I295" s="19"/>
      <c r="J295" s="19"/>
      <c r="K295" s="19"/>
      <c r="L295" s="54"/>
      <c r="M295" s="54"/>
      <c r="N295" s="19"/>
      <c r="O295" s="19"/>
      <c r="P295" s="19"/>
      <c r="Q295" s="19"/>
      <c r="R295" s="19"/>
      <c r="S295" s="54"/>
      <c r="T295" s="54"/>
      <c r="U295" s="64"/>
      <c r="V295" s="19"/>
      <c r="W295" s="19"/>
      <c r="X295" s="19"/>
      <c r="Y295" s="19"/>
      <c r="Z295" s="54"/>
      <c r="AA295" s="54"/>
      <c r="AB295" s="19"/>
      <c r="AC295" s="19"/>
      <c r="AD295" s="19"/>
      <c r="AE295" s="19"/>
      <c r="AF295" s="19"/>
      <c r="AG295" s="54"/>
      <c r="AH295" s="54"/>
      <c r="AI295" s="19"/>
      <c r="AJ295" s="19"/>
      <c r="AK295" s="19"/>
      <c r="AL295" s="112">
        <f t="shared" si="8"/>
        <v>0</v>
      </c>
      <c r="AM295" s="46">
        <f t="shared" si="9"/>
        <v>0</v>
      </c>
      <c r="AN295" s="46">
        <f>AM295+Juillet!AN295</f>
        <v>0</v>
      </c>
    </row>
    <row r="296" spans="1:40" x14ac:dyDescent="0.2">
      <c r="A296" s="156"/>
      <c r="B296" s="159"/>
      <c r="C296" s="93" t="s">
        <v>10</v>
      </c>
      <c r="D296" s="9">
        <f>Juillet!AL296+Juillet!D296</f>
        <v>0</v>
      </c>
      <c r="E296" s="32">
        <f>Juillet!E296-Juillet!AL296</f>
        <v>0</v>
      </c>
      <c r="F296" s="162"/>
      <c r="G296" s="90"/>
      <c r="H296" s="13"/>
      <c r="I296" s="13"/>
      <c r="J296" s="13"/>
      <c r="K296" s="13"/>
      <c r="L296" s="56"/>
      <c r="M296" s="56"/>
      <c r="N296" s="13"/>
      <c r="O296" s="13"/>
      <c r="P296" s="13"/>
      <c r="Q296" s="13"/>
      <c r="R296" s="13"/>
      <c r="S296" s="56"/>
      <c r="T296" s="56"/>
      <c r="U296" s="66"/>
      <c r="V296" s="13"/>
      <c r="W296" s="13"/>
      <c r="X296" s="13"/>
      <c r="Y296" s="13"/>
      <c r="Z296" s="56"/>
      <c r="AA296" s="56"/>
      <c r="AB296" s="13"/>
      <c r="AC296" s="13"/>
      <c r="AD296" s="13"/>
      <c r="AE296" s="13"/>
      <c r="AF296" s="13"/>
      <c r="AG296" s="56"/>
      <c r="AH296" s="56"/>
      <c r="AI296" s="13"/>
      <c r="AJ296" s="13"/>
      <c r="AK296" s="13"/>
      <c r="AL296" s="113">
        <f t="shared" si="8"/>
        <v>0</v>
      </c>
      <c r="AM296" s="43">
        <f t="shared" si="9"/>
        <v>0</v>
      </c>
      <c r="AN296" s="43">
        <f>AM296+Juillet!AN296</f>
        <v>0</v>
      </c>
    </row>
    <row r="297" spans="1:40" x14ac:dyDescent="0.2">
      <c r="A297" s="156"/>
      <c r="B297" s="159"/>
      <c r="C297" s="93" t="s">
        <v>13</v>
      </c>
      <c r="D297" s="9">
        <f>Juillet!AL297+Juillet!D297</f>
        <v>0</v>
      </c>
      <c r="E297" s="32">
        <f>Juillet!E297-Juillet!AL297</f>
        <v>0</v>
      </c>
      <c r="F297" s="162"/>
      <c r="G297" s="90"/>
      <c r="H297" s="13"/>
      <c r="I297" s="13"/>
      <c r="J297" s="13"/>
      <c r="K297" s="13"/>
      <c r="L297" s="56"/>
      <c r="M297" s="56"/>
      <c r="N297" s="13"/>
      <c r="O297" s="13"/>
      <c r="P297" s="13"/>
      <c r="Q297" s="13"/>
      <c r="R297" s="13"/>
      <c r="S297" s="56"/>
      <c r="T297" s="56"/>
      <c r="U297" s="66"/>
      <c r="V297" s="13"/>
      <c r="W297" s="13"/>
      <c r="X297" s="13"/>
      <c r="Y297" s="13"/>
      <c r="Z297" s="56"/>
      <c r="AA297" s="56"/>
      <c r="AB297" s="13"/>
      <c r="AC297" s="13"/>
      <c r="AD297" s="13"/>
      <c r="AE297" s="13"/>
      <c r="AF297" s="13"/>
      <c r="AG297" s="56"/>
      <c r="AH297" s="56"/>
      <c r="AI297" s="13"/>
      <c r="AJ297" s="13"/>
      <c r="AK297" s="13"/>
      <c r="AL297" s="113">
        <f t="shared" si="8"/>
        <v>0</v>
      </c>
      <c r="AM297" s="43">
        <f t="shared" si="9"/>
        <v>0</v>
      </c>
      <c r="AN297" s="43">
        <f>AM297+Juillet!AN297</f>
        <v>0</v>
      </c>
    </row>
    <row r="298" spans="1:40" ht="13.5" thickBot="1" x14ac:dyDescent="0.25">
      <c r="A298" s="157"/>
      <c r="B298" s="160"/>
      <c r="C298" s="94" t="s">
        <v>11</v>
      </c>
      <c r="D298" s="24">
        <f>Juillet!AL298+Juillet!D298</f>
        <v>0</v>
      </c>
      <c r="E298" s="78">
        <f>Juillet!E298-Juillet!AL298</f>
        <v>0</v>
      </c>
      <c r="F298" s="163"/>
      <c r="G298" s="91"/>
      <c r="H298" s="20"/>
      <c r="I298" s="20"/>
      <c r="J298" s="20"/>
      <c r="K298" s="20"/>
      <c r="L298" s="57"/>
      <c r="M298" s="57"/>
      <c r="N298" s="20"/>
      <c r="O298" s="20"/>
      <c r="P298" s="20"/>
      <c r="Q298" s="20"/>
      <c r="R298" s="20"/>
      <c r="S298" s="57"/>
      <c r="T298" s="57"/>
      <c r="U298" s="67"/>
      <c r="V298" s="20"/>
      <c r="W298" s="20"/>
      <c r="X298" s="20"/>
      <c r="Y298" s="20"/>
      <c r="Z298" s="57"/>
      <c r="AA298" s="57"/>
      <c r="AB298" s="20"/>
      <c r="AC298" s="20"/>
      <c r="AD298" s="20"/>
      <c r="AE298" s="20"/>
      <c r="AF298" s="20"/>
      <c r="AG298" s="57"/>
      <c r="AH298" s="57"/>
      <c r="AI298" s="20"/>
      <c r="AJ298" s="20"/>
      <c r="AK298" s="20"/>
      <c r="AL298" s="114">
        <f t="shared" si="8"/>
        <v>0</v>
      </c>
      <c r="AM298" s="44">
        <f t="shared" si="9"/>
        <v>0</v>
      </c>
      <c r="AN298" s="44">
        <f>AM298+Juillet!AN298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Juillet!AL299+Juillet!D299</f>
        <v>0</v>
      </c>
      <c r="E299" s="70">
        <f>Juillet!E299-Juillet!AL299</f>
        <v>0</v>
      </c>
      <c r="F299" s="164" t="s">
        <v>70</v>
      </c>
      <c r="G299" s="88"/>
      <c r="H299" s="19"/>
      <c r="I299" s="19"/>
      <c r="J299" s="19"/>
      <c r="K299" s="19"/>
      <c r="L299" s="54"/>
      <c r="M299" s="54"/>
      <c r="N299" s="19"/>
      <c r="O299" s="19"/>
      <c r="P299" s="19"/>
      <c r="Q299" s="19"/>
      <c r="R299" s="19"/>
      <c r="S299" s="54"/>
      <c r="T299" s="54"/>
      <c r="U299" s="64"/>
      <c r="V299" s="19"/>
      <c r="W299" s="19"/>
      <c r="X299" s="19"/>
      <c r="Y299" s="19"/>
      <c r="Z299" s="54"/>
      <c r="AA299" s="54"/>
      <c r="AB299" s="19"/>
      <c r="AC299" s="19"/>
      <c r="AD299" s="19"/>
      <c r="AE299" s="19"/>
      <c r="AF299" s="19"/>
      <c r="AG299" s="54"/>
      <c r="AH299" s="54"/>
      <c r="AI299" s="19"/>
      <c r="AJ299" s="19"/>
      <c r="AK299" s="19"/>
      <c r="AL299" s="112">
        <f t="shared" si="8"/>
        <v>0</v>
      </c>
      <c r="AM299" s="46">
        <f t="shared" si="9"/>
        <v>0</v>
      </c>
      <c r="AN299" s="46">
        <f>AM299+Juillet!AN299</f>
        <v>0</v>
      </c>
    </row>
    <row r="300" spans="1:40" x14ac:dyDescent="0.2">
      <c r="A300" s="156"/>
      <c r="B300" s="159"/>
      <c r="C300" s="93" t="s">
        <v>10</v>
      </c>
      <c r="D300" s="9">
        <f>Juillet!AL300+Juillet!D300</f>
        <v>0</v>
      </c>
      <c r="E300" s="32">
        <f>Juillet!E300-Juillet!AL300</f>
        <v>0</v>
      </c>
      <c r="F300" s="162"/>
      <c r="G300" s="90"/>
      <c r="H300" s="13"/>
      <c r="I300" s="13"/>
      <c r="J300" s="13"/>
      <c r="K300" s="13"/>
      <c r="L300" s="56"/>
      <c r="M300" s="56"/>
      <c r="N300" s="13"/>
      <c r="O300" s="13"/>
      <c r="P300" s="13"/>
      <c r="Q300" s="13"/>
      <c r="R300" s="13"/>
      <c r="S300" s="56"/>
      <c r="T300" s="56"/>
      <c r="U300" s="66"/>
      <c r="V300" s="13"/>
      <c r="W300" s="13"/>
      <c r="X300" s="13"/>
      <c r="Y300" s="13"/>
      <c r="Z300" s="56"/>
      <c r="AA300" s="56"/>
      <c r="AB300" s="13"/>
      <c r="AC300" s="13"/>
      <c r="AD300" s="13"/>
      <c r="AE300" s="13"/>
      <c r="AF300" s="13"/>
      <c r="AG300" s="56"/>
      <c r="AH300" s="56"/>
      <c r="AI300" s="13"/>
      <c r="AJ300" s="13"/>
      <c r="AK300" s="13"/>
      <c r="AL300" s="113">
        <f t="shared" si="8"/>
        <v>0</v>
      </c>
      <c r="AM300" s="43">
        <f t="shared" si="9"/>
        <v>0</v>
      </c>
      <c r="AN300" s="43">
        <f>AM300+Juillet!AN300</f>
        <v>0</v>
      </c>
    </row>
    <row r="301" spans="1:40" x14ac:dyDescent="0.2">
      <c r="A301" s="156"/>
      <c r="B301" s="159"/>
      <c r="C301" s="93" t="s">
        <v>13</v>
      </c>
      <c r="D301" s="9">
        <f>Juillet!AL301+Juillet!D301</f>
        <v>0</v>
      </c>
      <c r="E301" s="32">
        <f>Juillet!E301-Juillet!AL301</f>
        <v>0</v>
      </c>
      <c r="F301" s="162"/>
      <c r="G301" s="90"/>
      <c r="H301" s="13"/>
      <c r="I301" s="13"/>
      <c r="J301" s="13"/>
      <c r="K301" s="13"/>
      <c r="L301" s="56"/>
      <c r="M301" s="56"/>
      <c r="N301" s="13"/>
      <c r="O301" s="13"/>
      <c r="P301" s="13"/>
      <c r="Q301" s="13"/>
      <c r="R301" s="13"/>
      <c r="S301" s="56"/>
      <c r="T301" s="56"/>
      <c r="U301" s="66"/>
      <c r="V301" s="13"/>
      <c r="W301" s="13"/>
      <c r="X301" s="13"/>
      <c r="Y301" s="13"/>
      <c r="Z301" s="56"/>
      <c r="AA301" s="56"/>
      <c r="AB301" s="13"/>
      <c r="AC301" s="13"/>
      <c r="AD301" s="13"/>
      <c r="AE301" s="13"/>
      <c r="AF301" s="13"/>
      <c r="AG301" s="56"/>
      <c r="AH301" s="56"/>
      <c r="AI301" s="13"/>
      <c r="AJ301" s="13"/>
      <c r="AK301" s="13"/>
      <c r="AL301" s="113">
        <f t="shared" si="8"/>
        <v>0</v>
      </c>
      <c r="AM301" s="43">
        <f t="shared" si="9"/>
        <v>0</v>
      </c>
      <c r="AN301" s="43">
        <f>AM301+Juillet!AN301</f>
        <v>0</v>
      </c>
    </row>
    <row r="302" spans="1:40" ht="13.5" thickBot="1" x14ac:dyDescent="0.25">
      <c r="A302" s="157"/>
      <c r="B302" s="160"/>
      <c r="C302" s="94" t="s">
        <v>11</v>
      </c>
      <c r="D302" s="24">
        <f>Juillet!AL302+Juillet!D302</f>
        <v>0</v>
      </c>
      <c r="E302" s="78">
        <f>Juillet!E302-Juillet!AL302</f>
        <v>0</v>
      </c>
      <c r="F302" s="163"/>
      <c r="G302" s="91"/>
      <c r="H302" s="20"/>
      <c r="I302" s="20"/>
      <c r="J302" s="20"/>
      <c r="K302" s="20"/>
      <c r="L302" s="57"/>
      <c r="M302" s="57"/>
      <c r="N302" s="20"/>
      <c r="O302" s="20"/>
      <c r="P302" s="20"/>
      <c r="Q302" s="20"/>
      <c r="R302" s="20"/>
      <c r="S302" s="57"/>
      <c r="T302" s="57"/>
      <c r="U302" s="67"/>
      <c r="V302" s="20"/>
      <c r="W302" s="20"/>
      <c r="X302" s="20"/>
      <c r="Y302" s="20"/>
      <c r="Z302" s="57"/>
      <c r="AA302" s="57"/>
      <c r="AB302" s="20"/>
      <c r="AC302" s="20"/>
      <c r="AD302" s="20"/>
      <c r="AE302" s="20"/>
      <c r="AF302" s="20"/>
      <c r="AG302" s="57"/>
      <c r="AH302" s="57"/>
      <c r="AI302" s="20"/>
      <c r="AJ302" s="20"/>
      <c r="AK302" s="20"/>
      <c r="AL302" s="114">
        <f t="shared" si="8"/>
        <v>0</v>
      </c>
      <c r="AM302" s="44">
        <f t="shared" si="9"/>
        <v>0</v>
      </c>
      <c r="AN302" s="44">
        <f>AM302+Juillet!AN302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Juillet!AL303+Juillet!D303</f>
        <v>0</v>
      </c>
      <c r="E303" s="70">
        <f>Juillet!E303-Juillet!AL303</f>
        <v>30</v>
      </c>
      <c r="F303" s="164" t="s">
        <v>9</v>
      </c>
      <c r="G303" s="88"/>
      <c r="H303" s="19"/>
      <c r="I303" s="19"/>
      <c r="J303" s="19"/>
      <c r="K303" s="19"/>
      <c r="L303" s="54"/>
      <c r="M303" s="54"/>
      <c r="N303" s="19"/>
      <c r="O303" s="19"/>
      <c r="P303" s="19"/>
      <c r="Q303" s="19"/>
      <c r="R303" s="19"/>
      <c r="S303" s="54"/>
      <c r="T303" s="54"/>
      <c r="U303" s="64"/>
      <c r="V303" s="19"/>
      <c r="W303" s="19"/>
      <c r="X303" s="19"/>
      <c r="Y303" s="19"/>
      <c r="Z303" s="54"/>
      <c r="AA303" s="54"/>
      <c r="AB303" s="19"/>
      <c r="AC303" s="19"/>
      <c r="AD303" s="19"/>
      <c r="AE303" s="19"/>
      <c r="AF303" s="19"/>
      <c r="AG303" s="54"/>
      <c r="AH303" s="54"/>
      <c r="AI303" s="19"/>
      <c r="AJ303" s="19"/>
      <c r="AK303" s="19"/>
      <c r="AL303" s="112">
        <f t="shared" si="8"/>
        <v>0</v>
      </c>
      <c r="AM303" s="46">
        <f t="shared" si="9"/>
        <v>0</v>
      </c>
      <c r="AN303" s="46">
        <f>AM303+Juillet!AN303</f>
        <v>0</v>
      </c>
    </row>
    <row r="304" spans="1:40" x14ac:dyDescent="0.2">
      <c r="A304" s="156"/>
      <c r="B304" s="159"/>
      <c r="C304" s="93" t="s">
        <v>10</v>
      </c>
      <c r="D304" s="9">
        <f>Juillet!AL304+Juillet!D304</f>
        <v>0</v>
      </c>
      <c r="E304" s="32">
        <f>Juillet!E304-Juillet!AL304</f>
        <v>0</v>
      </c>
      <c r="F304" s="162"/>
      <c r="G304" s="90"/>
      <c r="H304" s="13"/>
      <c r="I304" s="13"/>
      <c r="J304" s="13"/>
      <c r="K304" s="13"/>
      <c r="L304" s="56"/>
      <c r="M304" s="56"/>
      <c r="N304" s="13"/>
      <c r="O304" s="13"/>
      <c r="P304" s="13"/>
      <c r="Q304" s="13"/>
      <c r="R304" s="13"/>
      <c r="S304" s="56"/>
      <c r="T304" s="56"/>
      <c r="U304" s="66"/>
      <c r="V304" s="13"/>
      <c r="W304" s="13"/>
      <c r="X304" s="13"/>
      <c r="Y304" s="13"/>
      <c r="Z304" s="56"/>
      <c r="AA304" s="56"/>
      <c r="AB304" s="13"/>
      <c r="AC304" s="13"/>
      <c r="AD304" s="13"/>
      <c r="AE304" s="13"/>
      <c r="AF304" s="13"/>
      <c r="AG304" s="56"/>
      <c r="AH304" s="56"/>
      <c r="AI304" s="13"/>
      <c r="AJ304" s="13"/>
      <c r="AK304" s="13"/>
      <c r="AL304" s="113">
        <f t="shared" si="8"/>
        <v>0</v>
      </c>
      <c r="AM304" s="43">
        <f t="shared" si="9"/>
        <v>0</v>
      </c>
      <c r="AN304" s="43">
        <f>AM304+Juillet!AN304</f>
        <v>0</v>
      </c>
    </row>
    <row r="305" spans="1:40" x14ac:dyDescent="0.2">
      <c r="A305" s="156"/>
      <c r="B305" s="159"/>
      <c r="C305" s="93" t="s">
        <v>13</v>
      </c>
      <c r="D305" s="9">
        <f>Juillet!AL305+Juillet!D305</f>
        <v>0</v>
      </c>
      <c r="E305" s="32">
        <f>Juillet!E305-Juillet!AL305</f>
        <v>0</v>
      </c>
      <c r="F305" s="162"/>
      <c r="G305" s="90"/>
      <c r="H305" s="13"/>
      <c r="I305" s="13"/>
      <c r="J305" s="13"/>
      <c r="K305" s="13"/>
      <c r="L305" s="56"/>
      <c r="M305" s="56"/>
      <c r="N305" s="13"/>
      <c r="O305" s="13"/>
      <c r="P305" s="13"/>
      <c r="Q305" s="13"/>
      <c r="R305" s="13"/>
      <c r="S305" s="56"/>
      <c r="T305" s="56"/>
      <c r="U305" s="66"/>
      <c r="V305" s="13"/>
      <c r="W305" s="13"/>
      <c r="X305" s="13"/>
      <c r="Y305" s="13"/>
      <c r="Z305" s="56"/>
      <c r="AA305" s="56"/>
      <c r="AB305" s="13"/>
      <c r="AC305" s="13"/>
      <c r="AD305" s="13"/>
      <c r="AE305" s="13"/>
      <c r="AF305" s="13"/>
      <c r="AG305" s="56"/>
      <c r="AH305" s="56"/>
      <c r="AI305" s="13"/>
      <c r="AJ305" s="13"/>
      <c r="AK305" s="13"/>
      <c r="AL305" s="113">
        <f t="shared" si="8"/>
        <v>0</v>
      </c>
      <c r="AM305" s="43">
        <f t="shared" si="9"/>
        <v>0</v>
      </c>
      <c r="AN305" s="43">
        <f>AM305+Juillet!AN305</f>
        <v>0</v>
      </c>
    </row>
    <row r="306" spans="1:40" ht="13.5" thickBot="1" x14ac:dyDescent="0.25">
      <c r="A306" s="157"/>
      <c r="B306" s="160"/>
      <c r="C306" s="94" t="s">
        <v>11</v>
      </c>
      <c r="D306" s="24">
        <f>Juillet!AL306+Juillet!D306</f>
        <v>0</v>
      </c>
      <c r="E306" s="78">
        <f>Juillet!E306-Juillet!AL306</f>
        <v>0</v>
      </c>
      <c r="F306" s="163"/>
      <c r="G306" s="91"/>
      <c r="H306" s="20"/>
      <c r="I306" s="20"/>
      <c r="J306" s="20"/>
      <c r="K306" s="20"/>
      <c r="L306" s="57"/>
      <c r="M306" s="57"/>
      <c r="N306" s="20"/>
      <c r="O306" s="20"/>
      <c r="P306" s="20"/>
      <c r="Q306" s="20"/>
      <c r="R306" s="20"/>
      <c r="S306" s="57"/>
      <c r="T306" s="57"/>
      <c r="U306" s="67"/>
      <c r="V306" s="20"/>
      <c r="W306" s="20"/>
      <c r="X306" s="20"/>
      <c r="Y306" s="20"/>
      <c r="Z306" s="57"/>
      <c r="AA306" s="57"/>
      <c r="AB306" s="20"/>
      <c r="AC306" s="20"/>
      <c r="AD306" s="20"/>
      <c r="AE306" s="20"/>
      <c r="AF306" s="20"/>
      <c r="AG306" s="57"/>
      <c r="AH306" s="57"/>
      <c r="AI306" s="20"/>
      <c r="AJ306" s="20"/>
      <c r="AK306" s="20"/>
      <c r="AL306" s="114">
        <f t="shared" si="8"/>
        <v>0</v>
      </c>
      <c r="AM306" s="44">
        <f t="shared" si="9"/>
        <v>0</v>
      </c>
      <c r="AN306" s="44">
        <f>AM306+Juillet!AN306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Juillet!AL307+Juillet!D307</f>
        <v>0</v>
      </c>
      <c r="E307" s="70">
        <f>Juillet!E307-Juillet!AL307</f>
        <v>30</v>
      </c>
      <c r="F307" s="161" t="s">
        <v>9</v>
      </c>
      <c r="G307" s="88"/>
      <c r="H307" s="19"/>
      <c r="I307" s="19"/>
      <c r="J307" s="19"/>
      <c r="K307" s="19"/>
      <c r="L307" s="54"/>
      <c r="M307" s="54"/>
      <c r="N307" s="19"/>
      <c r="O307" s="19"/>
      <c r="P307" s="19"/>
      <c r="Q307" s="19"/>
      <c r="R307" s="19"/>
      <c r="S307" s="54"/>
      <c r="T307" s="54"/>
      <c r="U307" s="64"/>
      <c r="V307" s="19"/>
      <c r="W307" s="19"/>
      <c r="X307" s="19"/>
      <c r="Y307" s="19"/>
      <c r="Z307" s="54"/>
      <c r="AA307" s="54"/>
      <c r="AB307" s="19"/>
      <c r="AC307" s="19"/>
      <c r="AD307" s="19"/>
      <c r="AE307" s="19"/>
      <c r="AF307" s="19"/>
      <c r="AG307" s="54"/>
      <c r="AH307" s="54"/>
      <c r="AI307" s="19"/>
      <c r="AJ307" s="19"/>
      <c r="AK307" s="19"/>
      <c r="AL307" s="112">
        <f t="shared" si="8"/>
        <v>0</v>
      </c>
      <c r="AM307" s="46">
        <f t="shared" si="9"/>
        <v>0</v>
      </c>
      <c r="AN307" s="46">
        <f>AM307+Juillet!AN307</f>
        <v>0</v>
      </c>
    </row>
    <row r="308" spans="1:40" x14ac:dyDescent="0.2">
      <c r="A308" s="156"/>
      <c r="B308" s="159"/>
      <c r="C308" s="93" t="s">
        <v>10</v>
      </c>
      <c r="D308" s="9">
        <f>Juillet!AL308+Juillet!D308</f>
        <v>0</v>
      </c>
      <c r="E308" s="32">
        <f>Juillet!E308-Juillet!AL308</f>
        <v>0</v>
      </c>
      <c r="F308" s="162"/>
      <c r="G308" s="90"/>
      <c r="H308" s="13"/>
      <c r="I308" s="13"/>
      <c r="J308" s="13"/>
      <c r="K308" s="13"/>
      <c r="L308" s="56"/>
      <c r="M308" s="56"/>
      <c r="N308" s="13"/>
      <c r="O308" s="13"/>
      <c r="P308" s="13"/>
      <c r="Q308" s="13"/>
      <c r="R308" s="13"/>
      <c r="S308" s="56"/>
      <c r="T308" s="56"/>
      <c r="U308" s="66"/>
      <c r="V308" s="13"/>
      <c r="W308" s="13"/>
      <c r="X308" s="13"/>
      <c r="Y308" s="13"/>
      <c r="Z308" s="56"/>
      <c r="AA308" s="56"/>
      <c r="AB308" s="13"/>
      <c r="AC308" s="13"/>
      <c r="AD308" s="13"/>
      <c r="AE308" s="13"/>
      <c r="AF308" s="13"/>
      <c r="AG308" s="56"/>
      <c r="AH308" s="56"/>
      <c r="AI308" s="13"/>
      <c r="AJ308" s="13"/>
      <c r="AK308" s="13"/>
      <c r="AL308" s="113">
        <f t="shared" si="8"/>
        <v>0</v>
      </c>
      <c r="AM308" s="43">
        <f t="shared" si="9"/>
        <v>0</v>
      </c>
      <c r="AN308" s="43">
        <f>AM308+Juillet!AN308</f>
        <v>0</v>
      </c>
    </row>
    <row r="309" spans="1:40" x14ac:dyDescent="0.2">
      <c r="A309" s="156"/>
      <c r="B309" s="159"/>
      <c r="C309" s="93" t="s">
        <v>13</v>
      </c>
      <c r="D309" s="9">
        <f>Juillet!AL309+Juillet!D309</f>
        <v>0</v>
      </c>
      <c r="E309" s="32">
        <f>Juillet!E309-Juillet!AL309</f>
        <v>0</v>
      </c>
      <c r="F309" s="162"/>
      <c r="G309" s="90"/>
      <c r="H309" s="13"/>
      <c r="I309" s="13"/>
      <c r="J309" s="13"/>
      <c r="K309" s="13"/>
      <c r="L309" s="56"/>
      <c r="M309" s="56"/>
      <c r="N309" s="13"/>
      <c r="O309" s="13"/>
      <c r="P309" s="13"/>
      <c r="Q309" s="13"/>
      <c r="R309" s="13"/>
      <c r="S309" s="56"/>
      <c r="T309" s="56"/>
      <c r="U309" s="66"/>
      <c r="V309" s="13"/>
      <c r="W309" s="13"/>
      <c r="X309" s="13"/>
      <c r="Y309" s="13"/>
      <c r="Z309" s="56"/>
      <c r="AA309" s="56"/>
      <c r="AB309" s="13"/>
      <c r="AC309" s="13"/>
      <c r="AD309" s="13"/>
      <c r="AE309" s="13"/>
      <c r="AF309" s="13"/>
      <c r="AG309" s="56"/>
      <c r="AH309" s="56"/>
      <c r="AI309" s="13"/>
      <c r="AJ309" s="13"/>
      <c r="AK309" s="13"/>
      <c r="AL309" s="113">
        <f t="shared" si="8"/>
        <v>0</v>
      </c>
      <c r="AM309" s="43">
        <f t="shared" si="9"/>
        <v>0</v>
      </c>
      <c r="AN309" s="43">
        <f>AM309+Juillet!AN309</f>
        <v>0</v>
      </c>
    </row>
    <row r="310" spans="1:40" ht="13.5" thickBot="1" x14ac:dyDescent="0.25">
      <c r="A310" s="157"/>
      <c r="B310" s="160"/>
      <c r="C310" s="94" t="s">
        <v>11</v>
      </c>
      <c r="D310" s="24">
        <f>Juillet!AL310+Juillet!D310</f>
        <v>0</v>
      </c>
      <c r="E310" s="78">
        <f>Juillet!E310-Juillet!AL310</f>
        <v>0</v>
      </c>
      <c r="F310" s="163"/>
      <c r="G310" s="91"/>
      <c r="H310" s="20"/>
      <c r="I310" s="20"/>
      <c r="J310" s="20"/>
      <c r="K310" s="20"/>
      <c r="L310" s="57"/>
      <c r="M310" s="57"/>
      <c r="N310" s="20"/>
      <c r="O310" s="20"/>
      <c r="P310" s="20"/>
      <c r="Q310" s="20"/>
      <c r="R310" s="20"/>
      <c r="S310" s="57"/>
      <c r="T310" s="57"/>
      <c r="U310" s="67"/>
      <c r="V310" s="20"/>
      <c r="W310" s="20"/>
      <c r="X310" s="20"/>
      <c r="Y310" s="20"/>
      <c r="Z310" s="57"/>
      <c r="AA310" s="57"/>
      <c r="AB310" s="20"/>
      <c r="AC310" s="20"/>
      <c r="AD310" s="20"/>
      <c r="AE310" s="20"/>
      <c r="AF310" s="20"/>
      <c r="AG310" s="57"/>
      <c r="AH310" s="57"/>
      <c r="AI310" s="20"/>
      <c r="AJ310" s="20"/>
      <c r="AK310" s="20"/>
      <c r="AL310" s="114">
        <f t="shared" si="8"/>
        <v>0</v>
      </c>
      <c r="AM310" s="44">
        <f t="shared" si="9"/>
        <v>0</v>
      </c>
      <c r="AN310" s="44">
        <f>AM310+Juillet!AN310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Juillet!AL311+Juillet!D311</f>
        <v>0</v>
      </c>
      <c r="E311" s="70">
        <f>Juillet!E311-Juillet!AL311</f>
        <v>0</v>
      </c>
      <c r="F311" s="161" t="s">
        <v>110</v>
      </c>
      <c r="G311" s="88"/>
      <c r="H311" s="19"/>
      <c r="I311" s="19"/>
      <c r="J311" s="19"/>
      <c r="K311" s="19"/>
      <c r="L311" s="54"/>
      <c r="M311" s="54"/>
      <c r="N311" s="19"/>
      <c r="O311" s="19"/>
      <c r="P311" s="19"/>
      <c r="Q311" s="19"/>
      <c r="R311" s="19"/>
      <c r="S311" s="54"/>
      <c r="T311" s="54"/>
      <c r="U311" s="64"/>
      <c r="V311" s="19"/>
      <c r="W311" s="19"/>
      <c r="X311" s="19"/>
      <c r="Y311" s="19"/>
      <c r="Z311" s="54"/>
      <c r="AA311" s="54"/>
      <c r="AB311" s="19"/>
      <c r="AC311" s="19"/>
      <c r="AD311" s="19"/>
      <c r="AE311" s="19"/>
      <c r="AF311" s="19"/>
      <c r="AG311" s="54"/>
      <c r="AH311" s="54"/>
      <c r="AI311" s="19"/>
      <c r="AJ311" s="19"/>
      <c r="AK311" s="19"/>
      <c r="AL311" s="112">
        <f t="shared" si="8"/>
        <v>0</v>
      </c>
      <c r="AM311" s="46">
        <f t="shared" si="9"/>
        <v>0</v>
      </c>
      <c r="AN311" s="46">
        <f>AM311+Juillet!AN311</f>
        <v>0</v>
      </c>
    </row>
    <row r="312" spans="1:40" x14ac:dyDescent="0.2">
      <c r="A312" s="156"/>
      <c r="B312" s="159"/>
      <c r="C312" s="93" t="s">
        <v>10</v>
      </c>
      <c r="D312" s="9">
        <f>Juillet!AL312+Juillet!D312</f>
        <v>0</v>
      </c>
      <c r="E312" s="32">
        <f>Juillet!E312-Juillet!AL312</f>
        <v>0</v>
      </c>
      <c r="F312" s="162"/>
      <c r="G312" s="90"/>
      <c r="H312" s="13"/>
      <c r="I312" s="13"/>
      <c r="J312" s="13"/>
      <c r="K312" s="13"/>
      <c r="L312" s="56"/>
      <c r="M312" s="56"/>
      <c r="N312" s="13"/>
      <c r="O312" s="13"/>
      <c r="P312" s="13"/>
      <c r="Q312" s="13"/>
      <c r="R312" s="13"/>
      <c r="S312" s="56"/>
      <c r="T312" s="56"/>
      <c r="U312" s="66"/>
      <c r="V312" s="13"/>
      <c r="W312" s="13"/>
      <c r="X312" s="13"/>
      <c r="Y312" s="13"/>
      <c r="Z312" s="56"/>
      <c r="AA312" s="56"/>
      <c r="AB312" s="13"/>
      <c r="AC312" s="13"/>
      <c r="AD312" s="13"/>
      <c r="AE312" s="13"/>
      <c r="AF312" s="13"/>
      <c r="AG312" s="56"/>
      <c r="AH312" s="56"/>
      <c r="AI312" s="13"/>
      <c r="AJ312" s="13"/>
      <c r="AK312" s="13"/>
      <c r="AL312" s="113">
        <f t="shared" si="8"/>
        <v>0</v>
      </c>
      <c r="AM312" s="43">
        <f t="shared" si="9"/>
        <v>0</v>
      </c>
      <c r="AN312" s="43">
        <f>AM312+Juillet!AN312</f>
        <v>0</v>
      </c>
    </row>
    <row r="313" spans="1:40" x14ac:dyDescent="0.2">
      <c r="A313" s="156"/>
      <c r="B313" s="159"/>
      <c r="C313" s="93" t="s">
        <v>13</v>
      </c>
      <c r="D313" s="9">
        <f>Juillet!AL313+Juillet!D313</f>
        <v>0</v>
      </c>
      <c r="E313" s="32">
        <f>Juillet!E313-Juillet!AL313</f>
        <v>0</v>
      </c>
      <c r="F313" s="162"/>
      <c r="G313" s="90"/>
      <c r="H313" s="13"/>
      <c r="I313" s="13"/>
      <c r="J313" s="13"/>
      <c r="K313" s="13"/>
      <c r="L313" s="56"/>
      <c r="M313" s="56"/>
      <c r="N313" s="13"/>
      <c r="O313" s="13"/>
      <c r="P313" s="13"/>
      <c r="Q313" s="13"/>
      <c r="R313" s="13"/>
      <c r="S313" s="56"/>
      <c r="T313" s="56"/>
      <c r="U313" s="66"/>
      <c r="V313" s="13"/>
      <c r="W313" s="13"/>
      <c r="X313" s="13"/>
      <c r="Y313" s="13"/>
      <c r="Z313" s="56"/>
      <c r="AA313" s="56"/>
      <c r="AB313" s="13"/>
      <c r="AC313" s="13"/>
      <c r="AD313" s="13"/>
      <c r="AE313" s="13"/>
      <c r="AF313" s="13"/>
      <c r="AG313" s="56"/>
      <c r="AH313" s="56"/>
      <c r="AI313" s="13"/>
      <c r="AJ313" s="13"/>
      <c r="AK313" s="13"/>
      <c r="AL313" s="113">
        <f t="shared" si="8"/>
        <v>0</v>
      </c>
      <c r="AM313" s="43">
        <f t="shared" si="9"/>
        <v>0</v>
      </c>
      <c r="AN313" s="43">
        <f>AM313+Juillet!AN313</f>
        <v>0</v>
      </c>
    </row>
    <row r="314" spans="1:40" ht="13.5" thickBot="1" x14ac:dyDescent="0.25">
      <c r="A314" s="157"/>
      <c r="B314" s="160"/>
      <c r="C314" s="94" t="s">
        <v>11</v>
      </c>
      <c r="D314" s="24">
        <f>Juillet!AL314+Juillet!D314</f>
        <v>0</v>
      </c>
      <c r="E314" s="78">
        <f>Juillet!E314-Juillet!AL314</f>
        <v>0</v>
      </c>
      <c r="F314" s="163"/>
      <c r="G314" s="91"/>
      <c r="H314" s="20"/>
      <c r="I314" s="20"/>
      <c r="J314" s="20"/>
      <c r="K314" s="20"/>
      <c r="L314" s="57"/>
      <c r="M314" s="57"/>
      <c r="N314" s="20"/>
      <c r="O314" s="20"/>
      <c r="P314" s="20"/>
      <c r="Q314" s="20"/>
      <c r="R314" s="20"/>
      <c r="S314" s="57"/>
      <c r="T314" s="57"/>
      <c r="U314" s="67"/>
      <c r="V314" s="20"/>
      <c r="W314" s="20"/>
      <c r="X314" s="20"/>
      <c r="Y314" s="20"/>
      <c r="Z314" s="57"/>
      <c r="AA314" s="57"/>
      <c r="AB314" s="20"/>
      <c r="AC314" s="20"/>
      <c r="AD314" s="20"/>
      <c r="AE314" s="20"/>
      <c r="AF314" s="20"/>
      <c r="AG314" s="57"/>
      <c r="AH314" s="57"/>
      <c r="AI314" s="20"/>
      <c r="AJ314" s="20"/>
      <c r="AK314" s="20"/>
      <c r="AL314" s="114">
        <f t="shared" si="8"/>
        <v>0</v>
      </c>
      <c r="AM314" s="44">
        <f t="shared" si="9"/>
        <v>0</v>
      </c>
      <c r="AN314" s="44">
        <f>AM314+Juillet!AN314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Juillet!AL315+Juillet!D315</f>
        <v>0</v>
      </c>
      <c r="E315" s="70">
        <f>Juillet!E315-Juillet!AL315</f>
        <v>30</v>
      </c>
      <c r="F315" s="161" t="s">
        <v>9</v>
      </c>
      <c r="G315" s="88"/>
      <c r="H315" s="19"/>
      <c r="I315" s="19"/>
      <c r="J315" s="19"/>
      <c r="K315" s="19"/>
      <c r="L315" s="54"/>
      <c r="M315" s="54"/>
      <c r="N315" s="19"/>
      <c r="O315" s="19"/>
      <c r="P315" s="19"/>
      <c r="Q315" s="19"/>
      <c r="R315" s="19"/>
      <c r="S315" s="54"/>
      <c r="T315" s="54"/>
      <c r="U315" s="64"/>
      <c r="V315" s="19"/>
      <c r="W315" s="19"/>
      <c r="X315" s="19"/>
      <c r="Y315" s="19"/>
      <c r="Z315" s="54"/>
      <c r="AA315" s="54"/>
      <c r="AB315" s="19"/>
      <c r="AC315" s="19"/>
      <c r="AD315" s="19"/>
      <c r="AE315" s="19"/>
      <c r="AF315" s="19"/>
      <c r="AG315" s="54"/>
      <c r="AH315" s="54"/>
      <c r="AI315" s="19"/>
      <c r="AJ315" s="19"/>
      <c r="AK315" s="19"/>
      <c r="AL315" s="112">
        <f t="shared" si="8"/>
        <v>0</v>
      </c>
      <c r="AM315" s="46">
        <f t="shared" si="9"/>
        <v>0</v>
      </c>
      <c r="AN315" s="46">
        <f>AM315+Juillet!AN315</f>
        <v>0</v>
      </c>
    </row>
    <row r="316" spans="1:40" x14ac:dyDescent="0.2">
      <c r="A316" s="156"/>
      <c r="B316" s="159"/>
      <c r="C316" s="93" t="s">
        <v>10</v>
      </c>
      <c r="D316" s="9">
        <f>Juillet!AL316+Juillet!D316</f>
        <v>0</v>
      </c>
      <c r="E316" s="32">
        <f>Juillet!E316-Juillet!AL316</f>
        <v>0</v>
      </c>
      <c r="F316" s="162"/>
      <c r="G316" s="90"/>
      <c r="H316" s="13"/>
      <c r="I316" s="13"/>
      <c r="J316" s="13"/>
      <c r="K316" s="13"/>
      <c r="L316" s="56"/>
      <c r="M316" s="56"/>
      <c r="N316" s="13"/>
      <c r="O316" s="13"/>
      <c r="P316" s="13"/>
      <c r="Q316" s="13"/>
      <c r="R316" s="13"/>
      <c r="S316" s="56"/>
      <c r="T316" s="56"/>
      <c r="U316" s="66"/>
      <c r="V316" s="13"/>
      <c r="W316" s="13"/>
      <c r="X316" s="13"/>
      <c r="Y316" s="13"/>
      <c r="Z316" s="56"/>
      <c r="AA316" s="56"/>
      <c r="AB316" s="13"/>
      <c r="AC316" s="13"/>
      <c r="AD316" s="13"/>
      <c r="AE316" s="13"/>
      <c r="AF316" s="13"/>
      <c r="AG316" s="56"/>
      <c r="AH316" s="56"/>
      <c r="AI316" s="13"/>
      <c r="AJ316" s="13"/>
      <c r="AK316" s="13"/>
      <c r="AL316" s="113">
        <f t="shared" si="8"/>
        <v>0</v>
      </c>
      <c r="AM316" s="43">
        <f t="shared" si="9"/>
        <v>0</v>
      </c>
      <c r="AN316" s="43">
        <f>AM316+Juillet!AN316</f>
        <v>0</v>
      </c>
    </row>
    <row r="317" spans="1:40" x14ac:dyDescent="0.2">
      <c r="A317" s="156"/>
      <c r="B317" s="159"/>
      <c r="C317" s="93" t="s">
        <v>13</v>
      </c>
      <c r="D317" s="9">
        <f>Juillet!AL317+Juillet!D317</f>
        <v>0</v>
      </c>
      <c r="E317" s="32">
        <f>Juillet!E317-Juillet!AL317</f>
        <v>0</v>
      </c>
      <c r="F317" s="162"/>
      <c r="G317" s="90"/>
      <c r="H317" s="13"/>
      <c r="I317" s="13"/>
      <c r="J317" s="13"/>
      <c r="K317" s="13"/>
      <c r="L317" s="56"/>
      <c r="M317" s="56"/>
      <c r="N317" s="13"/>
      <c r="O317" s="13"/>
      <c r="P317" s="13"/>
      <c r="Q317" s="13"/>
      <c r="R317" s="13"/>
      <c r="S317" s="56"/>
      <c r="T317" s="56"/>
      <c r="U317" s="66"/>
      <c r="V317" s="13"/>
      <c r="W317" s="13"/>
      <c r="X317" s="13"/>
      <c r="Y317" s="13"/>
      <c r="Z317" s="56"/>
      <c r="AA317" s="56"/>
      <c r="AB317" s="13"/>
      <c r="AC317" s="13"/>
      <c r="AD317" s="13"/>
      <c r="AE317" s="13"/>
      <c r="AF317" s="13"/>
      <c r="AG317" s="56"/>
      <c r="AH317" s="56"/>
      <c r="AI317" s="13"/>
      <c r="AJ317" s="13"/>
      <c r="AK317" s="13"/>
      <c r="AL317" s="113">
        <f t="shared" si="8"/>
        <v>0</v>
      </c>
      <c r="AM317" s="43">
        <f t="shared" si="9"/>
        <v>0</v>
      </c>
      <c r="AN317" s="43">
        <f>AM317+Juillet!AN317</f>
        <v>0</v>
      </c>
    </row>
    <row r="318" spans="1:40" ht="13.5" thickBot="1" x14ac:dyDescent="0.25">
      <c r="A318" s="157"/>
      <c r="B318" s="160"/>
      <c r="C318" s="94" t="s">
        <v>11</v>
      </c>
      <c r="D318" s="24">
        <f>Juillet!AL318+Juillet!D318</f>
        <v>0</v>
      </c>
      <c r="E318" s="78">
        <f>Juillet!E318-Juillet!AL318</f>
        <v>0</v>
      </c>
      <c r="F318" s="163"/>
      <c r="G318" s="91"/>
      <c r="H318" s="20"/>
      <c r="I318" s="20"/>
      <c r="J318" s="20"/>
      <c r="K318" s="20"/>
      <c r="L318" s="57"/>
      <c r="M318" s="57"/>
      <c r="N318" s="20"/>
      <c r="O318" s="20"/>
      <c r="P318" s="20"/>
      <c r="Q318" s="20"/>
      <c r="R318" s="20"/>
      <c r="S318" s="57"/>
      <c r="T318" s="57"/>
      <c r="U318" s="67"/>
      <c r="V318" s="20"/>
      <c r="W318" s="20"/>
      <c r="X318" s="20"/>
      <c r="Y318" s="20"/>
      <c r="Z318" s="57"/>
      <c r="AA318" s="57"/>
      <c r="AB318" s="20"/>
      <c r="AC318" s="20"/>
      <c r="AD318" s="20"/>
      <c r="AE318" s="20"/>
      <c r="AF318" s="20"/>
      <c r="AG318" s="57"/>
      <c r="AH318" s="57"/>
      <c r="AI318" s="20"/>
      <c r="AJ318" s="20"/>
      <c r="AK318" s="20"/>
      <c r="AL318" s="114">
        <f t="shared" si="8"/>
        <v>0</v>
      </c>
      <c r="AM318" s="44">
        <f t="shared" si="9"/>
        <v>0</v>
      </c>
      <c r="AN318" s="44">
        <f>AM318+Juillet!AN318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Juillet!AL319+Juillet!D319</f>
        <v>0</v>
      </c>
      <c r="E319" s="70">
        <f>Juillet!E319-Juillet!AL319</f>
        <v>30</v>
      </c>
      <c r="F319" s="164" t="s">
        <v>9</v>
      </c>
      <c r="G319" s="88"/>
      <c r="H319" s="19"/>
      <c r="I319" s="19"/>
      <c r="J319" s="19"/>
      <c r="K319" s="19"/>
      <c r="L319" s="54"/>
      <c r="M319" s="54"/>
      <c r="N319" s="19"/>
      <c r="O319" s="19"/>
      <c r="P319" s="19"/>
      <c r="Q319" s="19"/>
      <c r="R319" s="19"/>
      <c r="S319" s="54"/>
      <c r="T319" s="54"/>
      <c r="U319" s="64"/>
      <c r="V319" s="19"/>
      <c r="W319" s="19"/>
      <c r="X319" s="19"/>
      <c r="Y319" s="19"/>
      <c r="Z319" s="54"/>
      <c r="AA319" s="54"/>
      <c r="AB319" s="19"/>
      <c r="AC319" s="19"/>
      <c r="AD319" s="19"/>
      <c r="AE319" s="19"/>
      <c r="AF319" s="19"/>
      <c r="AG319" s="54"/>
      <c r="AH319" s="54"/>
      <c r="AI319" s="19"/>
      <c r="AJ319" s="19"/>
      <c r="AK319" s="19"/>
      <c r="AL319" s="112">
        <f t="shared" si="8"/>
        <v>0</v>
      </c>
      <c r="AM319" s="46">
        <f t="shared" si="9"/>
        <v>0</v>
      </c>
      <c r="AN319" s="46">
        <f>AM319+Juillet!AN319</f>
        <v>0</v>
      </c>
    </row>
    <row r="320" spans="1:40" x14ac:dyDescent="0.2">
      <c r="A320" s="156"/>
      <c r="B320" s="159"/>
      <c r="C320" s="93" t="s">
        <v>10</v>
      </c>
      <c r="D320" s="9">
        <f>Juillet!AL320+Juillet!D320</f>
        <v>0</v>
      </c>
      <c r="E320" s="32">
        <f>Juillet!E320-Juillet!AL320</f>
        <v>0</v>
      </c>
      <c r="F320" s="162"/>
      <c r="G320" s="90"/>
      <c r="H320" s="13"/>
      <c r="I320" s="13"/>
      <c r="J320" s="13"/>
      <c r="K320" s="13"/>
      <c r="L320" s="56"/>
      <c r="M320" s="56"/>
      <c r="N320" s="13"/>
      <c r="O320" s="13"/>
      <c r="P320" s="13"/>
      <c r="Q320" s="13"/>
      <c r="R320" s="13"/>
      <c r="S320" s="56"/>
      <c r="T320" s="56"/>
      <c r="U320" s="66"/>
      <c r="V320" s="13"/>
      <c r="W320" s="13"/>
      <c r="X320" s="13"/>
      <c r="Y320" s="13"/>
      <c r="Z320" s="56"/>
      <c r="AA320" s="56"/>
      <c r="AB320" s="13"/>
      <c r="AC320" s="13"/>
      <c r="AD320" s="13"/>
      <c r="AE320" s="13"/>
      <c r="AF320" s="13"/>
      <c r="AG320" s="56"/>
      <c r="AH320" s="56"/>
      <c r="AI320" s="13"/>
      <c r="AJ320" s="13"/>
      <c r="AK320" s="13"/>
      <c r="AL320" s="113">
        <f t="shared" si="8"/>
        <v>0</v>
      </c>
      <c r="AM320" s="43">
        <f t="shared" si="9"/>
        <v>0</v>
      </c>
      <c r="AN320" s="43">
        <f>AM320+Juillet!AN320</f>
        <v>0</v>
      </c>
    </row>
    <row r="321" spans="1:40" x14ac:dyDescent="0.2">
      <c r="A321" s="156"/>
      <c r="B321" s="159"/>
      <c r="C321" s="93" t="s">
        <v>13</v>
      </c>
      <c r="D321" s="9">
        <f>Juillet!AL321+Juillet!D321</f>
        <v>0</v>
      </c>
      <c r="E321" s="32">
        <f>Juillet!E321-Juillet!AL321</f>
        <v>0</v>
      </c>
      <c r="F321" s="162"/>
      <c r="G321" s="90"/>
      <c r="H321" s="13"/>
      <c r="I321" s="13"/>
      <c r="J321" s="13"/>
      <c r="K321" s="13"/>
      <c r="L321" s="56"/>
      <c r="M321" s="56"/>
      <c r="N321" s="13"/>
      <c r="O321" s="13"/>
      <c r="P321" s="13"/>
      <c r="Q321" s="13"/>
      <c r="R321" s="13"/>
      <c r="S321" s="56"/>
      <c r="T321" s="56"/>
      <c r="U321" s="66"/>
      <c r="V321" s="13"/>
      <c r="W321" s="13"/>
      <c r="X321" s="13"/>
      <c r="Y321" s="13"/>
      <c r="Z321" s="56"/>
      <c r="AA321" s="56"/>
      <c r="AB321" s="13"/>
      <c r="AC321" s="13"/>
      <c r="AD321" s="13"/>
      <c r="AE321" s="13"/>
      <c r="AF321" s="13"/>
      <c r="AG321" s="56"/>
      <c r="AH321" s="56"/>
      <c r="AI321" s="13"/>
      <c r="AJ321" s="13"/>
      <c r="AK321" s="13"/>
      <c r="AL321" s="113">
        <f t="shared" si="8"/>
        <v>0</v>
      </c>
      <c r="AM321" s="43">
        <f t="shared" si="9"/>
        <v>0</v>
      </c>
      <c r="AN321" s="43">
        <f>AM321+Juillet!AN321</f>
        <v>0</v>
      </c>
    </row>
    <row r="322" spans="1:40" ht="13.5" thickBot="1" x14ac:dyDescent="0.25">
      <c r="A322" s="157"/>
      <c r="B322" s="160"/>
      <c r="C322" s="94" t="s">
        <v>11</v>
      </c>
      <c r="D322" s="24">
        <f>Juillet!AL322+Juillet!D322</f>
        <v>0</v>
      </c>
      <c r="E322" s="78">
        <f>Juillet!E322-Juillet!AL322</f>
        <v>0</v>
      </c>
      <c r="F322" s="163"/>
      <c r="G322" s="91"/>
      <c r="H322" s="20"/>
      <c r="I322" s="20"/>
      <c r="J322" s="20"/>
      <c r="K322" s="20"/>
      <c r="L322" s="57"/>
      <c r="M322" s="57"/>
      <c r="N322" s="20"/>
      <c r="O322" s="20"/>
      <c r="P322" s="20"/>
      <c r="Q322" s="20"/>
      <c r="R322" s="20"/>
      <c r="S322" s="57"/>
      <c r="T322" s="57"/>
      <c r="U322" s="67"/>
      <c r="V322" s="20"/>
      <c r="W322" s="20"/>
      <c r="X322" s="20"/>
      <c r="Y322" s="20"/>
      <c r="Z322" s="57"/>
      <c r="AA322" s="57"/>
      <c r="AB322" s="20"/>
      <c r="AC322" s="20"/>
      <c r="AD322" s="20"/>
      <c r="AE322" s="20"/>
      <c r="AF322" s="20"/>
      <c r="AG322" s="57"/>
      <c r="AH322" s="57"/>
      <c r="AI322" s="20"/>
      <c r="AJ322" s="20"/>
      <c r="AK322" s="20"/>
      <c r="AL322" s="114">
        <f t="shared" si="8"/>
        <v>0</v>
      </c>
      <c r="AM322" s="44">
        <f t="shared" si="9"/>
        <v>0</v>
      </c>
      <c r="AN322" s="44">
        <f>AM322+Juillet!AN322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Juillet!AL323+Juillet!D323</f>
        <v>0</v>
      </c>
      <c r="E323" s="70">
        <f>Juillet!E323-Juillet!AL323</f>
        <v>0</v>
      </c>
      <c r="F323" s="161" t="s">
        <v>39</v>
      </c>
      <c r="G323" s="88"/>
      <c r="H323" s="19"/>
      <c r="I323" s="19"/>
      <c r="J323" s="19"/>
      <c r="K323" s="19"/>
      <c r="L323" s="54"/>
      <c r="M323" s="54"/>
      <c r="N323" s="19"/>
      <c r="O323" s="19"/>
      <c r="P323" s="19"/>
      <c r="Q323" s="19"/>
      <c r="R323" s="19"/>
      <c r="S323" s="54"/>
      <c r="T323" s="54"/>
      <c r="U323" s="64"/>
      <c r="V323" s="19"/>
      <c r="W323" s="19"/>
      <c r="X323" s="19"/>
      <c r="Y323" s="19"/>
      <c r="Z323" s="54"/>
      <c r="AA323" s="54"/>
      <c r="AB323" s="19"/>
      <c r="AC323" s="19"/>
      <c r="AD323" s="19"/>
      <c r="AE323" s="19"/>
      <c r="AF323" s="19"/>
      <c r="AG323" s="54"/>
      <c r="AH323" s="54"/>
      <c r="AI323" s="19"/>
      <c r="AJ323" s="19"/>
      <c r="AK323" s="19"/>
      <c r="AL323" s="112">
        <f t="shared" ref="AL323:AL382" si="10">SUM(G323:AK323)</f>
        <v>0</v>
      </c>
      <c r="AM323" s="46">
        <f t="shared" si="9"/>
        <v>0</v>
      </c>
      <c r="AN323" s="46">
        <f>AM323+Juillet!AN323</f>
        <v>0</v>
      </c>
    </row>
    <row r="324" spans="1:40" x14ac:dyDescent="0.2">
      <c r="A324" s="156"/>
      <c r="B324" s="159"/>
      <c r="C324" s="93" t="s">
        <v>10</v>
      </c>
      <c r="D324" s="9">
        <f>Juillet!AL324+Juillet!D324</f>
        <v>0</v>
      </c>
      <c r="E324" s="32">
        <f>Juillet!E324-Juillet!AL324</f>
        <v>0</v>
      </c>
      <c r="F324" s="162"/>
      <c r="G324" s="90"/>
      <c r="H324" s="13"/>
      <c r="I324" s="13"/>
      <c r="J324" s="13"/>
      <c r="K324" s="13"/>
      <c r="L324" s="56"/>
      <c r="M324" s="56"/>
      <c r="N324" s="13"/>
      <c r="O324" s="13"/>
      <c r="P324" s="13"/>
      <c r="Q324" s="13"/>
      <c r="R324" s="13"/>
      <c r="S324" s="56"/>
      <c r="T324" s="56"/>
      <c r="U324" s="66"/>
      <c r="V324" s="13"/>
      <c r="W324" s="13"/>
      <c r="X324" s="13"/>
      <c r="Y324" s="13"/>
      <c r="Z324" s="56"/>
      <c r="AA324" s="56"/>
      <c r="AB324" s="13"/>
      <c r="AC324" s="13"/>
      <c r="AD324" s="13"/>
      <c r="AE324" s="13"/>
      <c r="AF324" s="13"/>
      <c r="AG324" s="56"/>
      <c r="AH324" s="56"/>
      <c r="AI324" s="13"/>
      <c r="AJ324" s="13"/>
      <c r="AK324" s="13"/>
      <c r="AL324" s="113">
        <f t="shared" si="10"/>
        <v>0</v>
      </c>
      <c r="AM324" s="43">
        <f t="shared" ref="AM324:AM382" si="11">L324+S324+Z324+AG324</f>
        <v>0</v>
      </c>
      <c r="AN324" s="43">
        <f>AM324+Juillet!AN324</f>
        <v>0</v>
      </c>
    </row>
    <row r="325" spans="1:40" x14ac:dyDescent="0.2">
      <c r="A325" s="156"/>
      <c r="B325" s="159"/>
      <c r="C325" s="93" t="s">
        <v>13</v>
      </c>
      <c r="D325" s="9">
        <f>Juillet!AL325+Juillet!D325</f>
        <v>0</v>
      </c>
      <c r="E325" s="32">
        <f>Juillet!E325-Juillet!AL325</f>
        <v>0</v>
      </c>
      <c r="F325" s="162"/>
      <c r="G325" s="90"/>
      <c r="H325" s="13"/>
      <c r="I325" s="13"/>
      <c r="J325" s="13"/>
      <c r="K325" s="13"/>
      <c r="L325" s="56"/>
      <c r="M325" s="56"/>
      <c r="N325" s="13"/>
      <c r="O325" s="13"/>
      <c r="P325" s="13"/>
      <c r="Q325" s="13"/>
      <c r="R325" s="13"/>
      <c r="S325" s="56"/>
      <c r="T325" s="56"/>
      <c r="U325" s="66"/>
      <c r="V325" s="13"/>
      <c r="W325" s="13"/>
      <c r="X325" s="13"/>
      <c r="Y325" s="13"/>
      <c r="Z325" s="56"/>
      <c r="AA325" s="56"/>
      <c r="AB325" s="13"/>
      <c r="AC325" s="13"/>
      <c r="AD325" s="13"/>
      <c r="AE325" s="13"/>
      <c r="AF325" s="13"/>
      <c r="AG325" s="56"/>
      <c r="AH325" s="56"/>
      <c r="AI325" s="13"/>
      <c r="AJ325" s="13"/>
      <c r="AK325" s="13"/>
      <c r="AL325" s="113">
        <f t="shared" si="10"/>
        <v>0</v>
      </c>
      <c r="AM325" s="43">
        <f t="shared" si="11"/>
        <v>0</v>
      </c>
      <c r="AN325" s="43">
        <f>AM325+Juillet!AN325</f>
        <v>0</v>
      </c>
    </row>
    <row r="326" spans="1:40" ht="13.5" thickBot="1" x14ac:dyDescent="0.25">
      <c r="A326" s="157"/>
      <c r="B326" s="160"/>
      <c r="C326" s="94" t="s">
        <v>11</v>
      </c>
      <c r="D326" s="24">
        <f>Juillet!AL326+Juillet!D326</f>
        <v>0</v>
      </c>
      <c r="E326" s="78">
        <f>Juillet!E326-Juillet!AL326</f>
        <v>0</v>
      </c>
      <c r="F326" s="163"/>
      <c r="G326" s="91"/>
      <c r="H326" s="20"/>
      <c r="I326" s="20"/>
      <c r="J326" s="20"/>
      <c r="K326" s="20"/>
      <c r="L326" s="57"/>
      <c r="M326" s="57"/>
      <c r="N326" s="20"/>
      <c r="O326" s="20"/>
      <c r="P326" s="20"/>
      <c r="Q326" s="20"/>
      <c r="R326" s="20"/>
      <c r="S326" s="57"/>
      <c r="T326" s="57"/>
      <c r="U326" s="67"/>
      <c r="V326" s="20"/>
      <c r="W326" s="20"/>
      <c r="X326" s="20"/>
      <c r="Y326" s="20"/>
      <c r="Z326" s="57"/>
      <c r="AA326" s="57"/>
      <c r="AB326" s="20"/>
      <c r="AC326" s="20"/>
      <c r="AD326" s="20"/>
      <c r="AE326" s="20"/>
      <c r="AF326" s="20"/>
      <c r="AG326" s="57"/>
      <c r="AH326" s="57"/>
      <c r="AI326" s="20"/>
      <c r="AJ326" s="20"/>
      <c r="AK326" s="20"/>
      <c r="AL326" s="114">
        <f t="shared" si="10"/>
        <v>0</v>
      </c>
      <c r="AM326" s="44">
        <f t="shared" si="11"/>
        <v>0</v>
      </c>
      <c r="AN326" s="44">
        <f>AM326+Juillet!AN326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Juillet!AL327+Juillet!D327</f>
        <v>17</v>
      </c>
      <c r="E327" s="70">
        <f>Juillet!E327-Juillet!AL327</f>
        <v>13</v>
      </c>
      <c r="F327" s="161" t="s">
        <v>21</v>
      </c>
      <c r="G327" s="88"/>
      <c r="H327" s="19"/>
      <c r="I327" s="19"/>
      <c r="J327" s="19"/>
      <c r="K327" s="19"/>
      <c r="L327" s="54"/>
      <c r="M327" s="54"/>
      <c r="N327" s="19"/>
      <c r="O327" s="19"/>
      <c r="P327" s="19"/>
      <c r="Q327" s="19"/>
      <c r="R327" s="19"/>
      <c r="S327" s="54"/>
      <c r="T327" s="54"/>
      <c r="U327" s="64"/>
      <c r="V327" s="19"/>
      <c r="W327" s="19"/>
      <c r="X327" s="19"/>
      <c r="Y327" s="19"/>
      <c r="Z327" s="54"/>
      <c r="AA327" s="54"/>
      <c r="AB327" s="19"/>
      <c r="AC327" s="19"/>
      <c r="AD327" s="19"/>
      <c r="AE327" s="19"/>
      <c r="AF327" s="19"/>
      <c r="AG327" s="54"/>
      <c r="AH327" s="54"/>
      <c r="AI327" s="19"/>
      <c r="AJ327" s="19"/>
      <c r="AK327" s="19"/>
      <c r="AL327" s="112">
        <f t="shared" si="10"/>
        <v>0</v>
      </c>
      <c r="AM327" s="46">
        <f t="shared" si="11"/>
        <v>0</v>
      </c>
      <c r="AN327" s="46">
        <f>AM327+Juillet!AN327</f>
        <v>3</v>
      </c>
    </row>
    <row r="328" spans="1:40" x14ac:dyDescent="0.2">
      <c r="A328" s="156"/>
      <c r="B328" s="159"/>
      <c r="C328" s="93" t="s">
        <v>10</v>
      </c>
      <c r="D328" s="9">
        <f>Juillet!AL328+Juillet!D328</f>
        <v>0</v>
      </c>
      <c r="E328" s="32">
        <f>Juillet!E328-Juillet!AL328</f>
        <v>0</v>
      </c>
      <c r="F328" s="162"/>
      <c r="G328" s="90"/>
      <c r="H328" s="13"/>
      <c r="I328" s="13"/>
      <c r="J328" s="13"/>
      <c r="K328" s="13"/>
      <c r="L328" s="56"/>
      <c r="M328" s="56"/>
      <c r="N328" s="13"/>
      <c r="O328" s="13"/>
      <c r="P328" s="13"/>
      <c r="Q328" s="13"/>
      <c r="R328" s="13"/>
      <c r="S328" s="56"/>
      <c r="T328" s="56"/>
      <c r="U328" s="66"/>
      <c r="V328" s="13"/>
      <c r="W328" s="13"/>
      <c r="X328" s="13"/>
      <c r="Y328" s="13"/>
      <c r="Z328" s="56"/>
      <c r="AA328" s="56"/>
      <c r="AB328" s="13"/>
      <c r="AC328" s="13"/>
      <c r="AD328" s="13"/>
      <c r="AE328" s="13"/>
      <c r="AF328" s="13"/>
      <c r="AG328" s="56"/>
      <c r="AH328" s="56"/>
      <c r="AI328" s="13"/>
      <c r="AJ328" s="13"/>
      <c r="AK328" s="13"/>
      <c r="AL328" s="113">
        <f t="shared" si="10"/>
        <v>0</v>
      </c>
      <c r="AM328" s="43">
        <f t="shared" si="11"/>
        <v>0</v>
      </c>
      <c r="AN328" s="43">
        <f>AM328+Juillet!AN328</f>
        <v>0</v>
      </c>
    </row>
    <row r="329" spans="1:40" x14ac:dyDescent="0.2">
      <c r="A329" s="156"/>
      <c r="B329" s="159"/>
      <c r="C329" s="93" t="s">
        <v>13</v>
      </c>
      <c r="D329" s="9">
        <f>Juillet!AL329+Juillet!D329</f>
        <v>0</v>
      </c>
      <c r="E329" s="32">
        <f>Juillet!E329-Juillet!AL329</f>
        <v>0</v>
      </c>
      <c r="F329" s="162"/>
      <c r="G329" s="90"/>
      <c r="H329" s="13"/>
      <c r="I329" s="13"/>
      <c r="J329" s="13"/>
      <c r="K329" s="13"/>
      <c r="L329" s="56"/>
      <c r="M329" s="56"/>
      <c r="N329" s="13"/>
      <c r="O329" s="13"/>
      <c r="P329" s="13"/>
      <c r="Q329" s="13"/>
      <c r="R329" s="13"/>
      <c r="S329" s="56"/>
      <c r="T329" s="56"/>
      <c r="U329" s="66"/>
      <c r="V329" s="13"/>
      <c r="W329" s="13"/>
      <c r="X329" s="13"/>
      <c r="Y329" s="13"/>
      <c r="Z329" s="56"/>
      <c r="AA329" s="56"/>
      <c r="AB329" s="13"/>
      <c r="AC329" s="13"/>
      <c r="AD329" s="13"/>
      <c r="AE329" s="13"/>
      <c r="AF329" s="13"/>
      <c r="AG329" s="56"/>
      <c r="AH329" s="56"/>
      <c r="AI329" s="13"/>
      <c r="AJ329" s="13"/>
      <c r="AK329" s="13"/>
      <c r="AL329" s="113">
        <f t="shared" si="10"/>
        <v>0</v>
      </c>
      <c r="AM329" s="43">
        <f t="shared" si="11"/>
        <v>0</v>
      </c>
      <c r="AN329" s="43">
        <f>AM329+Juillet!AN329</f>
        <v>0</v>
      </c>
    </row>
    <row r="330" spans="1:40" ht="13.5" thickBot="1" x14ac:dyDescent="0.25">
      <c r="A330" s="157"/>
      <c r="B330" s="160"/>
      <c r="C330" s="94" t="s">
        <v>11</v>
      </c>
      <c r="D330" s="24">
        <f>Juillet!AL330+Juillet!D330</f>
        <v>0</v>
      </c>
      <c r="E330" s="78">
        <f>Juillet!E330-Juillet!AL330</f>
        <v>0</v>
      </c>
      <c r="F330" s="163"/>
      <c r="G330" s="91"/>
      <c r="H330" s="20"/>
      <c r="I330" s="20"/>
      <c r="J330" s="20"/>
      <c r="K330" s="20"/>
      <c r="L330" s="57"/>
      <c r="M330" s="57"/>
      <c r="N330" s="20"/>
      <c r="O330" s="20"/>
      <c r="P330" s="20"/>
      <c r="Q330" s="20"/>
      <c r="R330" s="20"/>
      <c r="S330" s="57"/>
      <c r="T330" s="57"/>
      <c r="U330" s="67"/>
      <c r="V330" s="20"/>
      <c r="W330" s="20"/>
      <c r="X330" s="20"/>
      <c r="Y330" s="20"/>
      <c r="Z330" s="57"/>
      <c r="AA330" s="57"/>
      <c r="AB330" s="20"/>
      <c r="AC330" s="20"/>
      <c r="AD330" s="20"/>
      <c r="AE330" s="20"/>
      <c r="AF330" s="20"/>
      <c r="AG330" s="57"/>
      <c r="AH330" s="57"/>
      <c r="AI330" s="20"/>
      <c r="AJ330" s="20"/>
      <c r="AK330" s="20"/>
      <c r="AL330" s="114">
        <f t="shared" si="10"/>
        <v>0</v>
      </c>
      <c r="AM330" s="44">
        <f t="shared" si="11"/>
        <v>0</v>
      </c>
      <c r="AN330" s="44">
        <f>AM330+Juillet!AN330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Juillet!AL331+Juillet!D331</f>
        <v>0</v>
      </c>
      <c r="E331" s="70">
        <f>Juillet!E331-Juillet!AL331</f>
        <v>0</v>
      </c>
      <c r="F331" s="164" t="s">
        <v>70</v>
      </c>
      <c r="G331" s="88"/>
      <c r="H331" s="19"/>
      <c r="I331" s="19"/>
      <c r="J331" s="19"/>
      <c r="K331" s="19"/>
      <c r="L331" s="54"/>
      <c r="M331" s="54"/>
      <c r="N331" s="19"/>
      <c r="O331" s="19"/>
      <c r="P331" s="19"/>
      <c r="Q331" s="19"/>
      <c r="R331" s="19"/>
      <c r="S331" s="54"/>
      <c r="T331" s="54"/>
      <c r="U331" s="64"/>
      <c r="V331" s="19"/>
      <c r="W331" s="19"/>
      <c r="X331" s="19"/>
      <c r="Y331" s="19"/>
      <c r="Z331" s="54"/>
      <c r="AA331" s="54"/>
      <c r="AB331" s="19"/>
      <c r="AC331" s="19"/>
      <c r="AD331" s="19"/>
      <c r="AE331" s="19"/>
      <c r="AF331" s="19"/>
      <c r="AG331" s="54"/>
      <c r="AH331" s="54"/>
      <c r="AI331" s="19"/>
      <c r="AJ331" s="19"/>
      <c r="AK331" s="19"/>
      <c r="AL331" s="112">
        <f t="shared" si="10"/>
        <v>0</v>
      </c>
      <c r="AM331" s="46">
        <f t="shared" si="11"/>
        <v>0</v>
      </c>
      <c r="AN331" s="46">
        <f>AM331+Juillet!AN331</f>
        <v>0</v>
      </c>
    </row>
    <row r="332" spans="1:40" x14ac:dyDescent="0.2">
      <c r="A332" s="156"/>
      <c r="B332" s="159"/>
      <c r="C332" s="93" t="s">
        <v>10</v>
      </c>
      <c r="D332" s="9">
        <f>Juillet!AL332+Juillet!D332</f>
        <v>0</v>
      </c>
      <c r="E332" s="32">
        <f>Juillet!E332-Juillet!AL332</f>
        <v>0</v>
      </c>
      <c r="F332" s="162"/>
      <c r="G332" s="90"/>
      <c r="H332" s="13"/>
      <c r="I332" s="13"/>
      <c r="J332" s="13"/>
      <c r="K332" s="13"/>
      <c r="L332" s="56"/>
      <c r="M332" s="56"/>
      <c r="N332" s="13"/>
      <c r="O332" s="13"/>
      <c r="P332" s="13"/>
      <c r="Q332" s="13"/>
      <c r="R332" s="13"/>
      <c r="S332" s="56"/>
      <c r="T332" s="56"/>
      <c r="U332" s="66"/>
      <c r="V332" s="13"/>
      <c r="W332" s="13"/>
      <c r="X332" s="13"/>
      <c r="Y332" s="13"/>
      <c r="Z332" s="56"/>
      <c r="AA332" s="56"/>
      <c r="AB332" s="13"/>
      <c r="AC332" s="13"/>
      <c r="AD332" s="13"/>
      <c r="AE332" s="13"/>
      <c r="AF332" s="13"/>
      <c r="AG332" s="56"/>
      <c r="AH332" s="56"/>
      <c r="AI332" s="13"/>
      <c r="AJ332" s="13"/>
      <c r="AK332" s="13"/>
      <c r="AL332" s="113">
        <f t="shared" si="10"/>
        <v>0</v>
      </c>
      <c r="AM332" s="43">
        <f t="shared" si="11"/>
        <v>0</v>
      </c>
      <c r="AN332" s="43">
        <f>AM332+Juillet!AN332</f>
        <v>0</v>
      </c>
    </row>
    <row r="333" spans="1:40" x14ac:dyDescent="0.2">
      <c r="A333" s="156"/>
      <c r="B333" s="159"/>
      <c r="C333" s="93" t="s">
        <v>13</v>
      </c>
      <c r="D333" s="9">
        <f>Juillet!AL333+Juillet!D333</f>
        <v>0</v>
      </c>
      <c r="E333" s="32">
        <f>Juillet!E333-Juillet!AL333</f>
        <v>0</v>
      </c>
      <c r="F333" s="162"/>
      <c r="G333" s="90"/>
      <c r="H333" s="13"/>
      <c r="I333" s="13"/>
      <c r="J333" s="13"/>
      <c r="K333" s="13"/>
      <c r="L333" s="56"/>
      <c r="M333" s="56"/>
      <c r="N333" s="13"/>
      <c r="O333" s="13"/>
      <c r="P333" s="13"/>
      <c r="Q333" s="13"/>
      <c r="R333" s="13"/>
      <c r="S333" s="56"/>
      <c r="T333" s="56"/>
      <c r="U333" s="66"/>
      <c r="V333" s="13"/>
      <c r="W333" s="13"/>
      <c r="X333" s="13"/>
      <c r="Y333" s="13"/>
      <c r="Z333" s="56"/>
      <c r="AA333" s="56"/>
      <c r="AB333" s="13"/>
      <c r="AC333" s="13"/>
      <c r="AD333" s="13"/>
      <c r="AE333" s="13"/>
      <c r="AF333" s="13"/>
      <c r="AG333" s="56"/>
      <c r="AH333" s="56"/>
      <c r="AI333" s="13"/>
      <c r="AJ333" s="13"/>
      <c r="AK333" s="13"/>
      <c r="AL333" s="113">
        <f t="shared" si="10"/>
        <v>0</v>
      </c>
      <c r="AM333" s="43">
        <f t="shared" si="11"/>
        <v>0</v>
      </c>
      <c r="AN333" s="43">
        <f>AM333+Juillet!AN333</f>
        <v>0</v>
      </c>
    </row>
    <row r="334" spans="1:40" ht="13.5" thickBot="1" x14ac:dyDescent="0.25">
      <c r="A334" s="157"/>
      <c r="B334" s="160"/>
      <c r="C334" s="94" t="s">
        <v>11</v>
      </c>
      <c r="D334" s="24">
        <f>Juillet!AL334+Juillet!D334</f>
        <v>0</v>
      </c>
      <c r="E334" s="78">
        <f>Juillet!E334-Juillet!AL334</f>
        <v>0</v>
      </c>
      <c r="F334" s="163"/>
      <c r="G334" s="91"/>
      <c r="H334" s="20"/>
      <c r="I334" s="20"/>
      <c r="J334" s="20"/>
      <c r="K334" s="20"/>
      <c r="L334" s="57"/>
      <c r="M334" s="57"/>
      <c r="N334" s="20"/>
      <c r="O334" s="20"/>
      <c r="P334" s="20"/>
      <c r="Q334" s="20"/>
      <c r="R334" s="20"/>
      <c r="S334" s="57"/>
      <c r="T334" s="57"/>
      <c r="U334" s="67"/>
      <c r="V334" s="20"/>
      <c r="W334" s="20"/>
      <c r="X334" s="20"/>
      <c r="Y334" s="20"/>
      <c r="Z334" s="57"/>
      <c r="AA334" s="57"/>
      <c r="AB334" s="20"/>
      <c r="AC334" s="20"/>
      <c r="AD334" s="20"/>
      <c r="AE334" s="20"/>
      <c r="AF334" s="20"/>
      <c r="AG334" s="57"/>
      <c r="AH334" s="57"/>
      <c r="AI334" s="20"/>
      <c r="AJ334" s="20"/>
      <c r="AK334" s="20"/>
      <c r="AL334" s="114">
        <f t="shared" si="10"/>
        <v>0</v>
      </c>
      <c r="AM334" s="44">
        <f t="shared" si="11"/>
        <v>0</v>
      </c>
      <c r="AN334" s="44">
        <f>AM334+Juillet!AN334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Juillet!AL335+Juillet!D335</f>
        <v>0</v>
      </c>
      <c r="E335" s="70">
        <f>Juillet!E335-Juillet!AL335</f>
        <v>30</v>
      </c>
      <c r="F335" s="164" t="s">
        <v>9</v>
      </c>
      <c r="G335" s="88"/>
      <c r="H335" s="19"/>
      <c r="I335" s="19"/>
      <c r="J335" s="19"/>
      <c r="K335" s="19"/>
      <c r="L335" s="54"/>
      <c r="M335" s="54"/>
      <c r="N335" s="19"/>
      <c r="O335" s="19"/>
      <c r="P335" s="19"/>
      <c r="Q335" s="19"/>
      <c r="R335" s="19"/>
      <c r="S335" s="54"/>
      <c r="T335" s="54"/>
      <c r="U335" s="64"/>
      <c r="V335" s="19"/>
      <c r="W335" s="19"/>
      <c r="X335" s="19"/>
      <c r="Y335" s="19"/>
      <c r="Z335" s="54"/>
      <c r="AA335" s="54"/>
      <c r="AB335" s="19"/>
      <c r="AC335" s="19"/>
      <c r="AD335" s="19"/>
      <c r="AE335" s="19"/>
      <c r="AF335" s="19"/>
      <c r="AG335" s="54"/>
      <c r="AH335" s="54"/>
      <c r="AI335" s="19"/>
      <c r="AJ335" s="19"/>
      <c r="AK335" s="19"/>
      <c r="AL335" s="112">
        <f t="shared" si="10"/>
        <v>0</v>
      </c>
      <c r="AM335" s="46">
        <f t="shared" si="11"/>
        <v>0</v>
      </c>
      <c r="AN335" s="46">
        <f>AM335+Juillet!AN335</f>
        <v>0</v>
      </c>
    </row>
    <row r="336" spans="1:40" x14ac:dyDescent="0.2">
      <c r="A336" s="156"/>
      <c r="B336" s="159"/>
      <c r="C336" s="93" t="s">
        <v>10</v>
      </c>
      <c r="D336" s="9">
        <f>Juillet!AL336+Juillet!D336</f>
        <v>0</v>
      </c>
      <c r="E336" s="32">
        <f>Juillet!E336-Juillet!AL336</f>
        <v>0</v>
      </c>
      <c r="F336" s="162"/>
      <c r="G336" s="90"/>
      <c r="H336" s="13"/>
      <c r="I336" s="13"/>
      <c r="J336" s="13"/>
      <c r="K336" s="13"/>
      <c r="L336" s="56"/>
      <c r="M336" s="56"/>
      <c r="N336" s="13"/>
      <c r="O336" s="13"/>
      <c r="P336" s="13"/>
      <c r="Q336" s="13"/>
      <c r="R336" s="13"/>
      <c r="S336" s="56"/>
      <c r="T336" s="56"/>
      <c r="U336" s="66"/>
      <c r="V336" s="13"/>
      <c r="W336" s="13"/>
      <c r="X336" s="13"/>
      <c r="Y336" s="13"/>
      <c r="Z336" s="56"/>
      <c r="AA336" s="56"/>
      <c r="AB336" s="13"/>
      <c r="AC336" s="13"/>
      <c r="AD336" s="13"/>
      <c r="AE336" s="13"/>
      <c r="AF336" s="13"/>
      <c r="AG336" s="56"/>
      <c r="AH336" s="56"/>
      <c r="AI336" s="13"/>
      <c r="AJ336" s="13"/>
      <c r="AK336" s="13"/>
      <c r="AL336" s="113">
        <f t="shared" si="10"/>
        <v>0</v>
      </c>
      <c r="AM336" s="43">
        <f t="shared" si="11"/>
        <v>0</v>
      </c>
      <c r="AN336" s="43">
        <f>AM336+Juillet!AN336</f>
        <v>0</v>
      </c>
    </row>
    <row r="337" spans="1:40" x14ac:dyDescent="0.2">
      <c r="A337" s="156"/>
      <c r="B337" s="159"/>
      <c r="C337" s="93" t="s">
        <v>13</v>
      </c>
      <c r="D337" s="9">
        <f>Juillet!AL337+Juillet!D337</f>
        <v>0</v>
      </c>
      <c r="E337" s="32">
        <f>Juillet!E337-Juillet!AL337</f>
        <v>0</v>
      </c>
      <c r="F337" s="162"/>
      <c r="G337" s="90"/>
      <c r="H337" s="13"/>
      <c r="I337" s="13"/>
      <c r="J337" s="13"/>
      <c r="K337" s="13"/>
      <c r="L337" s="56"/>
      <c r="M337" s="56"/>
      <c r="N337" s="13"/>
      <c r="O337" s="13"/>
      <c r="P337" s="13"/>
      <c r="Q337" s="13"/>
      <c r="R337" s="13"/>
      <c r="S337" s="56"/>
      <c r="T337" s="56"/>
      <c r="U337" s="66"/>
      <c r="V337" s="13"/>
      <c r="W337" s="13"/>
      <c r="X337" s="13"/>
      <c r="Y337" s="13"/>
      <c r="Z337" s="56"/>
      <c r="AA337" s="56"/>
      <c r="AB337" s="13"/>
      <c r="AC337" s="13"/>
      <c r="AD337" s="13"/>
      <c r="AE337" s="13"/>
      <c r="AF337" s="13"/>
      <c r="AG337" s="56"/>
      <c r="AH337" s="56"/>
      <c r="AI337" s="13"/>
      <c r="AJ337" s="13"/>
      <c r="AK337" s="13"/>
      <c r="AL337" s="113">
        <f t="shared" si="10"/>
        <v>0</v>
      </c>
      <c r="AM337" s="43">
        <f t="shared" si="11"/>
        <v>0</v>
      </c>
      <c r="AN337" s="43">
        <f>AM337+Juillet!AN337</f>
        <v>0</v>
      </c>
    </row>
    <row r="338" spans="1:40" ht="13.5" thickBot="1" x14ac:dyDescent="0.25">
      <c r="A338" s="157"/>
      <c r="B338" s="160"/>
      <c r="C338" s="94" t="s">
        <v>11</v>
      </c>
      <c r="D338" s="24">
        <f>Juillet!AL338+Juillet!D338</f>
        <v>0</v>
      </c>
      <c r="E338" s="78">
        <f>Juillet!E338-Juillet!AL338</f>
        <v>0</v>
      </c>
      <c r="F338" s="163"/>
      <c r="G338" s="91"/>
      <c r="H338" s="20"/>
      <c r="I338" s="20"/>
      <c r="J338" s="20"/>
      <c r="K338" s="20"/>
      <c r="L338" s="57"/>
      <c r="M338" s="57"/>
      <c r="N338" s="20"/>
      <c r="O338" s="20"/>
      <c r="P338" s="20"/>
      <c r="Q338" s="20"/>
      <c r="R338" s="20"/>
      <c r="S338" s="57"/>
      <c r="T338" s="57"/>
      <c r="U338" s="67"/>
      <c r="V338" s="20"/>
      <c r="W338" s="20"/>
      <c r="X338" s="20"/>
      <c r="Y338" s="20"/>
      <c r="Z338" s="57"/>
      <c r="AA338" s="57"/>
      <c r="AB338" s="20"/>
      <c r="AC338" s="20"/>
      <c r="AD338" s="20"/>
      <c r="AE338" s="20"/>
      <c r="AF338" s="20"/>
      <c r="AG338" s="57"/>
      <c r="AH338" s="57"/>
      <c r="AI338" s="20"/>
      <c r="AJ338" s="20"/>
      <c r="AK338" s="20"/>
      <c r="AL338" s="114">
        <f t="shared" si="10"/>
        <v>0</v>
      </c>
      <c r="AM338" s="44">
        <f t="shared" si="11"/>
        <v>0</v>
      </c>
      <c r="AN338" s="44">
        <f>AM338+Juillet!AN338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Juillet!AL339+Juillet!D339</f>
        <v>0</v>
      </c>
      <c r="E339" s="70">
        <f>Juillet!E339-Juillet!AL339</f>
        <v>30</v>
      </c>
      <c r="F339" s="164" t="s">
        <v>9</v>
      </c>
      <c r="G339" s="88"/>
      <c r="H339" s="19"/>
      <c r="I339" s="19"/>
      <c r="J339" s="19"/>
      <c r="K339" s="19"/>
      <c r="L339" s="54"/>
      <c r="M339" s="54"/>
      <c r="N339" s="19"/>
      <c r="O339" s="19"/>
      <c r="P339" s="19"/>
      <c r="Q339" s="19"/>
      <c r="R339" s="19"/>
      <c r="S339" s="54"/>
      <c r="T339" s="54"/>
      <c r="U339" s="64"/>
      <c r="V339" s="19"/>
      <c r="W339" s="19"/>
      <c r="X339" s="19"/>
      <c r="Y339" s="19"/>
      <c r="Z339" s="54"/>
      <c r="AA339" s="54"/>
      <c r="AB339" s="19"/>
      <c r="AC339" s="19"/>
      <c r="AD339" s="19"/>
      <c r="AE339" s="19"/>
      <c r="AF339" s="19"/>
      <c r="AG339" s="54"/>
      <c r="AH339" s="54"/>
      <c r="AI339" s="19"/>
      <c r="AJ339" s="19"/>
      <c r="AK339" s="19"/>
      <c r="AL339" s="112">
        <f t="shared" si="10"/>
        <v>0</v>
      </c>
      <c r="AM339" s="46">
        <f t="shared" si="11"/>
        <v>0</v>
      </c>
      <c r="AN339" s="46">
        <f>AM339+Juillet!AN339</f>
        <v>0</v>
      </c>
    </row>
    <row r="340" spans="1:40" x14ac:dyDescent="0.2">
      <c r="A340" s="156"/>
      <c r="B340" s="159"/>
      <c r="C340" s="93" t="s">
        <v>10</v>
      </c>
      <c r="D340" s="9">
        <f>Juillet!AL340+Juillet!D340</f>
        <v>0</v>
      </c>
      <c r="E340" s="32">
        <f>Juillet!E340-Juillet!AL340</f>
        <v>0</v>
      </c>
      <c r="F340" s="162"/>
      <c r="G340" s="90"/>
      <c r="H340" s="13"/>
      <c r="I340" s="13"/>
      <c r="J340" s="13"/>
      <c r="K340" s="13"/>
      <c r="L340" s="56"/>
      <c r="M340" s="56"/>
      <c r="N340" s="13"/>
      <c r="O340" s="13"/>
      <c r="P340" s="13"/>
      <c r="Q340" s="13"/>
      <c r="R340" s="13"/>
      <c r="S340" s="56"/>
      <c r="T340" s="56"/>
      <c r="U340" s="66"/>
      <c r="V340" s="13"/>
      <c r="W340" s="13"/>
      <c r="X340" s="13"/>
      <c r="Y340" s="13"/>
      <c r="Z340" s="56"/>
      <c r="AA340" s="56"/>
      <c r="AB340" s="13"/>
      <c r="AC340" s="13"/>
      <c r="AD340" s="13"/>
      <c r="AE340" s="13"/>
      <c r="AF340" s="13"/>
      <c r="AG340" s="56"/>
      <c r="AH340" s="56"/>
      <c r="AI340" s="13"/>
      <c r="AJ340" s="13"/>
      <c r="AK340" s="13"/>
      <c r="AL340" s="113">
        <f t="shared" si="10"/>
        <v>0</v>
      </c>
      <c r="AM340" s="43">
        <f t="shared" si="11"/>
        <v>0</v>
      </c>
      <c r="AN340" s="43">
        <f>AM340+Juillet!AN340</f>
        <v>0</v>
      </c>
    </row>
    <row r="341" spans="1:40" x14ac:dyDescent="0.2">
      <c r="A341" s="156"/>
      <c r="B341" s="159"/>
      <c r="C341" s="93" t="s">
        <v>13</v>
      </c>
      <c r="D341" s="9">
        <f>Juillet!AL341+Juillet!D341</f>
        <v>0</v>
      </c>
      <c r="E341" s="32">
        <f>Juillet!E341-Juillet!AL341</f>
        <v>0</v>
      </c>
      <c r="F341" s="162"/>
      <c r="G341" s="90"/>
      <c r="H341" s="13"/>
      <c r="I341" s="13"/>
      <c r="J341" s="13"/>
      <c r="K341" s="13"/>
      <c r="L341" s="56"/>
      <c r="M341" s="56"/>
      <c r="N341" s="13"/>
      <c r="O341" s="13"/>
      <c r="P341" s="13"/>
      <c r="Q341" s="13"/>
      <c r="R341" s="13"/>
      <c r="S341" s="56"/>
      <c r="T341" s="56"/>
      <c r="U341" s="66"/>
      <c r="V341" s="13"/>
      <c r="W341" s="13"/>
      <c r="X341" s="13"/>
      <c r="Y341" s="13"/>
      <c r="Z341" s="56"/>
      <c r="AA341" s="56"/>
      <c r="AB341" s="13"/>
      <c r="AC341" s="13"/>
      <c r="AD341" s="13"/>
      <c r="AE341" s="13"/>
      <c r="AF341" s="13"/>
      <c r="AG341" s="56"/>
      <c r="AH341" s="56"/>
      <c r="AI341" s="13"/>
      <c r="AJ341" s="13"/>
      <c r="AK341" s="13"/>
      <c r="AL341" s="113">
        <f t="shared" si="10"/>
        <v>0</v>
      </c>
      <c r="AM341" s="43">
        <f t="shared" si="11"/>
        <v>0</v>
      </c>
      <c r="AN341" s="43">
        <f>AM341+Juillet!AN341</f>
        <v>0</v>
      </c>
    </row>
    <row r="342" spans="1:40" ht="13.5" thickBot="1" x14ac:dyDescent="0.25">
      <c r="A342" s="157"/>
      <c r="B342" s="160"/>
      <c r="C342" s="94" t="s">
        <v>11</v>
      </c>
      <c r="D342" s="24">
        <f>Juillet!AL342+Juillet!D342</f>
        <v>0</v>
      </c>
      <c r="E342" s="78">
        <f>Juillet!E342-Juillet!AL342</f>
        <v>0</v>
      </c>
      <c r="F342" s="163"/>
      <c r="G342" s="91"/>
      <c r="H342" s="20"/>
      <c r="I342" s="20"/>
      <c r="J342" s="20"/>
      <c r="K342" s="20"/>
      <c r="L342" s="57"/>
      <c r="M342" s="57"/>
      <c r="N342" s="20"/>
      <c r="O342" s="20"/>
      <c r="P342" s="20"/>
      <c r="Q342" s="20"/>
      <c r="R342" s="20"/>
      <c r="S342" s="57"/>
      <c r="T342" s="57"/>
      <c r="U342" s="67"/>
      <c r="V342" s="20"/>
      <c r="W342" s="20"/>
      <c r="X342" s="20"/>
      <c r="Y342" s="20"/>
      <c r="Z342" s="57"/>
      <c r="AA342" s="57"/>
      <c r="AB342" s="20"/>
      <c r="AC342" s="20"/>
      <c r="AD342" s="20"/>
      <c r="AE342" s="20"/>
      <c r="AF342" s="20"/>
      <c r="AG342" s="57"/>
      <c r="AH342" s="57"/>
      <c r="AI342" s="20"/>
      <c r="AJ342" s="20"/>
      <c r="AK342" s="20"/>
      <c r="AL342" s="114">
        <f t="shared" si="10"/>
        <v>0</v>
      </c>
      <c r="AM342" s="44">
        <f t="shared" si="11"/>
        <v>0</v>
      </c>
      <c r="AN342" s="44">
        <f>AM342+Juillet!AN342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Juillet!AL343+Juillet!D343</f>
        <v>0</v>
      </c>
      <c r="E343" s="70">
        <f>Juillet!E343-Juillet!AL343</f>
        <v>0</v>
      </c>
      <c r="F343" s="164" t="s">
        <v>39</v>
      </c>
      <c r="G343" s="88"/>
      <c r="H343" s="19"/>
      <c r="I343" s="19"/>
      <c r="J343" s="19"/>
      <c r="K343" s="19"/>
      <c r="L343" s="54"/>
      <c r="M343" s="54"/>
      <c r="N343" s="19"/>
      <c r="O343" s="19"/>
      <c r="P343" s="19"/>
      <c r="Q343" s="19"/>
      <c r="R343" s="19"/>
      <c r="S343" s="54"/>
      <c r="T343" s="54"/>
      <c r="U343" s="64"/>
      <c r="V343" s="19"/>
      <c r="W343" s="19"/>
      <c r="X343" s="19"/>
      <c r="Y343" s="19"/>
      <c r="Z343" s="54"/>
      <c r="AA343" s="54"/>
      <c r="AB343" s="19"/>
      <c r="AC343" s="19"/>
      <c r="AD343" s="19"/>
      <c r="AE343" s="19"/>
      <c r="AF343" s="19"/>
      <c r="AG343" s="54"/>
      <c r="AH343" s="54"/>
      <c r="AI343" s="19"/>
      <c r="AJ343" s="19"/>
      <c r="AK343" s="19"/>
      <c r="AL343" s="112">
        <f t="shared" si="10"/>
        <v>0</v>
      </c>
      <c r="AM343" s="46">
        <f t="shared" si="11"/>
        <v>0</v>
      </c>
      <c r="AN343" s="46">
        <f>AM343+Juillet!AN343</f>
        <v>0</v>
      </c>
    </row>
    <row r="344" spans="1:40" x14ac:dyDescent="0.2">
      <c r="A344" s="156"/>
      <c r="B344" s="159"/>
      <c r="C344" s="93" t="s">
        <v>10</v>
      </c>
      <c r="D344" s="9">
        <f>Juillet!AL344+Juillet!D344</f>
        <v>0</v>
      </c>
      <c r="E344" s="32">
        <f>Juillet!E344-Juillet!AL344</f>
        <v>0</v>
      </c>
      <c r="F344" s="162"/>
      <c r="G344" s="90"/>
      <c r="H344" s="13"/>
      <c r="I344" s="13"/>
      <c r="J344" s="13"/>
      <c r="K344" s="13"/>
      <c r="L344" s="56"/>
      <c r="M344" s="56"/>
      <c r="N344" s="13"/>
      <c r="O344" s="13"/>
      <c r="P344" s="13"/>
      <c r="Q344" s="13"/>
      <c r="R344" s="13"/>
      <c r="S344" s="56"/>
      <c r="T344" s="56"/>
      <c r="U344" s="66"/>
      <c r="V344" s="13"/>
      <c r="W344" s="13"/>
      <c r="X344" s="13"/>
      <c r="Y344" s="13"/>
      <c r="Z344" s="56"/>
      <c r="AA344" s="56"/>
      <c r="AB344" s="13"/>
      <c r="AC344" s="13"/>
      <c r="AD344" s="13"/>
      <c r="AE344" s="13"/>
      <c r="AF344" s="13"/>
      <c r="AG344" s="56"/>
      <c r="AH344" s="56"/>
      <c r="AI344" s="13"/>
      <c r="AJ344" s="13"/>
      <c r="AK344" s="13"/>
      <c r="AL344" s="113">
        <f t="shared" si="10"/>
        <v>0</v>
      </c>
      <c r="AM344" s="43">
        <f t="shared" si="11"/>
        <v>0</v>
      </c>
      <c r="AN344" s="43">
        <f>AM344+Juillet!AN344</f>
        <v>0</v>
      </c>
    </row>
    <row r="345" spans="1:40" x14ac:dyDescent="0.2">
      <c r="A345" s="156"/>
      <c r="B345" s="159"/>
      <c r="C345" s="93" t="s">
        <v>13</v>
      </c>
      <c r="D345" s="9">
        <f>Juillet!AL345+Juillet!D345</f>
        <v>0</v>
      </c>
      <c r="E345" s="32">
        <f>Juillet!E345-Juillet!AL345</f>
        <v>0</v>
      </c>
      <c r="F345" s="162"/>
      <c r="G345" s="90"/>
      <c r="H345" s="13"/>
      <c r="I345" s="13"/>
      <c r="J345" s="13"/>
      <c r="K345" s="13"/>
      <c r="L345" s="56"/>
      <c r="M345" s="56"/>
      <c r="N345" s="13"/>
      <c r="O345" s="13"/>
      <c r="P345" s="13"/>
      <c r="Q345" s="13"/>
      <c r="R345" s="13"/>
      <c r="S345" s="56"/>
      <c r="T345" s="56"/>
      <c r="U345" s="66"/>
      <c r="V345" s="13"/>
      <c r="W345" s="13"/>
      <c r="X345" s="13"/>
      <c r="Y345" s="13"/>
      <c r="Z345" s="56"/>
      <c r="AA345" s="56"/>
      <c r="AB345" s="13"/>
      <c r="AC345" s="13"/>
      <c r="AD345" s="13"/>
      <c r="AE345" s="13"/>
      <c r="AF345" s="13"/>
      <c r="AG345" s="56"/>
      <c r="AH345" s="56"/>
      <c r="AI345" s="13"/>
      <c r="AJ345" s="13"/>
      <c r="AK345" s="13"/>
      <c r="AL345" s="113">
        <f t="shared" si="10"/>
        <v>0</v>
      </c>
      <c r="AM345" s="43">
        <f t="shared" si="11"/>
        <v>0</v>
      </c>
      <c r="AN345" s="43">
        <f>AM345+Juillet!AN345</f>
        <v>0</v>
      </c>
    </row>
    <row r="346" spans="1:40" ht="13.5" thickBot="1" x14ac:dyDescent="0.25">
      <c r="A346" s="157"/>
      <c r="B346" s="160"/>
      <c r="C346" s="94" t="s">
        <v>11</v>
      </c>
      <c r="D346" s="24">
        <f>Juillet!AL346+Juillet!D346</f>
        <v>0</v>
      </c>
      <c r="E346" s="78">
        <f>Juillet!E346-Juillet!AL346</f>
        <v>0</v>
      </c>
      <c r="F346" s="163"/>
      <c r="G346" s="91"/>
      <c r="H346" s="20"/>
      <c r="I346" s="20"/>
      <c r="J346" s="20"/>
      <c r="K346" s="20"/>
      <c r="L346" s="57"/>
      <c r="M346" s="57"/>
      <c r="N346" s="20"/>
      <c r="O346" s="20"/>
      <c r="P346" s="20"/>
      <c r="Q346" s="20"/>
      <c r="R346" s="20"/>
      <c r="S346" s="57"/>
      <c r="T346" s="57"/>
      <c r="U346" s="67"/>
      <c r="V346" s="20"/>
      <c r="W346" s="20"/>
      <c r="X346" s="20"/>
      <c r="Y346" s="20"/>
      <c r="Z346" s="57"/>
      <c r="AA346" s="57"/>
      <c r="AB346" s="20"/>
      <c r="AC346" s="20"/>
      <c r="AD346" s="20"/>
      <c r="AE346" s="20"/>
      <c r="AF346" s="20"/>
      <c r="AG346" s="57"/>
      <c r="AH346" s="57"/>
      <c r="AI346" s="20"/>
      <c r="AJ346" s="20"/>
      <c r="AK346" s="20"/>
      <c r="AL346" s="114">
        <f t="shared" si="10"/>
        <v>0</v>
      </c>
      <c r="AM346" s="44">
        <f t="shared" si="11"/>
        <v>0</v>
      </c>
      <c r="AN346" s="44">
        <f>AM346+Juillet!AN346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Juillet!AL347+Juillet!D347</f>
        <v>0</v>
      </c>
      <c r="E347" s="70">
        <f>Juillet!E347-Juillet!AL347</f>
        <v>30</v>
      </c>
      <c r="F347" s="161" t="s">
        <v>9</v>
      </c>
      <c r="G347" s="88"/>
      <c r="H347" s="19"/>
      <c r="I347" s="19"/>
      <c r="J347" s="19"/>
      <c r="K347" s="19"/>
      <c r="L347" s="54"/>
      <c r="M347" s="54"/>
      <c r="N347" s="19"/>
      <c r="O347" s="19"/>
      <c r="P347" s="19"/>
      <c r="Q347" s="19"/>
      <c r="R347" s="19"/>
      <c r="S347" s="54"/>
      <c r="T347" s="54"/>
      <c r="U347" s="64"/>
      <c r="V347" s="19"/>
      <c r="W347" s="19"/>
      <c r="X347" s="19"/>
      <c r="Y347" s="19"/>
      <c r="Z347" s="54"/>
      <c r="AA347" s="54"/>
      <c r="AB347" s="19"/>
      <c r="AC347" s="19"/>
      <c r="AD347" s="19"/>
      <c r="AE347" s="19"/>
      <c r="AF347" s="19"/>
      <c r="AG347" s="54"/>
      <c r="AH347" s="54"/>
      <c r="AI347" s="19"/>
      <c r="AJ347" s="19"/>
      <c r="AK347" s="19"/>
      <c r="AL347" s="112">
        <f t="shared" si="10"/>
        <v>0</v>
      </c>
      <c r="AM347" s="46">
        <f t="shared" si="11"/>
        <v>0</v>
      </c>
      <c r="AN347" s="46">
        <f>AM347+Juillet!AN347</f>
        <v>0</v>
      </c>
    </row>
    <row r="348" spans="1:40" x14ac:dyDescent="0.2">
      <c r="A348" s="156"/>
      <c r="B348" s="159"/>
      <c r="C348" s="93" t="s">
        <v>10</v>
      </c>
      <c r="D348" s="9">
        <f>Juillet!AL348+Juillet!D348</f>
        <v>0</v>
      </c>
      <c r="E348" s="32">
        <f>Juillet!E348-Juillet!AL348</f>
        <v>0</v>
      </c>
      <c r="F348" s="162"/>
      <c r="G348" s="90"/>
      <c r="H348" s="13"/>
      <c r="I348" s="13"/>
      <c r="J348" s="13"/>
      <c r="K348" s="13"/>
      <c r="L348" s="56"/>
      <c r="M348" s="56"/>
      <c r="N348" s="13"/>
      <c r="O348" s="13"/>
      <c r="P348" s="13"/>
      <c r="Q348" s="13"/>
      <c r="R348" s="13"/>
      <c r="S348" s="56"/>
      <c r="T348" s="56"/>
      <c r="U348" s="66"/>
      <c r="V348" s="13"/>
      <c r="W348" s="13"/>
      <c r="X348" s="13"/>
      <c r="Y348" s="13"/>
      <c r="Z348" s="56"/>
      <c r="AA348" s="56"/>
      <c r="AB348" s="13"/>
      <c r="AC348" s="13"/>
      <c r="AD348" s="13"/>
      <c r="AE348" s="13"/>
      <c r="AF348" s="13"/>
      <c r="AG348" s="56"/>
      <c r="AH348" s="56"/>
      <c r="AI348" s="13"/>
      <c r="AJ348" s="13"/>
      <c r="AK348" s="13"/>
      <c r="AL348" s="113">
        <f t="shared" si="10"/>
        <v>0</v>
      </c>
      <c r="AM348" s="43">
        <f t="shared" si="11"/>
        <v>0</v>
      </c>
      <c r="AN348" s="43">
        <f>AM348+Juillet!AN348</f>
        <v>0</v>
      </c>
    </row>
    <row r="349" spans="1:40" x14ac:dyDescent="0.2">
      <c r="A349" s="156"/>
      <c r="B349" s="159"/>
      <c r="C349" s="93" t="s">
        <v>13</v>
      </c>
      <c r="D349" s="9">
        <f>Juillet!AL349+Juillet!D349</f>
        <v>0</v>
      </c>
      <c r="E349" s="32">
        <f>Juillet!E349-Juillet!AL349</f>
        <v>0</v>
      </c>
      <c r="F349" s="162"/>
      <c r="G349" s="90"/>
      <c r="H349" s="13"/>
      <c r="I349" s="13"/>
      <c r="J349" s="13"/>
      <c r="K349" s="13"/>
      <c r="L349" s="56"/>
      <c r="M349" s="56"/>
      <c r="N349" s="13"/>
      <c r="O349" s="13"/>
      <c r="P349" s="13"/>
      <c r="Q349" s="13"/>
      <c r="R349" s="13"/>
      <c r="S349" s="56"/>
      <c r="T349" s="56"/>
      <c r="U349" s="66"/>
      <c r="V349" s="13"/>
      <c r="W349" s="13"/>
      <c r="X349" s="13"/>
      <c r="Y349" s="13"/>
      <c r="Z349" s="56"/>
      <c r="AA349" s="56"/>
      <c r="AB349" s="13"/>
      <c r="AC349" s="13"/>
      <c r="AD349" s="13"/>
      <c r="AE349" s="13"/>
      <c r="AF349" s="13"/>
      <c r="AG349" s="56"/>
      <c r="AH349" s="56"/>
      <c r="AI349" s="13"/>
      <c r="AJ349" s="13"/>
      <c r="AK349" s="13"/>
      <c r="AL349" s="113">
        <f t="shared" si="10"/>
        <v>0</v>
      </c>
      <c r="AM349" s="43">
        <f t="shared" si="11"/>
        <v>0</v>
      </c>
      <c r="AN349" s="43">
        <f>AM349+Juillet!AN349</f>
        <v>0</v>
      </c>
    </row>
    <row r="350" spans="1:40" ht="13.5" thickBot="1" x14ac:dyDescent="0.25">
      <c r="A350" s="157"/>
      <c r="B350" s="160"/>
      <c r="C350" s="94" t="s">
        <v>11</v>
      </c>
      <c r="D350" s="24">
        <f>Juillet!AL350+Juillet!D350</f>
        <v>0</v>
      </c>
      <c r="E350" s="78">
        <f>Juillet!E350-Juillet!AL350</f>
        <v>0</v>
      </c>
      <c r="F350" s="163"/>
      <c r="G350" s="91"/>
      <c r="H350" s="20"/>
      <c r="I350" s="20"/>
      <c r="J350" s="20"/>
      <c r="K350" s="20"/>
      <c r="L350" s="57"/>
      <c r="M350" s="57"/>
      <c r="N350" s="20"/>
      <c r="O350" s="20"/>
      <c r="P350" s="20"/>
      <c r="Q350" s="20"/>
      <c r="R350" s="20"/>
      <c r="S350" s="57"/>
      <c r="T350" s="57"/>
      <c r="U350" s="67"/>
      <c r="V350" s="20"/>
      <c r="W350" s="20"/>
      <c r="X350" s="20"/>
      <c r="Y350" s="20"/>
      <c r="Z350" s="57"/>
      <c r="AA350" s="57"/>
      <c r="AB350" s="20"/>
      <c r="AC350" s="20"/>
      <c r="AD350" s="20"/>
      <c r="AE350" s="20"/>
      <c r="AF350" s="20"/>
      <c r="AG350" s="57"/>
      <c r="AH350" s="57"/>
      <c r="AI350" s="20"/>
      <c r="AJ350" s="20"/>
      <c r="AK350" s="20"/>
      <c r="AL350" s="114">
        <f t="shared" si="10"/>
        <v>0</v>
      </c>
      <c r="AM350" s="44">
        <f t="shared" si="11"/>
        <v>0</v>
      </c>
      <c r="AN350" s="44">
        <f>AM350+Juillet!AN350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Juillet!AL351+Juillet!D351</f>
        <v>0</v>
      </c>
      <c r="E351" s="70">
        <f>Juillet!E351-Juillet!AL351</f>
        <v>0</v>
      </c>
      <c r="F351" s="164" t="s">
        <v>70</v>
      </c>
      <c r="G351" s="88"/>
      <c r="H351" s="19"/>
      <c r="I351" s="19"/>
      <c r="J351" s="19"/>
      <c r="K351" s="19"/>
      <c r="L351" s="54"/>
      <c r="M351" s="54"/>
      <c r="N351" s="19"/>
      <c r="O351" s="19"/>
      <c r="P351" s="19"/>
      <c r="Q351" s="19"/>
      <c r="R351" s="19"/>
      <c r="S351" s="54"/>
      <c r="T351" s="54"/>
      <c r="U351" s="64"/>
      <c r="V351" s="19"/>
      <c r="W351" s="19"/>
      <c r="X351" s="19"/>
      <c r="Y351" s="19"/>
      <c r="Z351" s="54"/>
      <c r="AA351" s="54"/>
      <c r="AB351" s="19"/>
      <c r="AC351" s="19"/>
      <c r="AD351" s="19"/>
      <c r="AE351" s="19"/>
      <c r="AF351" s="19"/>
      <c r="AG351" s="54"/>
      <c r="AH351" s="54"/>
      <c r="AI351" s="19"/>
      <c r="AJ351" s="19"/>
      <c r="AK351" s="19"/>
      <c r="AL351" s="112">
        <f t="shared" si="10"/>
        <v>0</v>
      </c>
      <c r="AM351" s="46">
        <f t="shared" si="11"/>
        <v>0</v>
      </c>
      <c r="AN351" s="46">
        <f>AM351+Juillet!AN351</f>
        <v>0</v>
      </c>
    </row>
    <row r="352" spans="1:40" x14ac:dyDescent="0.2">
      <c r="A352" s="156"/>
      <c r="B352" s="159"/>
      <c r="C352" s="93" t="s">
        <v>10</v>
      </c>
      <c r="D352" s="9">
        <f>Juillet!AL352+Juillet!D352</f>
        <v>0</v>
      </c>
      <c r="E352" s="32">
        <f>Juillet!E352-Juillet!AL352</f>
        <v>0</v>
      </c>
      <c r="F352" s="162"/>
      <c r="G352" s="90"/>
      <c r="H352" s="13"/>
      <c r="I352" s="13"/>
      <c r="J352" s="13"/>
      <c r="K352" s="13"/>
      <c r="L352" s="56"/>
      <c r="M352" s="56"/>
      <c r="N352" s="13"/>
      <c r="O352" s="13"/>
      <c r="P352" s="13"/>
      <c r="Q352" s="13"/>
      <c r="R352" s="13"/>
      <c r="S352" s="56"/>
      <c r="T352" s="56"/>
      <c r="U352" s="66"/>
      <c r="V352" s="13"/>
      <c r="W352" s="13"/>
      <c r="X352" s="13"/>
      <c r="Y352" s="13"/>
      <c r="Z352" s="56"/>
      <c r="AA352" s="56"/>
      <c r="AB352" s="13"/>
      <c r="AC352" s="13"/>
      <c r="AD352" s="13"/>
      <c r="AE352" s="13"/>
      <c r="AF352" s="13"/>
      <c r="AG352" s="56"/>
      <c r="AH352" s="56"/>
      <c r="AI352" s="13"/>
      <c r="AJ352" s="13"/>
      <c r="AK352" s="13"/>
      <c r="AL352" s="113">
        <f t="shared" si="10"/>
        <v>0</v>
      </c>
      <c r="AM352" s="43">
        <f t="shared" si="11"/>
        <v>0</v>
      </c>
      <c r="AN352" s="43">
        <f>AM352+Juillet!AN352</f>
        <v>0</v>
      </c>
    </row>
    <row r="353" spans="1:40" x14ac:dyDescent="0.2">
      <c r="A353" s="156"/>
      <c r="B353" s="159"/>
      <c r="C353" s="93" t="s">
        <v>13</v>
      </c>
      <c r="D353" s="9">
        <f>Juillet!AL353+Juillet!D353</f>
        <v>0</v>
      </c>
      <c r="E353" s="32">
        <f>Juillet!E353-Juillet!AL353</f>
        <v>0</v>
      </c>
      <c r="F353" s="162"/>
      <c r="G353" s="90"/>
      <c r="H353" s="13"/>
      <c r="I353" s="13"/>
      <c r="J353" s="13"/>
      <c r="K353" s="13"/>
      <c r="L353" s="56"/>
      <c r="M353" s="56"/>
      <c r="N353" s="13"/>
      <c r="O353" s="13"/>
      <c r="P353" s="13"/>
      <c r="Q353" s="13"/>
      <c r="R353" s="13"/>
      <c r="S353" s="56"/>
      <c r="T353" s="56"/>
      <c r="U353" s="66"/>
      <c r="V353" s="13"/>
      <c r="W353" s="13"/>
      <c r="X353" s="13"/>
      <c r="Y353" s="13"/>
      <c r="Z353" s="56"/>
      <c r="AA353" s="56"/>
      <c r="AB353" s="13"/>
      <c r="AC353" s="13"/>
      <c r="AD353" s="13"/>
      <c r="AE353" s="13"/>
      <c r="AF353" s="13"/>
      <c r="AG353" s="56"/>
      <c r="AH353" s="56"/>
      <c r="AI353" s="13"/>
      <c r="AJ353" s="13"/>
      <c r="AK353" s="13"/>
      <c r="AL353" s="113">
        <f t="shared" si="10"/>
        <v>0</v>
      </c>
      <c r="AM353" s="43">
        <f t="shared" si="11"/>
        <v>0</v>
      </c>
      <c r="AN353" s="43">
        <f>AM353+Juillet!AN353</f>
        <v>0</v>
      </c>
    </row>
    <row r="354" spans="1:40" ht="13.5" thickBot="1" x14ac:dyDescent="0.25">
      <c r="A354" s="157"/>
      <c r="B354" s="160"/>
      <c r="C354" s="94" t="s">
        <v>11</v>
      </c>
      <c r="D354" s="24">
        <f>Juillet!AL354+Juillet!D354</f>
        <v>0</v>
      </c>
      <c r="E354" s="78">
        <f>Juillet!E354-Juillet!AL354</f>
        <v>0</v>
      </c>
      <c r="F354" s="163"/>
      <c r="G354" s="91"/>
      <c r="H354" s="20"/>
      <c r="I354" s="20"/>
      <c r="J354" s="20"/>
      <c r="K354" s="20"/>
      <c r="L354" s="57"/>
      <c r="M354" s="57"/>
      <c r="N354" s="20"/>
      <c r="O354" s="20"/>
      <c r="P354" s="20"/>
      <c r="Q354" s="20"/>
      <c r="R354" s="20"/>
      <c r="S354" s="57"/>
      <c r="T354" s="57"/>
      <c r="U354" s="67"/>
      <c r="V354" s="20"/>
      <c r="W354" s="20"/>
      <c r="X354" s="20"/>
      <c r="Y354" s="20"/>
      <c r="Z354" s="57"/>
      <c r="AA354" s="57"/>
      <c r="AB354" s="20"/>
      <c r="AC354" s="20"/>
      <c r="AD354" s="20"/>
      <c r="AE354" s="20"/>
      <c r="AF354" s="20"/>
      <c r="AG354" s="57"/>
      <c r="AH354" s="57"/>
      <c r="AI354" s="20"/>
      <c r="AJ354" s="20"/>
      <c r="AK354" s="20"/>
      <c r="AL354" s="114">
        <f t="shared" si="10"/>
        <v>0</v>
      </c>
      <c r="AM354" s="44">
        <f t="shared" si="11"/>
        <v>0</v>
      </c>
      <c r="AN354" s="44">
        <f>AM354+Juillet!AN354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Juillet!AL355+Juillet!D355</f>
        <v>17</v>
      </c>
      <c r="E355" s="70">
        <f>Juillet!E355-Juillet!AL355</f>
        <v>13</v>
      </c>
      <c r="F355" s="164" t="s">
        <v>9</v>
      </c>
      <c r="G355" s="88"/>
      <c r="H355" s="19"/>
      <c r="I355" s="19"/>
      <c r="J355" s="19"/>
      <c r="K355" s="19"/>
      <c r="L355" s="54"/>
      <c r="M355" s="54"/>
      <c r="N355" s="19"/>
      <c r="O355" s="19"/>
      <c r="P355" s="19"/>
      <c r="Q355" s="19"/>
      <c r="R355" s="19"/>
      <c r="S355" s="54"/>
      <c r="T355" s="54"/>
      <c r="U355" s="64"/>
      <c r="V355" s="19"/>
      <c r="W355" s="19"/>
      <c r="X355" s="19"/>
      <c r="Y355" s="19"/>
      <c r="Z355" s="54"/>
      <c r="AA355" s="54"/>
      <c r="AB355" s="19"/>
      <c r="AC355" s="19"/>
      <c r="AD355" s="19"/>
      <c r="AE355" s="19"/>
      <c r="AF355" s="19"/>
      <c r="AG355" s="54"/>
      <c r="AH355" s="54"/>
      <c r="AI355" s="19"/>
      <c r="AJ355" s="19"/>
      <c r="AK355" s="19"/>
      <c r="AL355" s="112">
        <f t="shared" si="10"/>
        <v>0</v>
      </c>
      <c r="AM355" s="46">
        <f t="shared" si="11"/>
        <v>0</v>
      </c>
      <c r="AN355" s="46">
        <f>AM355+Juillet!AN355</f>
        <v>3</v>
      </c>
    </row>
    <row r="356" spans="1:40" x14ac:dyDescent="0.2">
      <c r="A356" s="166"/>
      <c r="B356" s="159"/>
      <c r="C356" s="93" t="s">
        <v>10</v>
      </c>
      <c r="D356" s="9">
        <f>Juillet!AL356+Juillet!D356</f>
        <v>0</v>
      </c>
      <c r="E356" s="32">
        <f>Juillet!E356-Juillet!AL356</f>
        <v>0</v>
      </c>
      <c r="F356" s="162"/>
      <c r="G356" s="90"/>
      <c r="H356" s="13"/>
      <c r="I356" s="13"/>
      <c r="J356" s="13"/>
      <c r="K356" s="13"/>
      <c r="L356" s="56"/>
      <c r="M356" s="56"/>
      <c r="N356" s="13"/>
      <c r="O356" s="13"/>
      <c r="P356" s="13"/>
      <c r="Q356" s="13"/>
      <c r="R356" s="13"/>
      <c r="S356" s="56"/>
      <c r="T356" s="56"/>
      <c r="U356" s="66"/>
      <c r="V356" s="13"/>
      <c r="W356" s="13"/>
      <c r="X356" s="13"/>
      <c r="Y356" s="13"/>
      <c r="Z356" s="56"/>
      <c r="AA356" s="56"/>
      <c r="AB356" s="13"/>
      <c r="AC356" s="13"/>
      <c r="AD356" s="13"/>
      <c r="AE356" s="13"/>
      <c r="AF356" s="13"/>
      <c r="AG356" s="56"/>
      <c r="AH356" s="56"/>
      <c r="AI356" s="13"/>
      <c r="AJ356" s="13"/>
      <c r="AK356" s="13"/>
      <c r="AL356" s="113">
        <f t="shared" si="10"/>
        <v>0</v>
      </c>
      <c r="AM356" s="43">
        <f t="shared" si="11"/>
        <v>0</v>
      </c>
      <c r="AN356" s="43">
        <f>AM356+Juillet!AN356</f>
        <v>0</v>
      </c>
    </row>
    <row r="357" spans="1:40" x14ac:dyDescent="0.2">
      <c r="A357" s="166"/>
      <c r="B357" s="159"/>
      <c r="C357" s="93" t="s">
        <v>13</v>
      </c>
      <c r="D357" s="9">
        <f>Juillet!AL357+Juillet!D357</f>
        <v>0</v>
      </c>
      <c r="E357" s="32">
        <f>Juillet!E357-Juillet!AL357</f>
        <v>0</v>
      </c>
      <c r="F357" s="162"/>
      <c r="G357" s="90"/>
      <c r="H357" s="13"/>
      <c r="I357" s="13"/>
      <c r="J357" s="13"/>
      <c r="K357" s="13"/>
      <c r="L357" s="56"/>
      <c r="M357" s="56"/>
      <c r="N357" s="13"/>
      <c r="O357" s="13"/>
      <c r="P357" s="13"/>
      <c r="Q357" s="13"/>
      <c r="R357" s="13"/>
      <c r="S357" s="56"/>
      <c r="T357" s="56"/>
      <c r="U357" s="66"/>
      <c r="V357" s="13"/>
      <c r="W357" s="13"/>
      <c r="X357" s="13"/>
      <c r="Y357" s="13"/>
      <c r="Z357" s="56"/>
      <c r="AA357" s="56"/>
      <c r="AB357" s="13"/>
      <c r="AC357" s="13"/>
      <c r="AD357" s="13"/>
      <c r="AE357" s="13"/>
      <c r="AF357" s="13"/>
      <c r="AG357" s="56"/>
      <c r="AH357" s="56"/>
      <c r="AI357" s="13"/>
      <c r="AJ357" s="13"/>
      <c r="AK357" s="13"/>
      <c r="AL357" s="113">
        <f t="shared" si="10"/>
        <v>0</v>
      </c>
      <c r="AM357" s="43">
        <f t="shared" si="11"/>
        <v>0</v>
      </c>
      <c r="AN357" s="43">
        <f>AM357+Juillet!AN357</f>
        <v>0</v>
      </c>
    </row>
    <row r="358" spans="1:40" ht="13.5" thickBot="1" x14ac:dyDescent="0.25">
      <c r="A358" s="167"/>
      <c r="B358" s="160"/>
      <c r="C358" s="94" t="s">
        <v>11</v>
      </c>
      <c r="D358" s="24">
        <f>Juillet!AL358+Juillet!D358</f>
        <v>0</v>
      </c>
      <c r="E358" s="78">
        <f>Juillet!E358-Juillet!AL358</f>
        <v>0</v>
      </c>
      <c r="F358" s="163"/>
      <c r="G358" s="91"/>
      <c r="H358" s="20"/>
      <c r="I358" s="20"/>
      <c r="J358" s="20"/>
      <c r="K358" s="20"/>
      <c r="L358" s="57"/>
      <c r="M358" s="57"/>
      <c r="N358" s="20"/>
      <c r="O358" s="20"/>
      <c r="P358" s="20"/>
      <c r="Q358" s="20"/>
      <c r="R358" s="20"/>
      <c r="S358" s="57"/>
      <c r="T358" s="57"/>
      <c r="U358" s="67"/>
      <c r="V358" s="20"/>
      <c r="W358" s="20"/>
      <c r="X358" s="20"/>
      <c r="Y358" s="20"/>
      <c r="Z358" s="57"/>
      <c r="AA358" s="57"/>
      <c r="AB358" s="20"/>
      <c r="AC358" s="20"/>
      <c r="AD358" s="20"/>
      <c r="AE358" s="20"/>
      <c r="AF358" s="20"/>
      <c r="AG358" s="57"/>
      <c r="AH358" s="57"/>
      <c r="AI358" s="20"/>
      <c r="AJ358" s="20"/>
      <c r="AK358" s="20"/>
      <c r="AL358" s="114">
        <f t="shared" si="10"/>
        <v>0</v>
      </c>
      <c r="AM358" s="44">
        <f t="shared" si="11"/>
        <v>0</v>
      </c>
      <c r="AN358" s="44">
        <f>AM358+Juillet!AN358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Juillet!AL359+Juillet!D359</f>
        <v>0</v>
      </c>
      <c r="E359" s="70">
        <f>Juillet!E359-Juillet!AL359</f>
        <v>0</v>
      </c>
      <c r="F359" s="164" t="s">
        <v>38</v>
      </c>
      <c r="G359" s="88"/>
      <c r="H359" s="19"/>
      <c r="I359" s="19"/>
      <c r="J359" s="19"/>
      <c r="K359" s="19"/>
      <c r="L359" s="54"/>
      <c r="M359" s="54"/>
      <c r="N359" s="19"/>
      <c r="O359" s="19"/>
      <c r="P359" s="19"/>
      <c r="Q359" s="19"/>
      <c r="R359" s="19"/>
      <c r="S359" s="54"/>
      <c r="T359" s="54"/>
      <c r="U359" s="64"/>
      <c r="V359" s="19"/>
      <c r="W359" s="19"/>
      <c r="X359" s="19"/>
      <c r="Y359" s="19"/>
      <c r="Z359" s="54"/>
      <c r="AA359" s="54"/>
      <c r="AB359" s="19"/>
      <c r="AC359" s="19"/>
      <c r="AD359" s="19"/>
      <c r="AE359" s="19"/>
      <c r="AF359" s="19"/>
      <c r="AG359" s="54"/>
      <c r="AH359" s="54"/>
      <c r="AI359" s="19"/>
      <c r="AJ359" s="19"/>
      <c r="AK359" s="19"/>
      <c r="AL359" s="112">
        <f t="shared" si="10"/>
        <v>0</v>
      </c>
      <c r="AM359" s="46">
        <f t="shared" si="11"/>
        <v>0</v>
      </c>
      <c r="AN359" s="46">
        <f>AM359+Juillet!AN359</f>
        <v>0</v>
      </c>
    </row>
    <row r="360" spans="1:40" x14ac:dyDescent="0.2">
      <c r="A360" s="156"/>
      <c r="B360" s="159"/>
      <c r="C360" s="93" t="s">
        <v>10</v>
      </c>
      <c r="D360" s="9">
        <f>Juillet!AL360+Juillet!D360</f>
        <v>0</v>
      </c>
      <c r="E360" s="32">
        <f>Juillet!E360-Juillet!AL360</f>
        <v>0</v>
      </c>
      <c r="F360" s="162"/>
      <c r="G360" s="90"/>
      <c r="H360" s="13"/>
      <c r="I360" s="13"/>
      <c r="J360" s="13"/>
      <c r="K360" s="13"/>
      <c r="L360" s="56"/>
      <c r="M360" s="56"/>
      <c r="N360" s="13"/>
      <c r="O360" s="13"/>
      <c r="P360" s="13"/>
      <c r="Q360" s="13"/>
      <c r="R360" s="13"/>
      <c r="S360" s="56"/>
      <c r="T360" s="56"/>
      <c r="U360" s="66"/>
      <c r="V360" s="13"/>
      <c r="W360" s="13"/>
      <c r="X360" s="13"/>
      <c r="Y360" s="13"/>
      <c r="Z360" s="56"/>
      <c r="AA360" s="56"/>
      <c r="AB360" s="13"/>
      <c r="AC360" s="13"/>
      <c r="AD360" s="13"/>
      <c r="AE360" s="13"/>
      <c r="AF360" s="13"/>
      <c r="AG360" s="56"/>
      <c r="AH360" s="56"/>
      <c r="AI360" s="13"/>
      <c r="AJ360" s="13"/>
      <c r="AK360" s="13"/>
      <c r="AL360" s="113">
        <f t="shared" si="10"/>
        <v>0</v>
      </c>
      <c r="AM360" s="43">
        <f t="shared" si="11"/>
        <v>0</v>
      </c>
      <c r="AN360" s="43">
        <f>AM360+Juillet!AN360</f>
        <v>0</v>
      </c>
    </row>
    <row r="361" spans="1:40" x14ac:dyDescent="0.2">
      <c r="A361" s="156"/>
      <c r="B361" s="159"/>
      <c r="C361" s="93" t="s">
        <v>13</v>
      </c>
      <c r="D361" s="9">
        <f>Juillet!AL361+Juillet!D361</f>
        <v>0</v>
      </c>
      <c r="E361" s="32">
        <f>Juillet!E361-Juillet!AL361</f>
        <v>0</v>
      </c>
      <c r="F361" s="162"/>
      <c r="G361" s="90"/>
      <c r="H361" s="13"/>
      <c r="I361" s="13"/>
      <c r="J361" s="13"/>
      <c r="K361" s="13"/>
      <c r="L361" s="56"/>
      <c r="M361" s="56"/>
      <c r="N361" s="13"/>
      <c r="O361" s="13"/>
      <c r="P361" s="13"/>
      <c r="Q361" s="13"/>
      <c r="R361" s="13"/>
      <c r="S361" s="56"/>
      <c r="T361" s="56"/>
      <c r="U361" s="66"/>
      <c r="V361" s="13"/>
      <c r="W361" s="13"/>
      <c r="X361" s="13"/>
      <c r="Y361" s="13"/>
      <c r="Z361" s="56"/>
      <c r="AA361" s="56"/>
      <c r="AB361" s="13"/>
      <c r="AC361" s="13"/>
      <c r="AD361" s="13"/>
      <c r="AE361" s="13"/>
      <c r="AF361" s="13"/>
      <c r="AG361" s="56"/>
      <c r="AH361" s="56"/>
      <c r="AI361" s="13"/>
      <c r="AJ361" s="13"/>
      <c r="AK361" s="13"/>
      <c r="AL361" s="113">
        <f t="shared" si="10"/>
        <v>0</v>
      </c>
      <c r="AM361" s="43">
        <f t="shared" si="11"/>
        <v>0</v>
      </c>
      <c r="AN361" s="43">
        <f>AM361+Juillet!AN361</f>
        <v>0</v>
      </c>
    </row>
    <row r="362" spans="1:40" ht="13.5" thickBot="1" x14ac:dyDescent="0.25">
      <c r="A362" s="157"/>
      <c r="B362" s="160"/>
      <c r="C362" s="94" t="s">
        <v>11</v>
      </c>
      <c r="D362" s="24">
        <f>Juillet!AL362+Juillet!D362</f>
        <v>0</v>
      </c>
      <c r="E362" s="78">
        <f>Juillet!E362-Juillet!AL362</f>
        <v>0</v>
      </c>
      <c r="F362" s="163"/>
      <c r="G362" s="91"/>
      <c r="H362" s="20"/>
      <c r="I362" s="20"/>
      <c r="J362" s="20"/>
      <c r="K362" s="20"/>
      <c r="L362" s="57"/>
      <c r="M362" s="57"/>
      <c r="N362" s="20"/>
      <c r="O362" s="20"/>
      <c r="P362" s="20"/>
      <c r="Q362" s="20"/>
      <c r="R362" s="20"/>
      <c r="S362" s="57"/>
      <c r="T362" s="57"/>
      <c r="U362" s="67"/>
      <c r="V362" s="20"/>
      <c r="W362" s="20"/>
      <c r="X362" s="20"/>
      <c r="Y362" s="20"/>
      <c r="Z362" s="57"/>
      <c r="AA362" s="57"/>
      <c r="AB362" s="20"/>
      <c r="AC362" s="20"/>
      <c r="AD362" s="20"/>
      <c r="AE362" s="20"/>
      <c r="AF362" s="20"/>
      <c r="AG362" s="57"/>
      <c r="AH362" s="57"/>
      <c r="AI362" s="20"/>
      <c r="AJ362" s="20"/>
      <c r="AK362" s="20"/>
      <c r="AL362" s="114">
        <f t="shared" si="10"/>
        <v>0</v>
      </c>
      <c r="AM362" s="44">
        <f t="shared" si="11"/>
        <v>0</v>
      </c>
      <c r="AN362" s="44">
        <f>AM362+Juillet!AN362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Juillet!AL363+Juillet!D363</f>
        <v>0</v>
      </c>
      <c r="E363" s="70">
        <f>Juillet!E363-Juillet!AL363</f>
        <v>30</v>
      </c>
      <c r="F363" s="164" t="s">
        <v>9</v>
      </c>
      <c r="G363" s="88"/>
      <c r="H363" s="19"/>
      <c r="I363" s="19"/>
      <c r="J363" s="19"/>
      <c r="K363" s="19"/>
      <c r="L363" s="54"/>
      <c r="M363" s="54"/>
      <c r="N363" s="19"/>
      <c r="O363" s="19"/>
      <c r="P363" s="19"/>
      <c r="Q363" s="19"/>
      <c r="R363" s="19"/>
      <c r="S363" s="54"/>
      <c r="T363" s="54"/>
      <c r="U363" s="64"/>
      <c r="V363" s="19"/>
      <c r="W363" s="19"/>
      <c r="X363" s="19"/>
      <c r="Y363" s="19"/>
      <c r="Z363" s="54"/>
      <c r="AA363" s="54"/>
      <c r="AB363" s="19"/>
      <c r="AC363" s="19"/>
      <c r="AD363" s="19"/>
      <c r="AE363" s="19"/>
      <c r="AF363" s="19"/>
      <c r="AG363" s="54"/>
      <c r="AH363" s="54"/>
      <c r="AI363" s="19"/>
      <c r="AJ363" s="19"/>
      <c r="AK363" s="19"/>
      <c r="AL363" s="112">
        <f t="shared" si="10"/>
        <v>0</v>
      </c>
      <c r="AM363" s="46">
        <f t="shared" si="11"/>
        <v>0</v>
      </c>
      <c r="AN363" s="46">
        <f>AM363+Juillet!AN363</f>
        <v>0</v>
      </c>
    </row>
    <row r="364" spans="1:40" x14ac:dyDescent="0.2">
      <c r="A364" s="156"/>
      <c r="B364" s="159"/>
      <c r="C364" s="93" t="s">
        <v>10</v>
      </c>
      <c r="D364" s="9">
        <f>Juillet!AL364+Juillet!D364</f>
        <v>0</v>
      </c>
      <c r="E364" s="32">
        <f>Juillet!E364-Juillet!AL364</f>
        <v>0</v>
      </c>
      <c r="F364" s="162"/>
      <c r="G364" s="90"/>
      <c r="H364" s="13"/>
      <c r="I364" s="13"/>
      <c r="J364" s="13"/>
      <c r="K364" s="13"/>
      <c r="L364" s="56"/>
      <c r="M364" s="56"/>
      <c r="N364" s="13"/>
      <c r="O364" s="13"/>
      <c r="P364" s="13"/>
      <c r="Q364" s="13"/>
      <c r="R364" s="13"/>
      <c r="S364" s="56"/>
      <c r="T364" s="56"/>
      <c r="U364" s="66"/>
      <c r="V364" s="13"/>
      <c r="W364" s="13"/>
      <c r="X364" s="13"/>
      <c r="Y364" s="13"/>
      <c r="Z364" s="56"/>
      <c r="AA364" s="56"/>
      <c r="AB364" s="13"/>
      <c r="AC364" s="13"/>
      <c r="AD364" s="13"/>
      <c r="AE364" s="13"/>
      <c r="AF364" s="13"/>
      <c r="AG364" s="56"/>
      <c r="AH364" s="56"/>
      <c r="AI364" s="13"/>
      <c r="AJ364" s="13"/>
      <c r="AK364" s="13"/>
      <c r="AL364" s="113">
        <f t="shared" si="10"/>
        <v>0</v>
      </c>
      <c r="AM364" s="43">
        <f t="shared" si="11"/>
        <v>0</v>
      </c>
      <c r="AN364" s="43">
        <f>AM364+Juillet!AN364</f>
        <v>0</v>
      </c>
    </row>
    <row r="365" spans="1:40" x14ac:dyDescent="0.2">
      <c r="A365" s="156"/>
      <c r="B365" s="159"/>
      <c r="C365" s="93" t="s">
        <v>13</v>
      </c>
      <c r="D365" s="9">
        <f>Juillet!AL365+Juillet!D365</f>
        <v>0</v>
      </c>
      <c r="E365" s="32">
        <f>Juillet!E365-Juillet!AL365</f>
        <v>0</v>
      </c>
      <c r="F365" s="162"/>
      <c r="G365" s="90"/>
      <c r="H365" s="13"/>
      <c r="I365" s="13"/>
      <c r="J365" s="13"/>
      <c r="K365" s="13"/>
      <c r="L365" s="56"/>
      <c r="M365" s="56"/>
      <c r="N365" s="13"/>
      <c r="O365" s="13"/>
      <c r="P365" s="13"/>
      <c r="Q365" s="13"/>
      <c r="R365" s="13"/>
      <c r="S365" s="56"/>
      <c r="T365" s="56"/>
      <c r="U365" s="66"/>
      <c r="V365" s="13"/>
      <c r="W365" s="13"/>
      <c r="X365" s="13"/>
      <c r="Y365" s="13"/>
      <c r="Z365" s="56"/>
      <c r="AA365" s="56"/>
      <c r="AB365" s="13"/>
      <c r="AC365" s="13"/>
      <c r="AD365" s="13"/>
      <c r="AE365" s="13"/>
      <c r="AF365" s="13"/>
      <c r="AG365" s="56"/>
      <c r="AH365" s="56"/>
      <c r="AI365" s="13"/>
      <c r="AJ365" s="13"/>
      <c r="AK365" s="13"/>
      <c r="AL365" s="113">
        <f t="shared" si="10"/>
        <v>0</v>
      </c>
      <c r="AM365" s="43">
        <f t="shared" si="11"/>
        <v>0</v>
      </c>
      <c r="AN365" s="43">
        <f>AM365+Juillet!AN365</f>
        <v>0</v>
      </c>
    </row>
    <row r="366" spans="1:40" ht="13.5" thickBot="1" x14ac:dyDescent="0.25">
      <c r="A366" s="157"/>
      <c r="B366" s="160"/>
      <c r="C366" s="94" t="s">
        <v>11</v>
      </c>
      <c r="D366" s="24">
        <f>Juillet!AL366+Juillet!D366</f>
        <v>0</v>
      </c>
      <c r="E366" s="78">
        <f>Juillet!E366-Juillet!AL366</f>
        <v>0</v>
      </c>
      <c r="F366" s="163"/>
      <c r="G366" s="91"/>
      <c r="H366" s="20"/>
      <c r="I366" s="20"/>
      <c r="J366" s="20"/>
      <c r="K366" s="20"/>
      <c r="L366" s="57"/>
      <c r="M366" s="57"/>
      <c r="N366" s="20"/>
      <c r="O366" s="20"/>
      <c r="P366" s="20"/>
      <c r="Q366" s="20"/>
      <c r="R366" s="20"/>
      <c r="S366" s="57"/>
      <c r="T366" s="57"/>
      <c r="U366" s="67"/>
      <c r="V366" s="20"/>
      <c r="W366" s="20"/>
      <c r="X366" s="20"/>
      <c r="Y366" s="20"/>
      <c r="Z366" s="57"/>
      <c r="AA366" s="57"/>
      <c r="AB366" s="20"/>
      <c r="AC366" s="20"/>
      <c r="AD366" s="20"/>
      <c r="AE366" s="20"/>
      <c r="AF366" s="20"/>
      <c r="AG366" s="57"/>
      <c r="AH366" s="57"/>
      <c r="AI366" s="20"/>
      <c r="AJ366" s="20"/>
      <c r="AK366" s="20"/>
      <c r="AL366" s="114">
        <f t="shared" si="10"/>
        <v>0</v>
      </c>
      <c r="AM366" s="44">
        <f t="shared" si="11"/>
        <v>0</v>
      </c>
      <c r="AN366" s="44">
        <f>AM366+Juillet!AN366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Juillet!AL367+Juillet!D367</f>
        <v>7</v>
      </c>
      <c r="E367" s="70">
        <f>Juillet!E367-Juillet!AL367</f>
        <v>31</v>
      </c>
      <c r="F367" s="161" t="s">
        <v>9</v>
      </c>
      <c r="G367" s="88"/>
      <c r="H367" s="19"/>
      <c r="I367" s="19"/>
      <c r="J367" s="19"/>
      <c r="K367" s="19"/>
      <c r="L367" s="54"/>
      <c r="M367" s="54"/>
      <c r="N367" s="19"/>
      <c r="O367" s="19"/>
      <c r="P367" s="19"/>
      <c r="Q367" s="19"/>
      <c r="R367" s="19"/>
      <c r="S367" s="54"/>
      <c r="T367" s="54"/>
      <c r="U367" s="64"/>
      <c r="V367" s="19"/>
      <c r="W367" s="19"/>
      <c r="X367" s="19"/>
      <c r="Y367" s="19"/>
      <c r="Z367" s="54"/>
      <c r="AA367" s="54"/>
      <c r="AB367" s="19"/>
      <c r="AC367" s="19"/>
      <c r="AD367" s="19"/>
      <c r="AE367" s="19"/>
      <c r="AF367" s="19"/>
      <c r="AG367" s="54"/>
      <c r="AH367" s="54"/>
      <c r="AI367" s="19"/>
      <c r="AJ367" s="19"/>
      <c r="AK367" s="19"/>
      <c r="AL367" s="112">
        <f t="shared" si="10"/>
        <v>0</v>
      </c>
      <c r="AM367" s="46">
        <f t="shared" si="11"/>
        <v>0</v>
      </c>
      <c r="AN367" s="46">
        <f>AM367+Juillet!AN367</f>
        <v>1</v>
      </c>
    </row>
    <row r="368" spans="1:40" x14ac:dyDescent="0.2">
      <c r="A368" s="156"/>
      <c r="B368" s="159"/>
      <c r="C368" s="93" t="s">
        <v>10</v>
      </c>
      <c r="D368" s="9">
        <f>Juillet!AL368+Juillet!D368</f>
        <v>0</v>
      </c>
      <c r="E368" s="32">
        <f>Juillet!E368-Juillet!AL368</f>
        <v>0</v>
      </c>
      <c r="F368" s="162"/>
      <c r="G368" s="90"/>
      <c r="H368" s="13"/>
      <c r="I368" s="13"/>
      <c r="J368" s="13"/>
      <c r="K368" s="13"/>
      <c r="L368" s="56"/>
      <c r="M368" s="56"/>
      <c r="N368" s="13"/>
      <c r="O368" s="13"/>
      <c r="P368" s="13"/>
      <c r="Q368" s="13"/>
      <c r="R368" s="13"/>
      <c r="S368" s="56"/>
      <c r="T368" s="56"/>
      <c r="U368" s="66"/>
      <c r="V368" s="13"/>
      <c r="W368" s="13"/>
      <c r="X368" s="13"/>
      <c r="Y368" s="13"/>
      <c r="Z368" s="56"/>
      <c r="AA368" s="56"/>
      <c r="AB368" s="13"/>
      <c r="AC368" s="13"/>
      <c r="AD368" s="13"/>
      <c r="AE368" s="13"/>
      <c r="AF368" s="13"/>
      <c r="AG368" s="56"/>
      <c r="AH368" s="56"/>
      <c r="AI368" s="13"/>
      <c r="AJ368" s="13"/>
      <c r="AK368" s="13"/>
      <c r="AL368" s="113">
        <f t="shared" si="10"/>
        <v>0</v>
      </c>
      <c r="AM368" s="43">
        <f t="shared" si="11"/>
        <v>0</v>
      </c>
      <c r="AN368" s="43">
        <f>AM368+Juillet!AN368</f>
        <v>0</v>
      </c>
    </row>
    <row r="369" spans="1:40" x14ac:dyDescent="0.2">
      <c r="A369" s="156"/>
      <c r="B369" s="159"/>
      <c r="C369" s="93" t="s">
        <v>13</v>
      </c>
      <c r="D369" s="9">
        <f>Juillet!AL369+Juillet!D369</f>
        <v>0</v>
      </c>
      <c r="E369" s="32">
        <f>Juillet!E369-Juillet!AL369</f>
        <v>0</v>
      </c>
      <c r="F369" s="162"/>
      <c r="G369" s="90"/>
      <c r="H369" s="13"/>
      <c r="I369" s="13"/>
      <c r="J369" s="13"/>
      <c r="K369" s="13"/>
      <c r="L369" s="56"/>
      <c r="M369" s="56"/>
      <c r="N369" s="13"/>
      <c r="O369" s="13"/>
      <c r="P369" s="13"/>
      <c r="Q369" s="13"/>
      <c r="R369" s="13"/>
      <c r="S369" s="56"/>
      <c r="T369" s="56"/>
      <c r="U369" s="66"/>
      <c r="V369" s="13"/>
      <c r="W369" s="13"/>
      <c r="X369" s="13"/>
      <c r="Y369" s="13"/>
      <c r="Z369" s="56"/>
      <c r="AA369" s="56"/>
      <c r="AB369" s="13"/>
      <c r="AC369" s="13"/>
      <c r="AD369" s="13"/>
      <c r="AE369" s="13"/>
      <c r="AF369" s="13"/>
      <c r="AG369" s="56"/>
      <c r="AH369" s="56"/>
      <c r="AI369" s="13"/>
      <c r="AJ369" s="13"/>
      <c r="AK369" s="13"/>
      <c r="AL369" s="113">
        <f t="shared" si="10"/>
        <v>0</v>
      </c>
      <c r="AM369" s="43">
        <f t="shared" si="11"/>
        <v>0</v>
      </c>
      <c r="AN369" s="43">
        <f>AM369+Juillet!AN369</f>
        <v>0</v>
      </c>
    </row>
    <row r="370" spans="1:40" ht="13.5" thickBot="1" x14ac:dyDescent="0.25">
      <c r="A370" s="157"/>
      <c r="B370" s="160"/>
      <c r="C370" s="94" t="s">
        <v>11</v>
      </c>
      <c r="D370" s="24">
        <f>Juillet!AL370+Juillet!D370</f>
        <v>0</v>
      </c>
      <c r="E370" s="78">
        <f>Juillet!E370-Juillet!AL370</f>
        <v>0</v>
      </c>
      <c r="F370" s="163"/>
      <c r="G370" s="91"/>
      <c r="H370" s="20"/>
      <c r="I370" s="20"/>
      <c r="J370" s="20"/>
      <c r="K370" s="20"/>
      <c r="L370" s="57"/>
      <c r="M370" s="57"/>
      <c r="N370" s="20"/>
      <c r="O370" s="20"/>
      <c r="P370" s="20"/>
      <c r="Q370" s="20"/>
      <c r="R370" s="20"/>
      <c r="S370" s="57"/>
      <c r="T370" s="57"/>
      <c r="U370" s="67"/>
      <c r="V370" s="20"/>
      <c r="W370" s="20"/>
      <c r="X370" s="20"/>
      <c r="Y370" s="20"/>
      <c r="Z370" s="57"/>
      <c r="AA370" s="57"/>
      <c r="AB370" s="20"/>
      <c r="AC370" s="20"/>
      <c r="AD370" s="20"/>
      <c r="AE370" s="20"/>
      <c r="AF370" s="20"/>
      <c r="AG370" s="57"/>
      <c r="AH370" s="57"/>
      <c r="AI370" s="20"/>
      <c r="AJ370" s="20"/>
      <c r="AK370" s="20"/>
      <c r="AL370" s="114">
        <f t="shared" si="10"/>
        <v>0</v>
      </c>
      <c r="AM370" s="44">
        <f t="shared" si="11"/>
        <v>0</v>
      </c>
      <c r="AN370" s="44">
        <f>AM370+Juillet!AN370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Juillet!AL371+Juillet!D371</f>
        <v>0</v>
      </c>
      <c r="E371" s="70">
        <f>Juillet!E371-Juillet!AL371</f>
        <v>30</v>
      </c>
      <c r="F371" s="161" t="s">
        <v>9</v>
      </c>
      <c r="G371" s="88"/>
      <c r="H371" s="19"/>
      <c r="I371" s="19"/>
      <c r="J371" s="19"/>
      <c r="K371" s="19"/>
      <c r="L371" s="54"/>
      <c r="M371" s="54"/>
      <c r="N371" s="19"/>
      <c r="O371" s="19"/>
      <c r="P371" s="19"/>
      <c r="Q371" s="19"/>
      <c r="R371" s="19"/>
      <c r="S371" s="54"/>
      <c r="T371" s="54"/>
      <c r="U371" s="64"/>
      <c r="V371" s="19"/>
      <c r="W371" s="19"/>
      <c r="X371" s="19"/>
      <c r="Y371" s="19"/>
      <c r="Z371" s="54"/>
      <c r="AA371" s="54"/>
      <c r="AB371" s="19"/>
      <c r="AC371" s="19"/>
      <c r="AD371" s="19"/>
      <c r="AE371" s="19"/>
      <c r="AF371" s="19"/>
      <c r="AG371" s="54"/>
      <c r="AH371" s="54"/>
      <c r="AI371" s="19"/>
      <c r="AJ371" s="19"/>
      <c r="AK371" s="19"/>
      <c r="AL371" s="112">
        <f t="shared" si="10"/>
        <v>0</v>
      </c>
      <c r="AM371" s="46">
        <f t="shared" si="11"/>
        <v>0</v>
      </c>
      <c r="AN371" s="46">
        <f>AM371+Juillet!AN371</f>
        <v>0</v>
      </c>
    </row>
    <row r="372" spans="1:40" x14ac:dyDescent="0.2">
      <c r="A372" s="156"/>
      <c r="B372" s="159"/>
      <c r="C372" s="93" t="s">
        <v>10</v>
      </c>
      <c r="D372" s="9">
        <f>Juillet!AL372+Juillet!D372</f>
        <v>0</v>
      </c>
      <c r="E372" s="32">
        <f>Juillet!E372-Juillet!AL372</f>
        <v>0</v>
      </c>
      <c r="F372" s="162"/>
      <c r="G372" s="90"/>
      <c r="H372" s="13"/>
      <c r="I372" s="13"/>
      <c r="J372" s="13"/>
      <c r="K372" s="13"/>
      <c r="L372" s="56"/>
      <c r="M372" s="56"/>
      <c r="N372" s="13"/>
      <c r="O372" s="13"/>
      <c r="P372" s="13"/>
      <c r="Q372" s="13"/>
      <c r="R372" s="13"/>
      <c r="S372" s="56"/>
      <c r="T372" s="56"/>
      <c r="U372" s="66"/>
      <c r="V372" s="13"/>
      <c r="W372" s="13"/>
      <c r="X372" s="13"/>
      <c r="Y372" s="13"/>
      <c r="Z372" s="56"/>
      <c r="AA372" s="56"/>
      <c r="AB372" s="13"/>
      <c r="AC372" s="13"/>
      <c r="AD372" s="13"/>
      <c r="AE372" s="13"/>
      <c r="AF372" s="13"/>
      <c r="AG372" s="56"/>
      <c r="AH372" s="56"/>
      <c r="AI372" s="13"/>
      <c r="AJ372" s="13"/>
      <c r="AK372" s="13"/>
      <c r="AL372" s="113">
        <f t="shared" si="10"/>
        <v>0</v>
      </c>
      <c r="AM372" s="43">
        <f t="shared" si="11"/>
        <v>0</v>
      </c>
      <c r="AN372" s="43">
        <f>AM372+Juillet!AN372</f>
        <v>0</v>
      </c>
    </row>
    <row r="373" spans="1:40" x14ac:dyDescent="0.2">
      <c r="A373" s="156"/>
      <c r="B373" s="159"/>
      <c r="C373" s="93" t="s">
        <v>13</v>
      </c>
      <c r="D373" s="9">
        <f>Juillet!AL373+Juillet!D373</f>
        <v>0</v>
      </c>
      <c r="E373" s="32">
        <f>Juillet!E373-Juillet!AL373</f>
        <v>0</v>
      </c>
      <c r="F373" s="162"/>
      <c r="G373" s="90"/>
      <c r="H373" s="13"/>
      <c r="I373" s="13"/>
      <c r="J373" s="13"/>
      <c r="K373" s="13"/>
      <c r="L373" s="56"/>
      <c r="M373" s="56"/>
      <c r="N373" s="13"/>
      <c r="O373" s="13"/>
      <c r="P373" s="13"/>
      <c r="Q373" s="13"/>
      <c r="R373" s="13"/>
      <c r="S373" s="56"/>
      <c r="T373" s="56"/>
      <c r="U373" s="66"/>
      <c r="V373" s="13"/>
      <c r="W373" s="13"/>
      <c r="X373" s="13"/>
      <c r="Y373" s="13"/>
      <c r="Z373" s="56"/>
      <c r="AA373" s="56"/>
      <c r="AB373" s="13"/>
      <c r="AC373" s="13"/>
      <c r="AD373" s="13"/>
      <c r="AE373" s="13"/>
      <c r="AF373" s="13"/>
      <c r="AG373" s="56"/>
      <c r="AH373" s="56"/>
      <c r="AI373" s="13"/>
      <c r="AJ373" s="13"/>
      <c r="AK373" s="13"/>
      <c r="AL373" s="113">
        <f t="shared" si="10"/>
        <v>0</v>
      </c>
      <c r="AM373" s="43">
        <f t="shared" si="11"/>
        <v>0</v>
      </c>
      <c r="AN373" s="43">
        <f>AM373+Juillet!AN373</f>
        <v>0</v>
      </c>
    </row>
    <row r="374" spans="1:40" ht="13.5" thickBot="1" x14ac:dyDescent="0.25">
      <c r="A374" s="157"/>
      <c r="B374" s="160"/>
      <c r="C374" s="94" t="s">
        <v>11</v>
      </c>
      <c r="D374" s="24">
        <f>Juillet!AL374+Juillet!D374</f>
        <v>0</v>
      </c>
      <c r="E374" s="78">
        <f>Juillet!E374-Juillet!AL374</f>
        <v>0</v>
      </c>
      <c r="F374" s="163"/>
      <c r="G374" s="91"/>
      <c r="H374" s="20"/>
      <c r="I374" s="20"/>
      <c r="J374" s="20"/>
      <c r="K374" s="20"/>
      <c r="L374" s="57"/>
      <c r="M374" s="57"/>
      <c r="N374" s="20"/>
      <c r="O374" s="20"/>
      <c r="P374" s="20"/>
      <c r="Q374" s="20"/>
      <c r="R374" s="20"/>
      <c r="S374" s="57"/>
      <c r="T374" s="57"/>
      <c r="U374" s="67"/>
      <c r="V374" s="20"/>
      <c r="W374" s="20"/>
      <c r="X374" s="20"/>
      <c r="Y374" s="20"/>
      <c r="Z374" s="57"/>
      <c r="AA374" s="57"/>
      <c r="AB374" s="20"/>
      <c r="AC374" s="20"/>
      <c r="AD374" s="20"/>
      <c r="AE374" s="20"/>
      <c r="AF374" s="20"/>
      <c r="AG374" s="57"/>
      <c r="AH374" s="57"/>
      <c r="AI374" s="20"/>
      <c r="AJ374" s="20"/>
      <c r="AK374" s="20"/>
      <c r="AL374" s="114">
        <f t="shared" si="10"/>
        <v>0</v>
      </c>
      <c r="AM374" s="44">
        <f t="shared" si="11"/>
        <v>0</v>
      </c>
      <c r="AN374" s="44">
        <f>AM374+Juillet!AN374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Juillet!AL375+Juillet!D375</f>
        <v>0</v>
      </c>
      <c r="E375" s="70">
        <f>Juillet!E375-Juillet!AL375</f>
        <v>0</v>
      </c>
      <c r="F375" s="161" t="s">
        <v>70</v>
      </c>
      <c r="G375" s="88"/>
      <c r="H375" s="19"/>
      <c r="I375" s="19"/>
      <c r="J375" s="19"/>
      <c r="K375" s="19"/>
      <c r="L375" s="54"/>
      <c r="M375" s="54"/>
      <c r="N375" s="19"/>
      <c r="O375" s="19"/>
      <c r="P375" s="19"/>
      <c r="Q375" s="19"/>
      <c r="R375" s="19"/>
      <c r="S375" s="54"/>
      <c r="T375" s="54"/>
      <c r="U375" s="64"/>
      <c r="V375" s="19"/>
      <c r="W375" s="19"/>
      <c r="X375" s="19"/>
      <c r="Y375" s="19"/>
      <c r="Z375" s="54"/>
      <c r="AA375" s="54"/>
      <c r="AB375" s="19"/>
      <c r="AC375" s="19"/>
      <c r="AD375" s="19"/>
      <c r="AE375" s="19"/>
      <c r="AF375" s="19"/>
      <c r="AG375" s="54"/>
      <c r="AH375" s="54"/>
      <c r="AI375" s="19"/>
      <c r="AJ375" s="19"/>
      <c r="AK375" s="19"/>
      <c r="AL375" s="112">
        <f t="shared" si="10"/>
        <v>0</v>
      </c>
      <c r="AM375" s="46">
        <f t="shared" si="11"/>
        <v>0</v>
      </c>
      <c r="AN375" s="46">
        <f>AM375+Juillet!AN375</f>
        <v>0</v>
      </c>
    </row>
    <row r="376" spans="1:40" x14ac:dyDescent="0.2">
      <c r="A376" s="156"/>
      <c r="B376" s="159"/>
      <c r="C376" s="93" t="s">
        <v>10</v>
      </c>
      <c r="D376" s="9">
        <f>Juillet!AL376+Juillet!D376</f>
        <v>0</v>
      </c>
      <c r="E376" s="32">
        <f>Juillet!E376-Juillet!AL376</f>
        <v>0</v>
      </c>
      <c r="F376" s="162"/>
      <c r="G376" s="90"/>
      <c r="H376" s="13"/>
      <c r="I376" s="13"/>
      <c r="J376" s="13"/>
      <c r="K376" s="13"/>
      <c r="L376" s="56"/>
      <c r="M376" s="56"/>
      <c r="N376" s="13"/>
      <c r="O376" s="13"/>
      <c r="P376" s="13"/>
      <c r="Q376" s="13"/>
      <c r="R376" s="13"/>
      <c r="S376" s="56"/>
      <c r="T376" s="56"/>
      <c r="U376" s="66"/>
      <c r="V376" s="13"/>
      <c r="W376" s="13"/>
      <c r="X376" s="13"/>
      <c r="Y376" s="13"/>
      <c r="Z376" s="56"/>
      <c r="AA376" s="56"/>
      <c r="AB376" s="13"/>
      <c r="AC376" s="13"/>
      <c r="AD376" s="13"/>
      <c r="AE376" s="13"/>
      <c r="AF376" s="13"/>
      <c r="AG376" s="56"/>
      <c r="AH376" s="56"/>
      <c r="AI376" s="13"/>
      <c r="AJ376" s="13"/>
      <c r="AK376" s="13"/>
      <c r="AL376" s="113">
        <f t="shared" si="10"/>
        <v>0</v>
      </c>
      <c r="AM376" s="43">
        <f t="shared" si="11"/>
        <v>0</v>
      </c>
      <c r="AN376" s="43">
        <f>AM376+Juillet!AN376</f>
        <v>0</v>
      </c>
    </row>
    <row r="377" spans="1:40" x14ac:dyDescent="0.2">
      <c r="A377" s="156"/>
      <c r="B377" s="159"/>
      <c r="C377" s="93" t="s">
        <v>13</v>
      </c>
      <c r="D377" s="9">
        <f>Juillet!AL377+Juillet!D377</f>
        <v>0</v>
      </c>
      <c r="E377" s="32">
        <f>Juillet!E377-Juillet!AL377</f>
        <v>0</v>
      </c>
      <c r="F377" s="162"/>
      <c r="G377" s="90"/>
      <c r="H377" s="13"/>
      <c r="I377" s="13"/>
      <c r="J377" s="13"/>
      <c r="K377" s="13"/>
      <c r="L377" s="56"/>
      <c r="M377" s="56"/>
      <c r="N377" s="13"/>
      <c r="O377" s="13"/>
      <c r="P377" s="13"/>
      <c r="Q377" s="13"/>
      <c r="R377" s="13"/>
      <c r="S377" s="56"/>
      <c r="T377" s="56"/>
      <c r="U377" s="66"/>
      <c r="V377" s="13"/>
      <c r="W377" s="13"/>
      <c r="X377" s="13"/>
      <c r="Y377" s="13"/>
      <c r="Z377" s="56"/>
      <c r="AA377" s="56"/>
      <c r="AB377" s="13"/>
      <c r="AC377" s="13"/>
      <c r="AD377" s="13"/>
      <c r="AE377" s="13"/>
      <c r="AF377" s="13"/>
      <c r="AG377" s="56"/>
      <c r="AH377" s="56"/>
      <c r="AI377" s="13"/>
      <c r="AJ377" s="13"/>
      <c r="AK377" s="13"/>
      <c r="AL377" s="113">
        <f t="shared" si="10"/>
        <v>0</v>
      </c>
      <c r="AM377" s="43">
        <f t="shared" si="11"/>
        <v>0</v>
      </c>
      <c r="AN377" s="43">
        <f>AM377+Juillet!AN377</f>
        <v>0</v>
      </c>
    </row>
    <row r="378" spans="1:40" ht="13.5" thickBot="1" x14ac:dyDescent="0.25">
      <c r="A378" s="157"/>
      <c r="B378" s="160"/>
      <c r="C378" s="94" t="s">
        <v>11</v>
      </c>
      <c r="D378" s="24">
        <f>Juillet!AL378+Juillet!D378</f>
        <v>0</v>
      </c>
      <c r="E378" s="78">
        <f>Juillet!E378-Juillet!AL378</f>
        <v>0</v>
      </c>
      <c r="F378" s="163"/>
      <c r="G378" s="91"/>
      <c r="H378" s="20"/>
      <c r="I378" s="20"/>
      <c r="J378" s="20"/>
      <c r="K378" s="20"/>
      <c r="L378" s="57"/>
      <c r="M378" s="57"/>
      <c r="N378" s="20"/>
      <c r="O378" s="20"/>
      <c r="P378" s="20"/>
      <c r="Q378" s="20"/>
      <c r="R378" s="20"/>
      <c r="S378" s="57"/>
      <c r="T378" s="57"/>
      <c r="U378" s="67"/>
      <c r="V378" s="20"/>
      <c r="W378" s="20"/>
      <c r="X378" s="20"/>
      <c r="Y378" s="20"/>
      <c r="Z378" s="57"/>
      <c r="AA378" s="57"/>
      <c r="AB378" s="20"/>
      <c r="AC378" s="20"/>
      <c r="AD378" s="20"/>
      <c r="AE378" s="20"/>
      <c r="AF378" s="20"/>
      <c r="AG378" s="57"/>
      <c r="AH378" s="57"/>
      <c r="AI378" s="20"/>
      <c r="AJ378" s="20"/>
      <c r="AK378" s="20"/>
      <c r="AL378" s="114">
        <f t="shared" si="10"/>
        <v>0</v>
      </c>
      <c r="AM378" s="44">
        <f t="shared" si="11"/>
        <v>0</v>
      </c>
      <c r="AN378" s="44">
        <f>AM378+Juillet!AN378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Juillet!AL379+Juillet!D379</f>
        <v>0</v>
      </c>
      <c r="E379" s="70">
        <f>Juillet!E379-Juillet!AL379</f>
        <v>30</v>
      </c>
      <c r="F379" s="161" t="s">
        <v>9</v>
      </c>
      <c r="G379" s="88"/>
      <c r="H379" s="19"/>
      <c r="I379" s="19"/>
      <c r="J379" s="19"/>
      <c r="K379" s="19"/>
      <c r="L379" s="54"/>
      <c r="M379" s="54"/>
      <c r="N379" s="19"/>
      <c r="O379" s="19"/>
      <c r="P379" s="19"/>
      <c r="Q379" s="19"/>
      <c r="R379" s="19"/>
      <c r="S379" s="54"/>
      <c r="T379" s="54"/>
      <c r="U379" s="64"/>
      <c r="V379" s="19"/>
      <c r="W379" s="19"/>
      <c r="X379" s="19"/>
      <c r="Y379" s="19"/>
      <c r="Z379" s="54"/>
      <c r="AA379" s="54"/>
      <c r="AB379" s="19"/>
      <c r="AC379" s="19"/>
      <c r="AD379" s="19"/>
      <c r="AE379" s="19"/>
      <c r="AF379" s="19"/>
      <c r="AG379" s="54"/>
      <c r="AH379" s="54"/>
      <c r="AI379" s="19"/>
      <c r="AJ379" s="19"/>
      <c r="AK379" s="19"/>
      <c r="AL379" s="112">
        <f t="shared" si="10"/>
        <v>0</v>
      </c>
      <c r="AM379" s="46">
        <f t="shared" si="11"/>
        <v>0</v>
      </c>
      <c r="AN379" s="46">
        <f>AM379+Juillet!AN379</f>
        <v>0</v>
      </c>
    </row>
    <row r="380" spans="1:40" x14ac:dyDescent="0.2">
      <c r="A380" s="156"/>
      <c r="B380" s="159"/>
      <c r="C380" s="93" t="s">
        <v>10</v>
      </c>
      <c r="D380" s="9">
        <f>Juillet!AL380+Juillet!D380</f>
        <v>0</v>
      </c>
      <c r="E380" s="32">
        <f>Juillet!E380-Juillet!AL380</f>
        <v>0</v>
      </c>
      <c r="F380" s="162"/>
      <c r="G380" s="90"/>
      <c r="H380" s="13"/>
      <c r="I380" s="13"/>
      <c r="J380" s="13"/>
      <c r="K380" s="13"/>
      <c r="L380" s="56"/>
      <c r="M380" s="56"/>
      <c r="N380" s="13"/>
      <c r="O380" s="13"/>
      <c r="P380" s="13"/>
      <c r="Q380" s="13"/>
      <c r="R380" s="13"/>
      <c r="S380" s="56"/>
      <c r="T380" s="56"/>
      <c r="U380" s="66"/>
      <c r="V380" s="13"/>
      <c r="W380" s="13"/>
      <c r="X380" s="13"/>
      <c r="Y380" s="13"/>
      <c r="Z380" s="56"/>
      <c r="AA380" s="56"/>
      <c r="AB380" s="13"/>
      <c r="AC380" s="13"/>
      <c r="AD380" s="13"/>
      <c r="AE380" s="13"/>
      <c r="AF380" s="13"/>
      <c r="AG380" s="56"/>
      <c r="AH380" s="56"/>
      <c r="AI380" s="13"/>
      <c r="AJ380" s="13"/>
      <c r="AK380" s="13"/>
      <c r="AL380" s="113">
        <f t="shared" si="10"/>
        <v>0</v>
      </c>
      <c r="AM380" s="43">
        <f t="shared" si="11"/>
        <v>0</v>
      </c>
      <c r="AN380" s="43">
        <f>AM380+Juillet!AN380</f>
        <v>0</v>
      </c>
    </row>
    <row r="381" spans="1:40" x14ac:dyDescent="0.2">
      <c r="A381" s="156"/>
      <c r="B381" s="159"/>
      <c r="C381" s="93" t="s">
        <v>13</v>
      </c>
      <c r="D381" s="9">
        <f>Juillet!AL381+Juillet!D381</f>
        <v>0</v>
      </c>
      <c r="E381" s="32">
        <f>Juillet!E381-Juillet!AL381</f>
        <v>0</v>
      </c>
      <c r="F381" s="162"/>
      <c r="G381" s="90"/>
      <c r="H381" s="13"/>
      <c r="I381" s="13"/>
      <c r="J381" s="13"/>
      <c r="K381" s="13"/>
      <c r="L381" s="56"/>
      <c r="M381" s="56"/>
      <c r="N381" s="13"/>
      <c r="O381" s="13"/>
      <c r="P381" s="13"/>
      <c r="Q381" s="13"/>
      <c r="R381" s="13"/>
      <c r="S381" s="56"/>
      <c r="T381" s="56"/>
      <c r="U381" s="66"/>
      <c r="V381" s="13"/>
      <c r="W381" s="13"/>
      <c r="X381" s="13"/>
      <c r="Y381" s="13"/>
      <c r="Z381" s="56"/>
      <c r="AA381" s="56"/>
      <c r="AB381" s="13"/>
      <c r="AC381" s="13"/>
      <c r="AD381" s="13"/>
      <c r="AE381" s="13"/>
      <c r="AF381" s="13"/>
      <c r="AG381" s="56"/>
      <c r="AH381" s="56"/>
      <c r="AI381" s="13"/>
      <c r="AJ381" s="13"/>
      <c r="AK381" s="13"/>
      <c r="AL381" s="113">
        <f t="shared" si="10"/>
        <v>0</v>
      </c>
      <c r="AM381" s="43">
        <f t="shared" si="11"/>
        <v>0</v>
      </c>
      <c r="AN381" s="43">
        <f>AM381+Juillet!AN381</f>
        <v>0</v>
      </c>
    </row>
    <row r="382" spans="1:40" ht="13.5" thickBot="1" x14ac:dyDescent="0.25">
      <c r="A382" s="157"/>
      <c r="B382" s="160"/>
      <c r="C382" s="94" t="s">
        <v>11</v>
      </c>
      <c r="D382" s="24">
        <f>Juillet!AL382+Juillet!D382</f>
        <v>0</v>
      </c>
      <c r="E382" s="78">
        <f>Juillet!E382-Juillet!AL382</f>
        <v>0</v>
      </c>
      <c r="F382" s="163"/>
      <c r="G382" s="91"/>
      <c r="H382" s="20"/>
      <c r="I382" s="20"/>
      <c r="J382" s="20"/>
      <c r="K382" s="20"/>
      <c r="L382" s="57"/>
      <c r="M382" s="57"/>
      <c r="N382" s="20"/>
      <c r="O382" s="20"/>
      <c r="P382" s="20"/>
      <c r="Q382" s="20"/>
      <c r="R382" s="20"/>
      <c r="S382" s="57"/>
      <c r="T382" s="57"/>
      <c r="U382" s="67"/>
      <c r="V382" s="20"/>
      <c r="W382" s="20"/>
      <c r="X382" s="20"/>
      <c r="Y382" s="20"/>
      <c r="Z382" s="57"/>
      <c r="AA382" s="57"/>
      <c r="AB382" s="20"/>
      <c r="AC382" s="20"/>
      <c r="AD382" s="20"/>
      <c r="AE382" s="20"/>
      <c r="AF382" s="20"/>
      <c r="AG382" s="57"/>
      <c r="AH382" s="57"/>
      <c r="AI382" s="20"/>
      <c r="AJ382" s="20"/>
      <c r="AK382" s="20"/>
      <c r="AL382" s="114">
        <f t="shared" si="10"/>
        <v>0</v>
      </c>
      <c r="AM382" s="44">
        <f t="shared" si="11"/>
        <v>0</v>
      </c>
      <c r="AN382" s="44">
        <f>AM382+Juillet!AN382</f>
        <v>0</v>
      </c>
    </row>
  </sheetData>
  <autoFilter ref="F2:F34"/>
  <mergeCells count="285"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2"/>
  <sheetViews>
    <sheetView showGridLines="0" showZeros="0" zoomScaleNormal="100" workbookViewId="0">
      <pane xSplit="1" ySplit="2" topLeftCell="B168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:D382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6" width="4.7109375" style="18" customWidth="1"/>
    <col min="37" max="37" width="8.7109375" style="115" customWidth="1"/>
    <col min="38" max="38" width="15.7109375" style="45" customWidth="1"/>
    <col min="39" max="39" width="12.7109375" style="45" customWidth="1"/>
  </cols>
  <sheetData>
    <row r="1" spans="1:39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05"/>
      <c r="AL1" s="41"/>
      <c r="AM1" s="41"/>
    </row>
    <row r="2" spans="1:39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27">
        <v>2</v>
      </c>
      <c r="I2" s="49">
        <v>3</v>
      </c>
      <c r="J2" s="49">
        <v>4</v>
      </c>
      <c r="K2" s="27">
        <v>5</v>
      </c>
      <c r="L2" s="27">
        <v>6</v>
      </c>
      <c r="M2" s="27">
        <v>7</v>
      </c>
      <c r="N2" s="27">
        <v>8</v>
      </c>
      <c r="O2" s="27">
        <v>9</v>
      </c>
      <c r="P2" s="49">
        <v>10</v>
      </c>
      <c r="Q2" s="49">
        <v>11</v>
      </c>
      <c r="R2" s="27">
        <v>12</v>
      </c>
      <c r="S2" s="27">
        <v>13</v>
      </c>
      <c r="T2" s="27">
        <v>14</v>
      </c>
      <c r="U2" s="27">
        <v>15</v>
      </c>
      <c r="V2" s="27">
        <v>16</v>
      </c>
      <c r="W2" s="49">
        <v>17</v>
      </c>
      <c r="X2" s="49">
        <v>18</v>
      </c>
      <c r="Y2" s="27">
        <v>19</v>
      </c>
      <c r="Z2" s="27">
        <v>20</v>
      </c>
      <c r="AA2" s="27">
        <v>21</v>
      </c>
      <c r="AB2" s="27">
        <v>22</v>
      </c>
      <c r="AC2" s="27">
        <v>23</v>
      </c>
      <c r="AD2" s="49">
        <v>24</v>
      </c>
      <c r="AE2" s="49">
        <v>25</v>
      </c>
      <c r="AF2" s="27">
        <v>26</v>
      </c>
      <c r="AG2" s="27">
        <v>27</v>
      </c>
      <c r="AH2" s="27">
        <v>28</v>
      </c>
      <c r="AI2" s="27">
        <v>29</v>
      </c>
      <c r="AJ2" s="27">
        <v>30</v>
      </c>
      <c r="AK2" s="106" t="s">
        <v>2</v>
      </c>
      <c r="AL2" s="29" t="s">
        <v>68</v>
      </c>
      <c r="AM2" s="29" t="s">
        <v>12</v>
      </c>
    </row>
    <row r="3" spans="1:39" ht="13.5" customHeight="1" thickBot="1" x14ac:dyDescent="0.25">
      <c r="A3" s="168" t="s">
        <v>14</v>
      </c>
      <c r="B3" s="158">
        <v>1</v>
      </c>
      <c r="C3" s="92" t="s">
        <v>4</v>
      </c>
      <c r="D3" s="116">
        <f>Aout!AL3+Aout!D3</f>
        <v>0</v>
      </c>
      <c r="E3" s="70">
        <f>Aout!E3-Aout!AL3</f>
        <v>0</v>
      </c>
      <c r="F3" s="180" t="s">
        <v>28</v>
      </c>
      <c r="G3" s="82"/>
      <c r="H3" s="79"/>
      <c r="I3" s="80"/>
      <c r="J3" s="80"/>
      <c r="K3" s="79"/>
      <c r="L3" s="79"/>
      <c r="M3" s="79"/>
      <c r="N3" s="79"/>
      <c r="O3" s="79"/>
      <c r="P3" s="80"/>
      <c r="Q3" s="80"/>
      <c r="R3" s="79"/>
      <c r="S3" s="79"/>
      <c r="T3" s="79"/>
      <c r="U3" s="79"/>
      <c r="V3" s="79"/>
      <c r="W3" s="80"/>
      <c r="X3" s="80"/>
      <c r="Y3" s="79"/>
      <c r="Z3" s="79"/>
      <c r="AA3" s="79"/>
      <c r="AB3" s="79"/>
      <c r="AC3" s="79"/>
      <c r="AD3" s="80"/>
      <c r="AE3" s="80"/>
      <c r="AF3" s="79"/>
      <c r="AG3" s="79"/>
      <c r="AH3" s="79"/>
      <c r="AI3" s="79"/>
      <c r="AJ3" s="79"/>
      <c r="AK3" s="107">
        <f t="shared" ref="AK3:AK66" si="0">SUM(G3:AJ3)</f>
        <v>0</v>
      </c>
      <c r="AL3" s="46">
        <f>I3+P3+W3+AD3</f>
        <v>0</v>
      </c>
      <c r="AM3" s="46">
        <f>AL3+Aout!AN3</f>
        <v>0</v>
      </c>
    </row>
    <row r="4" spans="1:39" ht="13.5" customHeight="1" thickBot="1" x14ac:dyDescent="0.25">
      <c r="A4" s="169"/>
      <c r="B4" s="159"/>
      <c r="C4" s="93" t="s">
        <v>10</v>
      </c>
      <c r="D4" s="4">
        <f>Aout!AL4+Aout!D4</f>
        <v>0</v>
      </c>
      <c r="E4" s="32">
        <f>Aout!E4-Aout!AL4</f>
        <v>0</v>
      </c>
      <c r="F4" s="180"/>
      <c r="G4" s="83"/>
      <c r="H4" s="15"/>
      <c r="I4" s="51"/>
      <c r="J4" s="51"/>
      <c r="K4" s="15"/>
      <c r="L4" s="15"/>
      <c r="M4" s="15"/>
      <c r="N4" s="15"/>
      <c r="O4" s="15"/>
      <c r="P4" s="51"/>
      <c r="Q4" s="51"/>
      <c r="R4" s="15"/>
      <c r="S4" s="15"/>
      <c r="T4" s="15"/>
      <c r="U4" s="15"/>
      <c r="V4" s="15"/>
      <c r="W4" s="51"/>
      <c r="X4" s="51"/>
      <c r="Y4" s="15"/>
      <c r="Z4" s="15"/>
      <c r="AA4" s="15"/>
      <c r="AB4" s="15"/>
      <c r="AC4" s="15"/>
      <c r="AD4" s="51"/>
      <c r="AE4" s="51"/>
      <c r="AF4" s="15"/>
      <c r="AG4" s="15"/>
      <c r="AH4" s="15"/>
      <c r="AI4" s="15"/>
      <c r="AJ4" s="15"/>
      <c r="AK4" s="108">
        <f t="shared" si="0"/>
        <v>0</v>
      </c>
      <c r="AL4" s="43">
        <f t="shared" ref="AL4:AL67" si="1">I4+P4+W4+AD4</f>
        <v>0</v>
      </c>
      <c r="AM4" s="43">
        <f>AL4+Aout!AN4</f>
        <v>0</v>
      </c>
    </row>
    <row r="5" spans="1:39" ht="13.5" customHeight="1" thickBot="1" x14ac:dyDescent="0.25">
      <c r="A5" s="169"/>
      <c r="B5" s="159"/>
      <c r="C5" s="93" t="s">
        <v>13</v>
      </c>
      <c r="D5" s="4">
        <f>Aout!AL5+Aout!D5</f>
        <v>0</v>
      </c>
      <c r="E5" s="32">
        <f>Aout!E5-Aout!AL5</f>
        <v>0</v>
      </c>
      <c r="F5" s="180"/>
      <c r="G5" s="83"/>
      <c r="H5" s="15"/>
      <c r="I5" s="51"/>
      <c r="J5" s="51"/>
      <c r="K5" s="15"/>
      <c r="L5" s="15"/>
      <c r="M5" s="15"/>
      <c r="N5" s="15"/>
      <c r="O5" s="15"/>
      <c r="P5" s="51"/>
      <c r="Q5" s="51"/>
      <c r="R5" s="15"/>
      <c r="S5" s="15"/>
      <c r="T5" s="15"/>
      <c r="U5" s="15"/>
      <c r="V5" s="15"/>
      <c r="W5" s="51"/>
      <c r="X5" s="51"/>
      <c r="Y5" s="15"/>
      <c r="Z5" s="15"/>
      <c r="AA5" s="15"/>
      <c r="AB5" s="15"/>
      <c r="AC5" s="15"/>
      <c r="AD5" s="51"/>
      <c r="AE5" s="51"/>
      <c r="AF5" s="15"/>
      <c r="AG5" s="15"/>
      <c r="AH5" s="15"/>
      <c r="AI5" s="15"/>
      <c r="AJ5" s="15"/>
      <c r="AK5" s="108">
        <f t="shared" si="0"/>
        <v>0</v>
      </c>
      <c r="AL5" s="43">
        <f t="shared" si="1"/>
        <v>0</v>
      </c>
      <c r="AM5" s="43">
        <f>AL5+Aout!AN5</f>
        <v>0</v>
      </c>
    </row>
    <row r="6" spans="1:39" ht="13.5" customHeight="1" thickBot="1" x14ac:dyDescent="0.25">
      <c r="A6" s="170"/>
      <c r="B6" s="160"/>
      <c r="C6" s="94" t="s">
        <v>11</v>
      </c>
      <c r="D6" s="23">
        <f>Aout!AL6+Aout!D6</f>
        <v>0</v>
      </c>
      <c r="E6" s="78">
        <f>Aout!E6-Aout!AL6</f>
        <v>0</v>
      </c>
      <c r="F6" s="180"/>
      <c r="G6" s="84"/>
      <c r="H6" s="17"/>
      <c r="I6" s="52"/>
      <c r="J6" s="52"/>
      <c r="K6" s="17"/>
      <c r="L6" s="17"/>
      <c r="M6" s="17"/>
      <c r="N6" s="17"/>
      <c r="O6" s="17"/>
      <c r="P6" s="52"/>
      <c r="Q6" s="52"/>
      <c r="R6" s="17"/>
      <c r="S6" s="17"/>
      <c r="T6" s="17"/>
      <c r="U6" s="17"/>
      <c r="V6" s="17"/>
      <c r="W6" s="52"/>
      <c r="X6" s="52"/>
      <c r="Y6" s="17"/>
      <c r="Z6" s="17"/>
      <c r="AA6" s="17"/>
      <c r="AB6" s="17"/>
      <c r="AC6" s="17"/>
      <c r="AD6" s="52"/>
      <c r="AE6" s="52"/>
      <c r="AF6" s="17"/>
      <c r="AG6" s="17"/>
      <c r="AH6" s="17"/>
      <c r="AI6" s="17"/>
      <c r="AJ6" s="17"/>
      <c r="AK6" s="109">
        <f t="shared" si="0"/>
        <v>0</v>
      </c>
      <c r="AL6" s="44">
        <f t="shared" si="1"/>
        <v>0</v>
      </c>
      <c r="AM6" s="44">
        <f>AL6+Aout!AN6</f>
        <v>0</v>
      </c>
    </row>
    <row r="7" spans="1:39" ht="13.5" customHeight="1" thickBot="1" x14ac:dyDescent="0.25">
      <c r="A7" s="169" t="s">
        <v>15</v>
      </c>
      <c r="B7" s="158">
        <v>1</v>
      </c>
      <c r="C7" s="93" t="s">
        <v>4</v>
      </c>
      <c r="D7" s="117">
        <f>Aout!AL7+Aout!D7</f>
        <v>0</v>
      </c>
      <c r="E7" s="31">
        <f>Aout!E7-Aout!AL7</f>
        <v>30</v>
      </c>
      <c r="F7" s="182" t="s">
        <v>9</v>
      </c>
      <c r="G7" s="85"/>
      <c r="H7" s="22"/>
      <c r="I7" s="50"/>
      <c r="J7" s="50"/>
      <c r="K7" s="22"/>
      <c r="L7" s="22"/>
      <c r="M7" s="22"/>
      <c r="N7" s="22"/>
      <c r="O7" s="22"/>
      <c r="P7" s="50"/>
      <c r="Q7" s="50"/>
      <c r="R7" s="22"/>
      <c r="S7" s="22"/>
      <c r="T7" s="22"/>
      <c r="U7" s="22"/>
      <c r="V7" s="22"/>
      <c r="W7" s="50"/>
      <c r="X7" s="50"/>
      <c r="Y7" s="22"/>
      <c r="Z7" s="22"/>
      <c r="AA7" s="22"/>
      <c r="AB7" s="22"/>
      <c r="AC7" s="22"/>
      <c r="AD7" s="50"/>
      <c r="AE7" s="50"/>
      <c r="AF7" s="22"/>
      <c r="AG7" s="22"/>
      <c r="AH7" s="22"/>
      <c r="AI7" s="22"/>
      <c r="AJ7" s="22"/>
      <c r="AK7" s="108">
        <f t="shared" si="0"/>
        <v>0</v>
      </c>
      <c r="AL7" s="42">
        <f t="shared" si="1"/>
        <v>0</v>
      </c>
      <c r="AM7" s="42">
        <f>AL7+Aout!AN7</f>
        <v>0</v>
      </c>
    </row>
    <row r="8" spans="1:39" ht="13.5" customHeight="1" thickBot="1" x14ac:dyDescent="0.25">
      <c r="A8" s="169"/>
      <c r="B8" s="159"/>
      <c r="C8" s="93" t="s">
        <v>10</v>
      </c>
      <c r="D8" s="3">
        <f>Aout!AL8+Aout!D8</f>
        <v>0</v>
      </c>
      <c r="E8" s="32">
        <f>Aout!E8-Aout!AL8</f>
        <v>0</v>
      </c>
      <c r="F8" s="180"/>
      <c r="G8" s="83"/>
      <c r="H8" s="15"/>
      <c r="I8" s="51"/>
      <c r="J8" s="51"/>
      <c r="K8" s="15"/>
      <c r="L8" s="15"/>
      <c r="M8" s="15"/>
      <c r="N8" s="15"/>
      <c r="O8" s="15"/>
      <c r="P8" s="51"/>
      <c r="Q8" s="51"/>
      <c r="R8" s="15"/>
      <c r="S8" s="15"/>
      <c r="T8" s="15"/>
      <c r="U8" s="15"/>
      <c r="V8" s="15"/>
      <c r="W8" s="51"/>
      <c r="X8" s="51"/>
      <c r="Z8" s="15"/>
      <c r="AA8" s="15"/>
      <c r="AB8" s="15"/>
      <c r="AC8" s="15"/>
      <c r="AD8" s="51"/>
      <c r="AE8" s="51"/>
      <c r="AF8" s="15"/>
      <c r="AG8" s="15"/>
      <c r="AH8" s="15"/>
      <c r="AI8" s="15"/>
      <c r="AJ8" s="15"/>
      <c r="AK8" s="108">
        <f t="shared" si="0"/>
        <v>0</v>
      </c>
      <c r="AL8" s="43">
        <f t="shared" si="1"/>
        <v>0</v>
      </c>
      <c r="AM8" s="43">
        <f>AL8+Aout!AN8</f>
        <v>0</v>
      </c>
    </row>
    <row r="9" spans="1:39" ht="13.5" customHeight="1" thickBot="1" x14ac:dyDescent="0.25">
      <c r="A9" s="169"/>
      <c r="B9" s="159"/>
      <c r="C9" s="93" t="s">
        <v>13</v>
      </c>
      <c r="D9" s="3">
        <f>Aout!AL9+Aout!D9</f>
        <v>0</v>
      </c>
      <c r="E9" s="32">
        <f>Aout!E9-Aout!AL9</f>
        <v>0</v>
      </c>
      <c r="F9" s="180"/>
      <c r="G9" s="83"/>
      <c r="H9" s="15"/>
      <c r="I9" s="51"/>
      <c r="J9" s="51"/>
      <c r="K9" s="15"/>
      <c r="L9" s="15"/>
      <c r="M9" s="15"/>
      <c r="N9" s="15"/>
      <c r="O9" s="15"/>
      <c r="P9" s="51"/>
      <c r="Q9" s="51"/>
      <c r="R9" s="15"/>
      <c r="S9" s="15"/>
      <c r="T9" s="15"/>
      <c r="U9" s="15"/>
      <c r="V9" s="15"/>
      <c r="W9" s="51"/>
      <c r="X9" s="51"/>
      <c r="Y9" s="15"/>
      <c r="Z9" s="15"/>
      <c r="AA9" s="15"/>
      <c r="AB9" s="15"/>
      <c r="AC9" s="15"/>
      <c r="AD9" s="51"/>
      <c r="AE9" s="51"/>
      <c r="AF9" s="15"/>
      <c r="AG9" s="15"/>
      <c r="AH9" s="15"/>
      <c r="AI9" s="15"/>
      <c r="AJ9" s="15"/>
      <c r="AK9" s="108">
        <f t="shared" si="0"/>
        <v>0</v>
      </c>
      <c r="AL9" s="43">
        <f t="shared" si="1"/>
        <v>0</v>
      </c>
      <c r="AM9" s="43">
        <f>AL9+Aout!AN9</f>
        <v>0</v>
      </c>
    </row>
    <row r="10" spans="1:39" ht="13.5" customHeight="1" thickBot="1" x14ac:dyDescent="0.25">
      <c r="A10" s="169"/>
      <c r="B10" s="160"/>
      <c r="C10" s="95" t="s">
        <v>11</v>
      </c>
      <c r="D10" s="7">
        <f>Aout!AL10+Aout!D10</f>
        <v>0</v>
      </c>
      <c r="E10" s="121">
        <f>Aout!E10-Aout!AL10</f>
        <v>0</v>
      </c>
      <c r="F10" s="183"/>
      <c r="G10" s="86"/>
      <c r="H10" s="16"/>
      <c r="I10" s="53"/>
      <c r="J10" s="53"/>
      <c r="K10" s="16"/>
      <c r="L10" s="16"/>
      <c r="M10" s="16"/>
      <c r="N10" s="16"/>
      <c r="O10" s="16"/>
      <c r="P10" s="53"/>
      <c r="Q10" s="53"/>
      <c r="R10" s="16"/>
      <c r="S10" s="16"/>
      <c r="T10" s="16"/>
      <c r="U10" s="16"/>
      <c r="V10" s="16"/>
      <c r="W10" s="53"/>
      <c r="X10" s="53"/>
      <c r="Y10" s="16"/>
      <c r="Z10" s="16"/>
      <c r="AA10" s="16"/>
      <c r="AB10" s="16"/>
      <c r="AC10" s="16"/>
      <c r="AD10" s="53"/>
      <c r="AE10" s="53"/>
      <c r="AF10" s="16"/>
      <c r="AG10" s="16"/>
      <c r="AH10" s="16"/>
      <c r="AI10" s="16"/>
      <c r="AJ10" s="16"/>
      <c r="AK10" s="110">
        <f t="shared" si="0"/>
        <v>0</v>
      </c>
      <c r="AL10" s="41">
        <f t="shared" si="1"/>
        <v>0</v>
      </c>
      <c r="AM10" s="41">
        <f>AL10+Aout!AN10</f>
        <v>0</v>
      </c>
    </row>
    <row r="11" spans="1:39" ht="13.5" customHeight="1" thickBot="1" x14ac:dyDescent="0.25">
      <c r="A11" s="168" t="s">
        <v>16</v>
      </c>
      <c r="B11" s="158">
        <v>1</v>
      </c>
      <c r="C11" s="92" t="s">
        <v>4</v>
      </c>
      <c r="D11" s="116">
        <f>Aout!AL11+Aout!D11</f>
        <v>0</v>
      </c>
      <c r="E11" s="70">
        <f>Aout!E11-Aout!AL11</f>
        <v>30</v>
      </c>
      <c r="F11" s="180" t="s">
        <v>9</v>
      </c>
      <c r="G11" s="82"/>
      <c r="H11" s="79"/>
      <c r="I11" s="80"/>
      <c r="J11" s="80"/>
      <c r="K11" s="79"/>
      <c r="L11" s="79"/>
      <c r="M11" s="79"/>
      <c r="N11" s="79"/>
      <c r="O11" s="79"/>
      <c r="P11" s="80"/>
      <c r="Q11" s="80"/>
      <c r="R11" s="79"/>
      <c r="S11" s="79"/>
      <c r="T11" s="79"/>
      <c r="U11" s="79"/>
      <c r="V11" s="79"/>
      <c r="W11" s="80"/>
      <c r="X11" s="80"/>
      <c r="Y11" s="79"/>
      <c r="Z11" s="79"/>
      <c r="AA11" s="79"/>
      <c r="AB11" s="79"/>
      <c r="AC11" s="79"/>
      <c r="AD11" s="80"/>
      <c r="AE11" s="80"/>
      <c r="AF11" s="79"/>
      <c r="AG11" s="79"/>
      <c r="AH11" s="79"/>
      <c r="AI11" s="79"/>
      <c r="AJ11" s="79"/>
      <c r="AK11" s="107">
        <f t="shared" si="0"/>
        <v>0</v>
      </c>
      <c r="AL11" s="46">
        <f t="shared" si="1"/>
        <v>0</v>
      </c>
      <c r="AM11" s="46">
        <f>AL11+Aout!AN11</f>
        <v>0</v>
      </c>
    </row>
    <row r="12" spans="1:39" ht="13.5" customHeight="1" thickBot="1" x14ac:dyDescent="0.25">
      <c r="A12" s="169"/>
      <c r="B12" s="159"/>
      <c r="C12" s="93" t="s">
        <v>10</v>
      </c>
      <c r="D12" s="4">
        <f>Aout!AL12+Aout!D12</f>
        <v>0</v>
      </c>
      <c r="E12" s="32">
        <f>Aout!E12-Aout!AL12</f>
        <v>0</v>
      </c>
      <c r="F12" s="180"/>
      <c r="G12" s="83"/>
      <c r="H12" s="15"/>
      <c r="I12" s="51"/>
      <c r="J12" s="51"/>
      <c r="K12" s="15"/>
      <c r="L12" s="15"/>
      <c r="M12" s="15"/>
      <c r="N12" s="15"/>
      <c r="O12" s="15"/>
      <c r="P12" s="51"/>
      <c r="Q12" s="51"/>
      <c r="R12" s="15"/>
      <c r="S12" s="15"/>
      <c r="T12" s="15"/>
      <c r="U12" s="15"/>
      <c r="V12" s="15"/>
      <c r="W12" s="51"/>
      <c r="X12" s="51"/>
      <c r="Y12" s="15"/>
      <c r="Z12" s="15"/>
      <c r="AA12" s="15"/>
      <c r="AB12" s="15"/>
      <c r="AC12" s="15"/>
      <c r="AD12" s="51"/>
      <c r="AE12" s="51"/>
      <c r="AF12" s="15"/>
      <c r="AG12" s="15"/>
      <c r="AH12" s="15"/>
      <c r="AI12" s="15"/>
      <c r="AJ12" s="15"/>
      <c r="AK12" s="108">
        <f t="shared" si="0"/>
        <v>0</v>
      </c>
      <c r="AL12" s="43">
        <f t="shared" si="1"/>
        <v>0</v>
      </c>
      <c r="AM12" s="43">
        <f>AL12+Aout!AN12</f>
        <v>0</v>
      </c>
    </row>
    <row r="13" spans="1:39" ht="13.5" customHeight="1" thickBot="1" x14ac:dyDescent="0.25">
      <c r="A13" s="169"/>
      <c r="B13" s="159"/>
      <c r="C13" s="93" t="s">
        <v>13</v>
      </c>
      <c r="D13" s="4">
        <f>Aout!AL13+Aout!D13</f>
        <v>0</v>
      </c>
      <c r="E13" s="32">
        <f>Aout!E13-Aout!AL13</f>
        <v>0</v>
      </c>
      <c r="F13" s="180"/>
      <c r="G13" s="83"/>
      <c r="H13" s="15"/>
      <c r="I13" s="51"/>
      <c r="J13" s="51"/>
      <c r="K13" s="15"/>
      <c r="L13" s="15"/>
      <c r="M13" s="15"/>
      <c r="N13" s="15"/>
      <c r="O13" s="15"/>
      <c r="P13" s="51"/>
      <c r="Q13" s="51"/>
      <c r="R13" s="15"/>
      <c r="S13" s="15"/>
      <c r="T13" s="15"/>
      <c r="U13" s="15"/>
      <c r="V13" s="15"/>
      <c r="W13" s="51"/>
      <c r="X13" s="51"/>
      <c r="Y13" s="15"/>
      <c r="Z13" s="15"/>
      <c r="AA13" s="15"/>
      <c r="AB13" s="15"/>
      <c r="AC13" s="15"/>
      <c r="AD13" s="51"/>
      <c r="AE13" s="51"/>
      <c r="AF13" s="15"/>
      <c r="AG13" s="15"/>
      <c r="AH13" s="15"/>
      <c r="AI13" s="15"/>
      <c r="AJ13" s="15"/>
      <c r="AK13" s="108">
        <f t="shared" si="0"/>
        <v>0</v>
      </c>
      <c r="AL13" s="43">
        <f t="shared" si="1"/>
        <v>0</v>
      </c>
      <c r="AM13" s="43">
        <f>AL13+Aout!AN13</f>
        <v>0</v>
      </c>
    </row>
    <row r="14" spans="1:39" ht="13.5" customHeight="1" thickBot="1" x14ac:dyDescent="0.25">
      <c r="A14" s="170"/>
      <c r="B14" s="160"/>
      <c r="C14" s="94" t="s">
        <v>11</v>
      </c>
      <c r="D14" s="23">
        <f>Aout!AL14+Aout!D14</f>
        <v>0</v>
      </c>
      <c r="E14" s="78">
        <f>Aout!E14-Aout!AL14</f>
        <v>0</v>
      </c>
      <c r="F14" s="180"/>
      <c r="G14" s="84"/>
      <c r="H14" s="17"/>
      <c r="I14" s="52"/>
      <c r="J14" s="52"/>
      <c r="K14" s="17"/>
      <c r="L14" s="17"/>
      <c r="M14" s="17"/>
      <c r="N14" s="17"/>
      <c r="O14" s="17"/>
      <c r="P14" s="52"/>
      <c r="Q14" s="52"/>
      <c r="R14" s="17"/>
      <c r="S14" s="17"/>
      <c r="T14" s="17"/>
      <c r="U14" s="17"/>
      <c r="V14" s="17"/>
      <c r="W14" s="52"/>
      <c r="X14" s="52"/>
      <c r="Y14" s="17"/>
      <c r="Z14" s="17"/>
      <c r="AA14" s="17"/>
      <c r="AB14" s="17"/>
      <c r="AC14" s="17"/>
      <c r="AD14" s="52"/>
      <c r="AE14" s="52"/>
      <c r="AF14" s="17"/>
      <c r="AG14" s="17"/>
      <c r="AH14" s="17"/>
      <c r="AI14" s="17"/>
      <c r="AJ14" s="17"/>
      <c r="AK14" s="109">
        <f t="shared" si="0"/>
        <v>0</v>
      </c>
      <c r="AL14" s="44">
        <f t="shared" si="1"/>
        <v>0</v>
      </c>
      <c r="AM14" s="44">
        <f>AL14+Aout!AN14</f>
        <v>0</v>
      </c>
    </row>
    <row r="15" spans="1:39" ht="13.5" customHeight="1" thickBot="1" x14ac:dyDescent="0.25">
      <c r="A15" s="169" t="s">
        <v>17</v>
      </c>
      <c r="B15" s="158">
        <v>1</v>
      </c>
      <c r="C15" s="93" t="s">
        <v>4</v>
      </c>
      <c r="D15" s="117">
        <f>Aout!AL15+Aout!D15</f>
        <v>0</v>
      </c>
      <c r="E15" s="31">
        <f>Aout!E15-Aout!AL15</f>
        <v>0</v>
      </c>
      <c r="F15" s="182" t="s">
        <v>8</v>
      </c>
      <c r="G15" s="85"/>
      <c r="H15" s="22"/>
      <c r="I15" s="50"/>
      <c r="J15" s="50"/>
      <c r="K15" s="22"/>
      <c r="L15" s="22"/>
      <c r="M15" s="22"/>
      <c r="N15" s="22"/>
      <c r="O15" s="22"/>
      <c r="P15" s="50"/>
      <c r="Q15" s="50"/>
      <c r="R15" s="22"/>
      <c r="S15" s="22"/>
      <c r="T15" s="22"/>
      <c r="U15" s="22"/>
      <c r="V15" s="22"/>
      <c r="W15" s="50"/>
      <c r="X15" s="50"/>
      <c r="Y15" s="22"/>
      <c r="Z15" s="22"/>
      <c r="AA15" s="22"/>
      <c r="AB15" s="22"/>
      <c r="AC15" s="22"/>
      <c r="AD15" s="50"/>
      <c r="AE15" s="50"/>
      <c r="AF15" s="22"/>
      <c r="AG15" s="22"/>
      <c r="AH15" s="22"/>
      <c r="AI15" s="22"/>
      <c r="AJ15" s="22"/>
      <c r="AK15" s="108">
        <f t="shared" si="0"/>
        <v>0</v>
      </c>
      <c r="AL15" s="42">
        <f t="shared" si="1"/>
        <v>0</v>
      </c>
      <c r="AM15" s="42">
        <f>AL15+Aout!AN15</f>
        <v>0</v>
      </c>
    </row>
    <row r="16" spans="1:39" ht="13.5" customHeight="1" thickBot="1" x14ac:dyDescent="0.25">
      <c r="A16" s="169"/>
      <c r="B16" s="159"/>
      <c r="C16" s="93" t="s">
        <v>10</v>
      </c>
      <c r="D16" s="3">
        <f>Aout!AL16+Aout!D16</f>
        <v>0</v>
      </c>
      <c r="E16" s="32">
        <f>Aout!E16-Aout!AL16</f>
        <v>0</v>
      </c>
      <c r="F16" s="180"/>
      <c r="G16" s="83"/>
      <c r="H16" s="15"/>
      <c r="I16" s="51"/>
      <c r="J16" s="51"/>
      <c r="K16" s="15"/>
      <c r="L16" s="15"/>
      <c r="M16" s="15"/>
      <c r="N16" s="15"/>
      <c r="O16" s="15"/>
      <c r="P16" s="51"/>
      <c r="Q16" s="51"/>
      <c r="R16" s="15"/>
      <c r="S16" s="15"/>
      <c r="T16" s="15"/>
      <c r="U16" s="15"/>
      <c r="V16" s="15"/>
      <c r="W16" s="51"/>
      <c r="X16" s="51"/>
      <c r="Y16" s="15"/>
      <c r="Z16" s="15"/>
      <c r="AA16" s="15"/>
      <c r="AB16" s="15"/>
      <c r="AC16" s="15"/>
      <c r="AD16" s="51"/>
      <c r="AE16" s="51"/>
      <c r="AF16" s="15"/>
      <c r="AG16" s="15"/>
      <c r="AH16" s="15"/>
      <c r="AI16" s="15"/>
      <c r="AJ16" s="15"/>
      <c r="AK16" s="108">
        <f t="shared" si="0"/>
        <v>0</v>
      </c>
      <c r="AL16" s="43">
        <f t="shared" si="1"/>
        <v>0</v>
      </c>
      <c r="AM16" s="43">
        <f>AL16+Aout!AN16</f>
        <v>0</v>
      </c>
    </row>
    <row r="17" spans="1:39" ht="13.5" customHeight="1" thickBot="1" x14ac:dyDescent="0.25">
      <c r="A17" s="169"/>
      <c r="B17" s="159"/>
      <c r="C17" s="93" t="s">
        <v>13</v>
      </c>
      <c r="D17" s="3">
        <f>Aout!AL17+Aout!D17</f>
        <v>0</v>
      </c>
      <c r="E17" s="32">
        <f>Aout!E17-Aout!AL17</f>
        <v>0</v>
      </c>
      <c r="F17" s="180"/>
      <c r="G17" s="83"/>
      <c r="H17" s="15"/>
      <c r="I17" s="51"/>
      <c r="J17" s="51"/>
      <c r="K17" s="15"/>
      <c r="L17" s="15"/>
      <c r="M17" s="15"/>
      <c r="N17" s="15"/>
      <c r="O17" s="15"/>
      <c r="P17" s="51"/>
      <c r="Q17" s="51"/>
      <c r="R17" s="15"/>
      <c r="S17" s="15"/>
      <c r="T17" s="15"/>
      <c r="U17" s="15"/>
      <c r="V17" s="15"/>
      <c r="W17" s="51"/>
      <c r="X17" s="51"/>
      <c r="Y17" s="15"/>
      <c r="Z17" s="15"/>
      <c r="AA17" s="15"/>
      <c r="AB17" s="15"/>
      <c r="AC17" s="15"/>
      <c r="AD17" s="51"/>
      <c r="AE17" s="51"/>
      <c r="AF17" s="15"/>
      <c r="AG17" s="15"/>
      <c r="AH17" s="15"/>
      <c r="AI17" s="15"/>
      <c r="AJ17" s="15"/>
      <c r="AK17" s="108">
        <f t="shared" si="0"/>
        <v>0</v>
      </c>
      <c r="AL17" s="43">
        <f t="shared" si="1"/>
        <v>0</v>
      </c>
      <c r="AM17" s="43">
        <f>AL17+Aout!AN17</f>
        <v>0</v>
      </c>
    </row>
    <row r="18" spans="1:39" ht="13.5" customHeight="1" thickBot="1" x14ac:dyDescent="0.25">
      <c r="A18" s="169"/>
      <c r="B18" s="160"/>
      <c r="C18" s="95" t="s">
        <v>11</v>
      </c>
      <c r="D18" s="7">
        <f>Aout!AL18+Aout!D18</f>
        <v>0</v>
      </c>
      <c r="E18" s="121">
        <f>Aout!E18-Aout!AL18</f>
        <v>0</v>
      </c>
      <c r="F18" s="183"/>
      <c r="G18" s="86"/>
      <c r="H18" s="16"/>
      <c r="I18" s="53"/>
      <c r="J18" s="53"/>
      <c r="K18" s="16"/>
      <c r="L18" s="16"/>
      <c r="M18" s="16"/>
      <c r="N18" s="16"/>
      <c r="O18" s="16"/>
      <c r="P18" s="53"/>
      <c r="Q18" s="53"/>
      <c r="R18" s="16"/>
      <c r="S18" s="16"/>
      <c r="T18" s="16"/>
      <c r="U18" s="16"/>
      <c r="V18" s="16"/>
      <c r="W18" s="53"/>
      <c r="X18" s="53"/>
      <c r="Y18" s="16"/>
      <c r="Z18" s="16"/>
      <c r="AA18" s="16"/>
      <c r="AB18" s="16"/>
      <c r="AC18" s="16"/>
      <c r="AD18" s="53"/>
      <c r="AE18" s="53"/>
      <c r="AF18" s="16"/>
      <c r="AG18" s="16"/>
      <c r="AH18" s="16"/>
      <c r="AI18" s="16"/>
      <c r="AJ18" s="16"/>
      <c r="AK18" s="110">
        <f t="shared" si="0"/>
        <v>0</v>
      </c>
      <c r="AL18" s="41">
        <f t="shared" si="1"/>
        <v>0</v>
      </c>
      <c r="AM18" s="41">
        <f>AL18+Aout!AN18</f>
        <v>0</v>
      </c>
    </row>
    <row r="19" spans="1:39" ht="13.5" customHeight="1" thickBot="1" x14ac:dyDescent="0.25">
      <c r="A19" s="168" t="s">
        <v>18</v>
      </c>
      <c r="B19" s="158">
        <v>1</v>
      </c>
      <c r="C19" s="92" t="s">
        <v>4</v>
      </c>
      <c r="D19" s="116">
        <f>Aout!AL19+Aout!D19</f>
        <v>0</v>
      </c>
      <c r="E19" s="70">
        <f>Aout!E19-Aout!AL19</f>
        <v>30</v>
      </c>
      <c r="F19" s="180" t="s">
        <v>9</v>
      </c>
      <c r="G19" s="82"/>
      <c r="H19" s="79"/>
      <c r="I19" s="80"/>
      <c r="J19" s="80"/>
      <c r="K19" s="79"/>
      <c r="L19" s="79"/>
      <c r="M19" s="79"/>
      <c r="N19" s="79"/>
      <c r="O19" s="79"/>
      <c r="P19" s="80"/>
      <c r="Q19" s="80"/>
      <c r="R19" s="79"/>
      <c r="S19" s="79"/>
      <c r="T19" s="79"/>
      <c r="U19" s="79"/>
      <c r="V19" s="79"/>
      <c r="W19" s="80"/>
      <c r="X19" s="80"/>
      <c r="Y19" s="79"/>
      <c r="Z19" s="79"/>
      <c r="AA19" s="79"/>
      <c r="AB19" s="79"/>
      <c r="AC19" s="79"/>
      <c r="AD19" s="80"/>
      <c r="AE19" s="80"/>
      <c r="AF19" s="79"/>
      <c r="AG19" s="79"/>
      <c r="AH19" s="79"/>
      <c r="AI19" s="79"/>
      <c r="AJ19" s="79"/>
      <c r="AK19" s="107">
        <f t="shared" si="0"/>
        <v>0</v>
      </c>
      <c r="AL19" s="46">
        <f t="shared" si="1"/>
        <v>0</v>
      </c>
      <c r="AM19" s="46">
        <f>AL19+Aout!AN19</f>
        <v>0</v>
      </c>
    </row>
    <row r="20" spans="1:39" ht="13.5" customHeight="1" thickBot="1" x14ac:dyDescent="0.25">
      <c r="A20" s="169"/>
      <c r="B20" s="159"/>
      <c r="C20" s="93" t="s">
        <v>10</v>
      </c>
      <c r="D20" s="3">
        <f>Aout!AL20+Aout!D20</f>
        <v>0</v>
      </c>
      <c r="E20" s="32">
        <f>Aout!E20-Aout!AL20</f>
        <v>0</v>
      </c>
      <c r="F20" s="180"/>
      <c r="G20" s="83"/>
      <c r="H20" s="15"/>
      <c r="I20" s="51"/>
      <c r="J20" s="51"/>
      <c r="K20" s="15"/>
      <c r="L20" s="15"/>
      <c r="M20" s="15"/>
      <c r="N20" s="15"/>
      <c r="O20" s="15"/>
      <c r="P20" s="51"/>
      <c r="Q20" s="51"/>
      <c r="R20" s="15"/>
      <c r="S20" s="15"/>
      <c r="T20" s="15"/>
      <c r="U20" s="15"/>
      <c r="V20" s="15"/>
      <c r="W20" s="51"/>
      <c r="X20" s="51"/>
      <c r="Y20" s="15"/>
      <c r="Z20" s="15"/>
      <c r="AA20" s="15"/>
      <c r="AB20" s="15"/>
      <c r="AC20" s="15"/>
      <c r="AD20" s="51"/>
      <c r="AE20" s="51"/>
      <c r="AF20" s="15"/>
      <c r="AG20" s="15"/>
      <c r="AH20" s="15"/>
      <c r="AI20" s="15"/>
      <c r="AJ20" s="15"/>
      <c r="AK20" s="108">
        <f t="shared" si="0"/>
        <v>0</v>
      </c>
      <c r="AL20" s="43">
        <f t="shared" si="1"/>
        <v>0</v>
      </c>
      <c r="AM20" s="43">
        <f>AL20+Aout!AN20</f>
        <v>0</v>
      </c>
    </row>
    <row r="21" spans="1:39" ht="13.5" customHeight="1" thickBot="1" x14ac:dyDescent="0.25">
      <c r="A21" s="169"/>
      <c r="B21" s="159"/>
      <c r="C21" s="93" t="s">
        <v>13</v>
      </c>
      <c r="D21" s="3">
        <f>Aout!AL21+Aout!D21</f>
        <v>0</v>
      </c>
      <c r="E21" s="32">
        <f>Aout!E21-Aout!AL21</f>
        <v>0</v>
      </c>
      <c r="F21" s="180"/>
      <c r="G21" s="87"/>
      <c r="H21" s="15"/>
      <c r="I21" s="51"/>
      <c r="J21" s="51"/>
      <c r="K21" s="15"/>
      <c r="L21" s="15"/>
      <c r="M21" s="15"/>
      <c r="N21" s="15"/>
      <c r="O21" s="15"/>
      <c r="P21" s="51"/>
      <c r="Q21" s="51"/>
      <c r="R21" s="15"/>
      <c r="S21" s="15"/>
      <c r="T21" s="15"/>
      <c r="U21" s="15"/>
      <c r="V21" s="15"/>
      <c r="W21" s="51"/>
      <c r="X21" s="51"/>
      <c r="Y21" s="15"/>
      <c r="Z21" s="15"/>
      <c r="AA21" s="15"/>
      <c r="AB21" s="15"/>
      <c r="AC21" s="15"/>
      <c r="AD21" s="51"/>
      <c r="AE21" s="51"/>
      <c r="AF21" s="15"/>
      <c r="AG21" s="15"/>
      <c r="AH21" s="15"/>
      <c r="AI21" s="15"/>
      <c r="AJ21" s="15"/>
      <c r="AK21" s="108">
        <f t="shared" si="0"/>
        <v>0</v>
      </c>
      <c r="AL21" s="43">
        <f t="shared" si="1"/>
        <v>0</v>
      </c>
      <c r="AM21" s="43">
        <f>AL21+Aout!AN21</f>
        <v>0</v>
      </c>
    </row>
    <row r="22" spans="1:39" ht="13.5" customHeight="1" thickBot="1" x14ac:dyDescent="0.25">
      <c r="A22" s="170"/>
      <c r="B22" s="160"/>
      <c r="C22" s="94" t="s">
        <v>11</v>
      </c>
      <c r="D22" s="23">
        <f>Aout!AL22+Aout!D22</f>
        <v>0</v>
      </c>
      <c r="E22" s="78">
        <f>Aout!E22-Aout!AL22</f>
        <v>0</v>
      </c>
      <c r="F22" s="180"/>
      <c r="G22" s="84"/>
      <c r="H22" s="17"/>
      <c r="I22" s="52"/>
      <c r="J22" s="52"/>
      <c r="K22" s="17"/>
      <c r="L22" s="17"/>
      <c r="M22" s="17"/>
      <c r="N22" s="17"/>
      <c r="O22" s="17"/>
      <c r="P22" s="52"/>
      <c r="Q22" s="52"/>
      <c r="R22" s="17"/>
      <c r="S22" s="17"/>
      <c r="T22" s="17"/>
      <c r="U22" s="17"/>
      <c r="V22" s="17"/>
      <c r="W22" s="52"/>
      <c r="X22" s="52"/>
      <c r="Y22" s="17"/>
      <c r="Z22" s="17"/>
      <c r="AA22" s="17"/>
      <c r="AB22" s="17"/>
      <c r="AC22" s="17"/>
      <c r="AD22" s="52"/>
      <c r="AE22" s="52"/>
      <c r="AF22" s="17"/>
      <c r="AG22" s="17"/>
      <c r="AH22" s="17"/>
      <c r="AI22" s="17"/>
      <c r="AJ22" s="17"/>
      <c r="AK22" s="109">
        <f t="shared" si="0"/>
        <v>0</v>
      </c>
      <c r="AL22" s="44">
        <f t="shared" si="1"/>
        <v>0</v>
      </c>
      <c r="AM22" s="44">
        <f>AL22+Aout!AN22</f>
        <v>0</v>
      </c>
    </row>
    <row r="23" spans="1:39" ht="13.5" customHeight="1" thickBot="1" x14ac:dyDescent="0.25">
      <c r="A23" s="169" t="s">
        <v>19</v>
      </c>
      <c r="B23" s="158">
        <v>1</v>
      </c>
      <c r="C23" s="93" t="s">
        <v>4</v>
      </c>
      <c r="D23" s="117">
        <f>Aout!AL23+Aout!D23</f>
        <v>0</v>
      </c>
      <c r="E23" s="31">
        <f>Aout!E23-Aout!AL23</f>
        <v>30</v>
      </c>
      <c r="F23" s="182" t="s">
        <v>9</v>
      </c>
      <c r="G23" s="85"/>
      <c r="H23" s="22"/>
      <c r="I23" s="50"/>
      <c r="J23" s="50"/>
      <c r="K23" s="22"/>
      <c r="L23" s="22"/>
      <c r="M23" s="22"/>
      <c r="N23" s="22"/>
      <c r="O23" s="22"/>
      <c r="P23" s="50"/>
      <c r="Q23" s="50"/>
      <c r="R23" s="22"/>
      <c r="S23" s="22"/>
      <c r="T23" s="22"/>
      <c r="U23" s="22"/>
      <c r="V23" s="22"/>
      <c r="W23" s="50"/>
      <c r="X23" s="50"/>
      <c r="Y23" s="22"/>
      <c r="Z23" s="22"/>
      <c r="AA23" s="22"/>
      <c r="AB23" s="22"/>
      <c r="AC23" s="22"/>
      <c r="AD23" s="50"/>
      <c r="AE23" s="50"/>
      <c r="AF23" s="22"/>
      <c r="AG23" s="22"/>
      <c r="AH23" s="22"/>
      <c r="AI23" s="22"/>
      <c r="AJ23" s="22"/>
      <c r="AK23" s="108">
        <f t="shared" si="0"/>
        <v>0</v>
      </c>
      <c r="AL23" s="42">
        <f t="shared" si="1"/>
        <v>0</v>
      </c>
      <c r="AM23" s="42">
        <f>AL23+Aout!AN23</f>
        <v>0</v>
      </c>
    </row>
    <row r="24" spans="1:39" ht="13.5" customHeight="1" thickBot="1" x14ac:dyDescent="0.25">
      <c r="A24" s="169"/>
      <c r="B24" s="159"/>
      <c r="C24" s="93" t="s">
        <v>10</v>
      </c>
      <c r="D24" s="3">
        <f>Aout!AL24+Aout!D24</f>
        <v>0</v>
      </c>
      <c r="E24" s="32">
        <f>Aout!E24-Aout!AL24</f>
        <v>0</v>
      </c>
      <c r="F24" s="180"/>
      <c r="G24" s="83"/>
      <c r="H24" s="15"/>
      <c r="I24" s="51"/>
      <c r="J24" s="51"/>
      <c r="K24" s="15"/>
      <c r="L24" s="15"/>
      <c r="M24" s="15"/>
      <c r="N24" s="15"/>
      <c r="O24" s="15"/>
      <c r="P24" s="51"/>
      <c r="Q24" s="51"/>
      <c r="R24" s="15"/>
      <c r="S24" s="15"/>
      <c r="T24" s="15"/>
      <c r="U24" s="15"/>
      <c r="V24" s="15"/>
      <c r="W24" s="51"/>
      <c r="X24" s="51"/>
      <c r="Y24" s="15"/>
      <c r="Z24" s="15"/>
      <c r="AA24" s="15"/>
      <c r="AB24" s="15"/>
      <c r="AC24" s="15"/>
      <c r="AD24" s="51"/>
      <c r="AE24" s="51"/>
      <c r="AF24" s="15"/>
      <c r="AG24" s="15"/>
      <c r="AH24" s="15"/>
      <c r="AI24" s="15"/>
      <c r="AJ24" s="15"/>
      <c r="AK24" s="108">
        <f t="shared" si="0"/>
        <v>0</v>
      </c>
      <c r="AL24" s="43">
        <f t="shared" si="1"/>
        <v>0</v>
      </c>
      <c r="AM24" s="43">
        <f>AL24+Aout!AN24</f>
        <v>0</v>
      </c>
    </row>
    <row r="25" spans="1:39" ht="13.5" customHeight="1" thickBot="1" x14ac:dyDescent="0.25">
      <c r="A25" s="169"/>
      <c r="B25" s="159"/>
      <c r="C25" s="93" t="s">
        <v>13</v>
      </c>
      <c r="D25" s="3">
        <f>Aout!AL25+Aout!D25</f>
        <v>0</v>
      </c>
      <c r="E25" s="32">
        <f>Aout!E25-Aout!AL25</f>
        <v>0</v>
      </c>
      <c r="F25" s="180"/>
      <c r="G25" s="83"/>
      <c r="H25" s="15"/>
      <c r="I25" s="51"/>
      <c r="J25" s="51"/>
      <c r="K25" s="15"/>
      <c r="L25" s="15"/>
      <c r="M25" s="15"/>
      <c r="N25" s="15"/>
      <c r="O25" s="15"/>
      <c r="P25" s="51"/>
      <c r="Q25" s="51"/>
      <c r="R25" s="15"/>
      <c r="S25" s="15"/>
      <c r="T25" s="15"/>
      <c r="U25" s="15"/>
      <c r="V25" s="15"/>
      <c r="W25" s="51"/>
      <c r="X25" s="51"/>
      <c r="Y25" s="15"/>
      <c r="Z25" s="15"/>
      <c r="AA25" s="15"/>
      <c r="AB25" s="15"/>
      <c r="AC25" s="15"/>
      <c r="AD25" s="51"/>
      <c r="AE25" s="51"/>
      <c r="AF25" s="15"/>
      <c r="AG25" s="15"/>
      <c r="AH25" s="15"/>
      <c r="AI25" s="15"/>
      <c r="AJ25" s="15"/>
      <c r="AK25" s="108">
        <f t="shared" si="0"/>
        <v>0</v>
      </c>
      <c r="AL25" s="43">
        <f t="shared" si="1"/>
        <v>0</v>
      </c>
      <c r="AM25" s="43">
        <f>AL25+Aout!AN25</f>
        <v>0</v>
      </c>
    </row>
    <row r="26" spans="1:39" ht="13.5" customHeight="1" thickBot="1" x14ac:dyDescent="0.25">
      <c r="A26" s="169"/>
      <c r="B26" s="160"/>
      <c r="C26" s="95" t="s">
        <v>11</v>
      </c>
      <c r="D26" s="7">
        <f>Aout!AL26+Aout!D26</f>
        <v>0</v>
      </c>
      <c r="E26" s="121">
        <f>Aout!E26-Aout!AL26</f>
        <v>0</v>
      </c>
      <c r="F26" s="183"/>
      <c r="G26" s="86"/>
      <c r="H26" s="16"/>
      <c r="I26" s="53"/>
      <c r="J26" s="53"/>
      <c r="K26" s="16"/>
      <c r="L26" s="16"/>
      <c r="M26" s="16"/>
      <c r="N26" s="16"/>
      <c r="O26" s="16"/>
      <c r="P26" s="53"/>
      <c r="Q26" s="53"/>
      <c r="R26" s="16"/>
      <c r="S26" s="16"/>
      <c r="T26" s="16"/>
      <c r="U26" s="16"/>
      <c r="V26" s="16"/>
      <c r="W26" s="53"/>
      <c r="X26" s="53"/>
      <c r="Y26" s="16"/>
      <c r="Z26" s="16"/>
      <c r="AA26" s="16"/>
      <c r="AB26" s="16"/>
      <c r="AC26" s="16"/>
      <c r="AD26" s="53"/>
      <c r="AE26" s="53"/>
      <c r="AF26" s="16"/>
      <c r="AG26" s="16"/>
      <c r="AH26" s="16"/>
      <c r="AI26" s="16"/>
      <c r="AJ26" s="16"/>
      <c r="AK26" s="110">
        <f t="shared" si="0"/>
        <v>0</v>
      </c>
      <c r="AL26" s="41">
        <f t="shared" si="1"/>
        <v>0</v>
      </c>
      <c r="AM26" s="41">
        <f>AL26+Aout!AN26</f>
        <v>0</v>
      </c>
    </row>
    <row r="27" spans="1:39" ht="13.5" customHeight="1" thickBot="1" x14ac:dyDescent="0.25">
      <c r="A27" s="168" t="s">
        <v>20</v>
      </c>
      <c r="B27" s="158">
        <v>1</v>
      </c>
      <c r="C27" s="92" t="s">
        <v>4</v>
      </c>
      <c r="D27" s="116">
        <f>Aout!AL27+Aout!D27</f>
        <v>0</v>
      </c>
      <c r="E27" s="70">
        <f>Aout!E27-Aout!AL27</f>
        <v>0</v>
      </c>
      <c r="F27" s="181" t="s">
        <v>28</v>
      </c>
      <c r="G27" s="82"/>
      <c r="H27" s="79"/>
      <c r="I27" s="80"/>
      <c r="J27" s="80"/>
      <c r="K27" s="79"/>
      <c r="L27" s="79"/>
      <c r="M27" s="79"/>
      <c r="N27" s="79"/>
      <c r="O27" s="79"/>
      <c r="P27" s="80"/>
      <c r="Q27" s="80"/>
      <c r="R27" s="79"/>
      <c r="S27" s="79"/>
      <c r="T27" s="79"/>
      <c r="U27" s="79"/>
      <c r="V27" s="79"/>
      <c r="W27" s="80"/>
      <c r="X27" s="80"/>
      <c r="Y27" s="79"/>
      <c r="Z27" s="79"/>
      <c r="AA27" s="79"/>
      <c r="AB27" s="79"/>
      <c r="AC27" s="79"/>
      <c r="AD27" s="80"/>
      <c r="AE27" s="80"/>
      <c r="AF27" s="79"/>
      <c r="AG27" s="79"/>
      <c r="AH27" s="79"/>
      <c r="AI27" s="79"/>
      <c r="AJ27" s="79"/>
      <c r="AK27" s="107">
        <f t="shared" si="0"/>
        <v>0</v>
      </c>
      <c r="AL27" s="46">
        <f t="shared" si="1"/>
        <v>0</v>
      </c>
      <c r="AM27" s="46">
        <f>AL27+Aout!AN27</f>
        <v>0</v>
      </c>
    </row>
    <row r="28" spans="1:39" ht="13.5" customHeight="1" thickBot="1" x14ac:dyDescent="0.25">
      <c r="A28" s="169"/>
      <c r="B28" s="159"/>
      <c r="C28" s="93" t="s">
        <v>10</v>
      </c>
      <c r="D28" s="4">
        <f>Aout!AL28+Aout!D28</f>
        <v>0</v>
      </c>
      <c r="E28" s="32">
        <f>Aout!E28-Aout!AL28</f>
        <v>0</v>
      </c>
      <c r="F28" s="180"/>
      <c r="G28" s="83"/>
      <c r="H28" s="15"/>
      <c r="I28" s="51"/>
      <c r="J28" s="51"/>
      <c r="K28" s="15"/>
      <c r="L28" s="15"/>
      <c r="M28" s="15"/>
      <c r="N28" s="15"/>
      <c r="O28" s="15"/>
      <c r="P28" s="51"/>
      <c r="Q28" s="51"/>
      <c r="R28" s="15"/>
      <c r="S28" s="15"/>
      <c r="T28" s="15"/>
      <c r="U28" s="15"/>
      <c r="V28" s="15"/>
      <c r="W28" s="51"/>
      <c r="X28" s="51"/>
      <c r="Y28" s="15"/>
      <c r="Z28" s="15"/>
      <c r="AA28" s="15"/>
      <c r="AB28" s="15"/>
      <c r="AC28" s="15"/>
      <c r="AD28" s="51"/>
      <c r="AE28" s="51"/>
      <c r="AF28" s="15"/>
      <c r="AG28" s="15"/>
      <c r="AH28" s="15"/>
      <c r="AI28" s="15"/>
      <c r="AJ28" s="15"/>
      <c r="AK28" s="108">
        <f t="shared" si="0"/>
        <v>0</v>
      </c>
      <c r="AL28" s="43">
        <f t="shared" si="1"/>
        <v>0</v>
      </c>
      <c r="AM28" s="43">
        <f>AL28+Aout!AN28</f>
        <v>0</v>
      </c>
    </row>
    <row r="29" spans="1:39" ht="13.5" customHeight="1" thickBot="1" x14ac:dyDescent="0.25">
      <c r="A29" s="169"/>
      <c r="B29" s="159"/>
      <c r="C29" s="93" t="s">
        <v>13</v>
      </c>
      <c r="D29" s="4">
        <f>Aout!AL29+Aout!D29</f>
        <v>0</v>
      </c>
      <c r="E29" s="32">
        <f>Aout!E29-Aout!AL29</f>
        <v>0</v>
      </c>
      <c r="F29" s="180"/>
      <c r="G29" s="83"/>
      <c r="H29" s="15"/>
      <c r="I29" s="51"/>
      <c r="J29" s="51"/>
      <c r="K29" s="15"/>
      <c r="L29" s="15"/>
      <c r="M29" s="15"/>
      <c r="N29" s="15"/>
      <c r="O29" s="15"/>
      <c r="P29" s="51"/>
      <c r="Q29" s="51"/>
      <c r="R29" s="15"/>
      <c r="S29" s="15"/>
      <c r="T29" s="15"/>
      <c r="U29" s="15"/>
      <c r="V29" s="15"/>
      <c r="W29" s="51"/>
      <c r="X29" s="51"/>
      <c r="Y29" s="15"/>
      <c r="Z29" s="15"/>
      <c r="AA29" s="15"/>
      <c r="AB29" s="15"/>
      <c r="AC29" s="15"/>
      <c r="AD29" s="51"/>
      <c r="AE29" s="51"/>
      <c r="AF29" s="15"/>
      <c r="AG29" s="15"/>
      <c r="AH29" s="15"/>
      <c r="AI29" s="15"/>
      <c r="AJ29" s="15"/>
      <c r="AK29" s="108">
        <f t="shared" si="0"/>
        <v>0</v>
      </c>
      <c r="AL29" s="43">
        <f t="shared" si="1"/>
        <v>0</v>
      </c>
      <c r="AM29" s="43">
        <f>AL29+Aout!AN29</f>
        <v>0</v>
      </c>
    </row>
    <row r="30" spans="1:39" ht="13.5" customHeight="1" thickBot="1" x14ac:dyDescent="0.25">
      <c r="A30" s="170"/>
      <c r="B30" s="160"/>
      <c r="C30" s="94" t="s">
        <v>11</v>
      </c>
      <c r="D30" s="23">
        <f>Aout!AL30+Aout!D30</f>
        <v>0</v>
      </c>
      <c r="E30" s="78">
        <f>Aout!E30-Aout!AL30</f>
        <v>0</v>
      </c>
      <c r="F30" s="180"/>
      <c r="G30" s="84"/>
      <c r="H30" s="17"/>
      <c r="I30" s="52"/>
      <c r="J30" s="52"/>
      <c r="K30" s="17"/>
      <c r="L30" s="17"/>
      <c r="M30" s="17"/>
      <c r="N30" s="17"/>
      <c r="O30" s="17"/>
      <c r="P30" s="52"/>
      <c r="Q30" s="52"/>
      <c r="R30" s="17"/>
      <c r="S30" s="17"/>
      <c r="T30" s="17"/>
      <c r="U30" s="17"/>
      <c r="V30" s="17"/>
      <c r="W30" s="52"/>
      <c r="X30" s="52"/>
      <c r="Y30" s="17"/>
      <c r="Z30" s="17"/>
      <c r="AA30" s="17"/>
      <c r="AB30" s="17"/>
      <c r="AC30" s="17"/>
      <c r="AD30" s="52"/>
      <c r="AE30" s="52"/>
      <c r="AF30" s="17"/>
      <c r="AG30" s="17"/>
      <c r="AH30" s="17"/>
      <c r="AI30" s="17"/>
      <c r="AJ30" s="17"/>
      <c r="AK30" s="109">
        <f t="shared" si="0"/>
        <v>0</v>
      </c>
      <c r="AL30" s="44">
        <f t="shared" si="1"/>
        <v>0</v>
      </c>
      <c r="AM30" s="44">
        <f>AL30+Aout!AN30</f>
        <v>0</v>
      </c>
    </row>
    <row r="31" spans="1:39" ht="13.5" customHeight="1" thickBot="1" x14ac:dyDescent="0.25">
      <c r="A31" s="169" t="s">
        <v>22</v>
      </c>
      <c r="B31" s="158">
        <v>1</v>
      </c>
      <c r="C31" s="93" t="s">
        <v>4</v>
      </c>
      <c r="D31" s="117">
        <f>Aout!AL31+Aout!D31</f>
        <v>17</v>
      </c>
      <c r="E31" s="31">
        <f>Aout!E31-Aout!AL31</f>
        <v>13</v>
      </c>
      <c r="F31" s="182" t="s">
        <v>9</v>
      </c>
      <c r="G31" s="85"/>
      <c r="H31" s="22"/>
      <c r="I31" s="50"/>
      <c r="J31" s="50"/>
      <c r="K31" s="22"/>
      <c r="L31" s="22"/>
      <c r="M31" s="22"/>
      <c r="N31" s="22"/>
      <c r="O31" s="22"/>
      <c r="P31" s="50"/>
      <c r="Q31" s="50"/>
      <c r="R31" s="22"/>
      <c r="S31" s="22"/>
      <c r="T31" s="22"/>
      <c r="U31" s="22"/>
      <c r="V31" s="22"/>
      <c r="W31" s="50"/>
      <c r="X31" s="50"/>
      <c r="Y31" s="22"/>
      <c r="Z31" s="22"/>
      <c r="AA31" s="22"/>
      <c r="AB31" s="22"/>
      <c r="AC31" s="22"/>
      <c r="AD31" s="50"/>
      <c r="AE31" s="50"/>
      <c r="AF31" s="22"/>
      <c r="AG31" s="22"/>
      <c r="AH31" s="22"/>
      <c r="AI31" s="22"/>
      <c r="AJ31" s="22"/>
      <c r="AK31" s="108">
        <f t="shared" si="0"/>
        <v>0</v>
      </c>
      <c r="AL31" s="42">
        <f t="shared" si="1"/>
        <v>0</v>
      </c>
      <c r="AM31" s="42">
        <f>AL31+Aout!AN31</f>
        <v>3</v>
      </c>
    </row>
    <row r="32" spans="1:39" ht="13.5" customHeight="1" thickBot="1" x14ac:dyDescent="0.25">
      <c r="A32" s="169"/>
      <c r="B32" s="159"/>
      <c r="C32" s="93" t="s">
        <v>10</v>
      </c>
      <c r="D32" s="4">
        <f>Aout!AL32+Aout!D32</f>
        <v>0</v>
      </c>
      <c r="E32" s="32">
        <f>Aout!E32-Aout!AL32</f>
        <v>0</v>
      </c>
      <c r="F32" s="180"/>
      <c r="G32" s="83"/>
      <c r="H32" s="15"/>
      <c r="I32" s="51"/>
      <c r="J32" s="51"/>
      <c r="K32" s="15"/>
      <c r="L32" s="15"/>
      <c r="M32" s="15"/>
      <c r="N32" s="15"/>
      <c r="O32" s="15"/>
      <c r="P32" s="51"/>
      <c r="Q32" s="51"/>
      <c r="R32" s="15"/>
      <c r="S32" s="15"/>
      <c r="T32" s="15"/>
      <c r="U32" s="15"/>
      <c r="V32" s="15"/>
      <c r="W32" s="51"/>
      <c r="X32" s="51"/>
      <c r="Y32" s="15"/>
      <c r="Z32" s="15"/>
      <c r="AA32" s="15"/>
      <c r="AB32" s="15"/>
      <c r="AC32" s="15"/>
      <c r="AD32" s="51"/>
      <c r="AE32" s="51"/>
      <c r="AF32" s="15"/>
      <c r="AG32" s="15"/>
      <c r="AH32" s="15"/>
      <c r="AI32" s="15"/>
      <c r="AJ32" s="15"/>
      <c r="AK32" s="108">
        <f t="shared" si="0"/>
        <v>0</v>
      </c>
      <c r="AL32" s="43">
        <f t="shared" si="1"/>
        <v>0</v>
      </c>
      <c r="AM32" s="43">
        <f>AL32+Aout!AN32</f>
        <v>0</v>
      </c>
    </row>
    <row r="33" spans="1:39" ht="13.5" customHeight="1" thickBot="1" x14ac:dyDescent="0.25">
      <c r="A33" s="169"/>
      <c r="B33" s="159"/>
      <c r="C33" s="93" t="s">
        <v>13</v>
      </c>
      <c r="D33" s="4">
        <f>Aout!AL33+Aout!D33</f>
        <v>0</v>
      </c>
      <c r="E33" s="32">
        <f>Aout!E33-Aout!AL33</f>
        <v>0</v>
      </c>
      <c r="F33" s="180"/>
      <c r="G33" s="87"/>
      <c r="H33" s="15"/>
      <c r="I33" s="51"/>
      <c r="J33" s="51"/>
      <c r="K33" s="15"/>
      <c r="L33" s="15"/>
      <c r="M33" s="15"/>
      <c r="N33" s="15"/>
      <c r="O33" s="15"/>
      <c r="P33" s="51"/>
      <c r="Q33" s="51"/>
      <c r="R33" s="15"/>
      <c r="S33" s="15"/>
      <c r="T33" s="15"/>
      <c r="U33" s="15"/>
      <c r="V33" s="15"/>
      <c r="W33" s="51"/>
      <c r="X33" s="51"/>
      <c r="Y33" s="15"/>
      <c r="Z33" s="15"/>
      <c r="AA33" s="15"/>
      <c r="AB33" s="15"/>
      <c r="AC33" s="15"/>
      <c r="AD33" s="51"/>
      <c r="AE33" s="51"/>
      <c r="AF33" s="15"/>
      <c r="AG33" s="15"/>
      <c r="AH33" s="15"/>
      <c r="AI33" s="15"/>
      <c r="AJ33" s="15"/>
      <c r="AK33" s="108">
        <f t="shared" si="0"/>
        <v>0</v>
      </c>
      <c r="AL33" s="43">
        <f t="shared" si="1"/>
        <v>0</v>
      </c>
      <c r="AM33" s="43">
        <f>AL33+Aout!AN33</f>
        <v>0</v>
      </c>
    </row>
    <row r="34" spans="1:39" ht="13.5" customHeight="1" thickBot="1" x14ac:dyDescent="0.25">
      <c r="A34" s="169"/>
      <c r="B34" s="160"/>
      <c r="C34" s="95" t="s">
        <v>11</v>
      </c>
      <c r="D34" s="7">
        <f>Aout!AL34+Aout!D34</f>
        <v>0</v>
      </c>
      <c r="E34" s="121">
        <f>Aout!E34-Aout!AL34</f>
        <v>0</v>
      </c>
      <c r="F34" s="183"/>
      <c r="G34" s="86"/>
      <c r="H34" s="16"/>
      <c r="I34" s="53"/>
      <c r="J34" s="53"/>
      <c r="K34" s="16"/>
      <c r="L34" s="16"/>
      <c r="M34" s="16"/>
      <c r="N34" s="16"/>
      <c r="O34" s="16"/>
      <c r="P34" s="53"/>
      <c r="Q34" s="53"/>
      <c r="R34" s="16"/>
      <c r="S34" s="16"/>
      <c r="T34" s="16"/>
      <c r="U34" s="16"/>
      <c r="V34" s="16"/>
      <c r="W34" s="53"/>
      <c r="X34" s="53"/>
      <c r="Y34" s="16"/>
      <c r="Z34" s="16"/>
      <c r="AA34" s="16"/>
      <c r="AB34" s="16"/>
      <c r="AC34" s="16"/>
      <c r="AD34" s="53"/>
      <c r="AE34" s="53"/>
      <c r="AF34" s="16"/>
      <c r="AG34" s="16"/>
      <c r="AH34" s="16"/>
      <c r="AI34" s="16"/>
      <c r="AJ34" s="16"/>
      <c r="AK34" s="110">
        <f t="shared" si="0"/>
        <v>0</v>
      </c>
      <c r="AL34" s="41">
        <f t="shared" si="1"/>
        <v>0</v>
      </c>
      <c r="AM34" s="41">
        <f>AL34+Aout!AN34</f>
        <v>0</v>
      </c>
    </row>
    <row r="35" spans="1:39" ht="13.5" customHeight="1" thickBot="1" x14ac:dyDescent="0.25">
      <c r="A35" s="155" t="s">
        <v>23</v>
      </c>
      <c r="B35" s="158">
        <v>0.5</v>
      </c>
      <c r="C35" s="92" t="s">
        <v>4</v>
      </c>
      <c r="D35" s="116">
        <f>Aout!AL35+Aout!D35</f>
        <v>0</v>
      </c>
      <c r="E35" s="70">
        <f>Aout!E35-Aout!AL35</f>
        <v>30</v>
      </c>
      <c r="F35" s="180" t="s">
        <v>9</v>
      </c>
      <c r="G35" s="82"/>
      <c r="H35" s="79"/>
      <c r="I35" s="80"/>
      <c r="J35" s="80"/>
      <c r="K35" s="79"/>
      <c r="L35" s="79"/>
      <c r="M35" s="79"/>
      <c r="N35" s="79"/>
      <c r="O35" s="79"/>
      <c r="P35" s="80"/>
      <c r="Q35" s="80"/>
      <c r="R35" s="79"/>
      <c r="S35" s="79"/>
      <c r="T35" s="79"/>
      <c r="U35" s="79"/>
      <c r="V35" s="79"/>
      <c r="W35" s="80"/>
      <c r="X35" s="80"/>
      <c r="Y35" s="79"/>
      <c r="Z35" s="79"/>
      <c r="AA35" s="79"/>
      <c r="AB35" s="79"/>
      <c r="AC35" s="79"/>
      <c r="AD35" s="80"/>
      <c r="AE35" s="80"/>
      <c r="AF35" s="79"/>
      <c r="AG35" s="79"/>
      <c r="AH35" s="79"/>
      <c r="AI35" s="79"/>
      <c r="AJ35" s="79"/>
      <c r="AK35" s="107">
        <f t="shared" si="0"/>
        <v>0</v>
      </c>
      <c r="AL35" s="46">
        <f t="shared" si="1"/>
        <v>0</v>
      </c>
      <c r="AM35" s="46">
        <f>AL35+Aout!AN35</f>
        <v>0</v>
      </c>
    </row>
    <row r="36" spans="1:39" ht="13.5" customHeight="1" thickBot="1" x14ac:dyDescent="0.25">
      <c r="A36" s="156"/>
      <c r="B36" s="159"/>
      <c r="C36" s="93" t="s">
        <v>10</v>
      </c>
      <c r="D36" s="4">
        <f>Aout!AL36+Aout!D36</f>
        <v>0</v>
      </c>
      <c r="E36" s="32">
        <f>Aout!E36-Aout!AL36</f>
        <v>0</v>
      </c>
      <c r="F36" s="180"/>
      <c r="G36" s="83"/>
      <c r="H36" s="15"/>
      <c r="I36" s="51"/>
      <c r="J36" s="51"/>
      <c r="K36" s="15"/>
      <c r="L36" s="15"/>
      <c r="M36" s="15"/>
      <c r="N36" s="15"/>
      <c r="O36" s="15"/>
      <c r="P36" s="51"/>
      <c r="Q36" s="51"/>
      <c r="R36" s="15"/>
      <c r="S36" s="15"/>
      <c r="T36" s="15"/>
      <c r="U36" s="15"/>
      <c r="V36" s="15"/>
      <c r="W36" s="51"/>
      <c r="X36" s="51"/>
      <c r="Y36" s="15"/>
      <c r="Z36" s="15"/>
      <c r="AA36" s="15"/>
      <c r="AB36" s="15"/>
      <c r="AC36" s="15"/>
      <c r="AD36" s="51"/>
      <c r="AE36" s="51"/>
      <c r="AF36" s="15"/>
      <c r="AG36" s="15"/>
      <c r="AH36" s="15"/>
      <c r="AI36" s="15"/>
      <c r="AJ36" s="15"/>
      <c r="AK36" s="108">
        <f t="shared" si="0"/>
        <v>0</v>
      </c>
      <c r="AL36" s="43">
        <f t="shared" si="1"/>
        <v>0</v>
      </c>
      <c r="AM36" s="43">
        <f>AL36+Aout!AN36</f>
        <v>0</v>
      </c>
    </row>
    <row r="37" spans="1:39" ht="13.5" customHeight="1" thickBot="1" x14ac:dyDescent="0.25">
      <c r="A37" s="156"/>
      <c r="B37" s="159"/>
      <c r="C37" s="93" t="s">
        <v>13</v>
      </c>
      <c r="D37" s="4">
        <f>Aout!AL37+Aout!D37</f>
        <v>0</v>
      </c>
      <c r="E37" s="32">
        <f>Aout!E37-Aout!AL37</f>
        <v>0</v>
      </c>
      <c r="F37" s="180"/>
      <c r="G37" s="83"/>
      <c r="H37" s="15"/>
      <c r="I37" s="51"/>
      <c r="J37" s="51"/>
      <c r="K37" s="15"/>
      <c r="L37" s="15"/>
      <c r="M37" s="15"/>
      <c r="N37" s="15"/>
      <c r="O37" s="15"/>
      <c r="P37" s="51"/>
      <c r="Q37" s="51"/>
      <c r="R37" s="15"/>
      <c r="S37" s="15"/>
      <c r="T37" s="15"/>
      <c r="U37" s="15"/>
      <c r="V37" s="15"/>
      <c r="W37" s="51"/>
      <c r="X37" s="51"/>
      <c r="Y37" s="15"/>
      <c r="Z37" s="15"/>
      <c r="AA37" s="15"/>
      <c r="AB37" s="15"/>
      <c r="AC37" s="15"/>
      <c r="AD37" s="51"/>
      <c r="AE37" s="51"/>
      <c r="AF37" s="15"/>
      <c r="AG37" s="15"/>
      <c r="AH37" s="15"/>
      <c r="AI37" s="15"/>
      <c r="AJ37" s="15"/>
      <c r="AK37" s="108">
        <f t="shared" si="0"/>
        <v>0</v>
      </c>
      <c r="AL37" s="43">
        <f t="shared" si="1"/>
        <v>0</v>
      </c>
      <c r="AM37" s="43">
        <f>AL37+Aout!AN37</f>
        <v>0</v>
      </c>
    </row>
    <row r="38" spans="1:39" ht="13.5" customHeight="1" thickBot="1" x14ac:dyDescent="0.25">
      <c r="A38" s="157"/>
      <c r="B38" s="160"/>
      <c r="C38" s="94" t="s">
        <v>11</v>
      </c>
      <c r="D38" s="23">
        <f>Aout!AL38+Aout!D38</f>
        <v>0</v>
      </c>
      <c r="E38" s="78">
        <f>Aout!E38-Aout!AL38</f>
        <v>0</v>
      </c>
      <c r="F38" s="180"/>
      <c r="G38" s="84"/>
      <c r="H38" s="17"/>
      <c r="I38" s="52"/>
      <c r="J38" s="52"/>
      <c r="K38" s="17"/>
      <c r="L38" s="17"/>
      <c r="M38" s="17"/>
      <c r="N38" s="17"/>
      <c r="O38" s="17"/>
      <c r="P38" s="52"/>
      <c r="Q38" s="52"/>
      <c r="R38" s="17"/>
      <c r="S38" s="17"/>
      <c r="T38" s="17"/>
      <c r="U38" s="17"/>
      <c r="V38" s="17"/>
      <c r="W38" s="52"/>
      <c r="X38" s="52"/>
      <c r="Y38" s="17"/>
      <c r="Z38" s="17"/>
      <c r="AA38" s="17"/>
      <c r="AB38" s="17"/>
      <c r="AC38" s="17"/>
      <c r="AD38" s="52"/>
      <c r="AE38" s="52"/>
      <c r="AF38" s="17"/>
      <c r="AG38" s="17"/>
      <c r="AH38" s="17"/>
      <c r="AI38" s="17"/>
      <c r="AJ38" s="17"/>
      <c r="AK38" s="109">
        <f t="shared" si="0"/>
        <v>0</v>
      </c>
      <c r="AL38" s="44">
        <f t="shared" si="1"/>
        <v>0</v>
      </c>
      <c r="AM38" s="44">
        <f>AL38+Aout!AN38</f>
        <v>0</v>
      </c>
    </row>
    <row r="39" spans="1:39" ht="13.5" customHeight="1" thickBot="1" x14ac:dyDescent="0.25">
      <c r="A39" s="169" t="s">
        <v>24</v>
      </c>
      <c r="B39" s="158">
        <v>1</v>
      </c>
      <c r="C39" s="93" t="s">
        <v>4</v>
      </c>
      <c r="D39" s="117">
        <f>Aout!AL39+Aout!D39</f>
        <v>0</v>
      </c>
      <c r="E39" s="31">
        <f>Aout!E39-Aout!AL39</f>
        <v>0</v>
      </c>
      <c r="F39" s="182" t="s">
        <v>8</v>
      </c>
      <c r="G39" s="85"/>
      <c r="H39" s="22"/>
      <c r="I39" s="50"/>
      <c r="J39" s="50"/>
      <c r="K39" s="22"/>
      <c r="L39" s="22"/>
      <c r="M39" s="22"/>
      <c r="N39" s="22"/>
      <c r="O39" s="22"/>
      <c r="P39" s="50"/>
      <c r="Q39" s="50"/>
      <c r="R39" s="22"/>
      <c r="S39" s="22"/>
      <c r="T39" s="22"/>
      <c r="U39" s="22"/>
      <c r="V39" s="22"/>
      <c r="W39" s="50"/>
      <c r="X39" s="50"/>
      <c r="Y39" s="22"/>
      <c r="Z39" s="22"/>
      <c r="AA39" s="22"/>
      <c r="AB39" s="22"/>
      <c r="AC39" s="22"/>
      <c r="AD39" s="50"/>
      <c r="AE39" s="50"/>
      <c r="AF39" s="22"/>
      <c r="AG39" s="22"/>
      <c r="AH39" s="22"/>
      <c r="AI39" s="22"/>
      <c r="AJ39" s="22"/>
      <c r="AK39" s="108">
        <f t="shared" si="0"/>
        <v>0</v>
      </c>
      <c r="AL39" s="42">
        <f t="shared" si="1"/>
        <v>0</v>
      </c>
      <c r="AM39" s="42">
        <f>AL39+Aout!AN39</f>
        <v>0</v>
      </c>
    </row>
    <row r="40" spans="1:39" ht="13.5" customHeight="1" thickBot="1" x14ac:dyDescent="0.25">
      <c r="A40" s="169"/>
      <c r="B40" s="159"/>
      <c r="C40" s="93" t="s">
        <v>10</v>
      </c>
      <c r="D40" s="4">
        <f>Aout!AL40+Aout!D40</f>
        <v>0</v>
      </c>
      <c r="E40" s="32">
        <f>Aout!E40-Aout!AL40</f>
        <v>0</v>
      </c>
      <c r="F40" s="180"/>
      <c r="G40" s="83"/>
      <c r="H40" s="14"/>
      <c r="I40" s="51"/>
      <c r="J40" s="51"/>
      <c r="K40" s="15"/>
      <c r="L40" s="15"/>
      <c r="M40" s="15"/>
      <c r="N40" s="15"/>
      <c r="O40" s="15"/>
      <c r="P40" s="51"/>
      <c r="Q40" s="51"/>
      <c r="R40" s="15"/>
      <c r="S40" s="15"/>
      <c r="T40" s="15"/>
      <c r="U40" s="15"/>
      <c r="V40" s="15"/>
      <c r="W40" s="51"/>
      <c r="X40" s="51"/>
      <c r="Y40" s="15"/>
      <c r="Z40" s="15"/>
      <c r="AA40" s="15"/>
      <c r="AB40" s="15"/>
      <c r="AC40" s="15"/>
      <c r="AD40" s="51"/>
      <c r="AE40" s="51"/>
      <c r="AF40" s="15"/>
      <c r="AG40" s="15"/>
      <c r="AH40" s="15"/>
      <c r="AI40" s="15"/>
      <c r="AJ40" s="15"/>
      <c r="AK40" s="108">
        <f t="shared" si="0"/>
        <v>0</v>
      </c>
      <c r="AL40" s="43">
        <f t="shared" si="1"/>
        <v>0</v>
      </c>
      <c r="AM40" s="43">
        <f>AL40+Aout!AN40</f>
        <v>0</v>
      </c>
    </row>
    <row r="41" spans="1:39" ht="13.5" customHeight="1" thickBot="1" x14ac:dyDescent="0.25">
      <c r="A41" s="169"/>
      <c r="B41" s="159"/>
      <c r="C41" s="93" t="s">
        <v>13</v>
      </c>
      <c r="D41" s="4">
        <f>Aout!AL41+Aout!D41</f>
        <v>0</v>
      </c>
      <c r="E41" s="32">
        <f>Aout!E41-Aout!AL41</f>
        <v>0</v>
      </c>
      <c r="F41" s="180"/>
      <c r="G41" s="83"/>
      <c r="H41" s="15"/>
      <c r="I41" s="51"/>
      <c r="J41" s="51"/>
      <c r="K41" s="15"/>
      <c r="L41" s="15"/>
      <c r="M41" s="15"/>
      <c r="N41" s="15"/>
      <c r="O41" s="15"/>
      <c r="P41" s="51"/>
      <c r="Q41" s="51"/>
      <c r="R41" s="15"/>
      <c r="S41" s="15"/>
      <c r="T41" s="15"/>
      <c r="U41" s="15"/>
      <c r="V41" s="15"/>
      <c r="W41" s="51"/>
      <c r="X41" s="51"/>
      <c r="Y41" s="15"/>
      <c r="Z41" s="15"/>
      <c r="AA41" s="15"/>
      <c r="AB41" s="15"/>
      <c r="AC41" s="15"/>
      <c r="AD41" s="51"/>
      <c r="AE41" s="51"/>
      <c r="AF41" s="15"/>
      <c r="AG41" s="15"/>
      <c r="AH41" s="15"/>
      <c r="AI41" s="15"/>
      <c r="AJ41" s="15"/>
      <c r="AK41" s="108">
        <f t="shared" si="0"/>
        <v>0</v>
      </c>
      <c r="AL41" s="43">
        <f t="shared" si="1"/>
        <v>0</v>
      </c>
      <c r="AM41" s="43">
        <f>AL41+Aout!AN41</f>
        <v>0</v>
      </c>
    </row>
    <row r="42" spans="1:39" ht="13.5" customHeight="1" thickBot="1" x14ac:dyDescent="0.25">
      <c r="A42" s="169"/>
      <c r="B42" s="160"/>
      <c r="C42" s="95" t="s">
        <v>11</v>
      </c>
      <c r="D42" s="7">
        <f>Aout!AL42+Aout!D42</f>
        <v>0</v>
      </c>
      <c r="E42" s="121">
        <f>Aout!E42-Aout!AL42</f>
        <v>0</v>
      </c>
      <c r="F42" s="183"/>
      <c r="G42" s="86"/>
      <c r="H42" s="16"/>
      <c r="I42" s="53"/>
      <c r="J42" s="53"/>
      <c r="K42" s="16"/>
      <c r="L42" s="16"/>
      <c r="M42" s="16"/>
      <c r="N42" s="16"/>
      <c r="O42" s="16"/>
      <c r="P42" s="53"/>
      <c r="Q42" s="53"/>
      <c r="R42" s="16"/>
      <c r="S42" s="16"/>
      <c r="T42" s="16"/>
      <c r="U42" s="16"/>
      <c r="V42" s="16"/>
      <c r="W42" s="53"/>
      <c r="X42" s="53"/>
      <c r="Y42" s="16"/>
      <c r="Z42" s="16"/>
      <c r="AA42" s="16"/>
      <c r="AB42" s="16"/>
      <c r="AC42" s="16"/>
      <c r="AD42" s="53"/>
      <c r="AE42" s="53"/>
      <c r="AF42" s="16"/>
      <c r="AG42" s="16"/>
      <c r="AH42" s="16"/>
      <c r="AI42" s="16"/>
      <c r="AJ42" s="16"/>
      <c r="AK42" s="110">
        <f t="shared" si="0"/>
        <v>0</v>
      </c>
      <c r="AL42" s="41">
        <f t="shared" si="1"/>
        <v>0</v>
      </c>
      <c r="AM42" s="41">
        <f>AL42+Aout!AN42</f>
        <v>0</v>
      </c>
    </row>
    <row r="43" spans="1:39" ht="13.5" customHeight="1" thickBot="1" x14ac:dyDescent="0.25">
      <c r="A43" s="168" t="s">
        <v>25</v>
      </c>
      <c r="B43" s="158">
        <v>1</v>
      </c>
      <c r="C43" s="92" t="s">
        <v>4</v>
      </c>
      <c r="D43" s="116">
        <f>Aout!AL43+Aout!D43</f>
        <v>0</v>
      </c>
      <c r="E43" s="70">
        <f>Aout!E43-Aout!AL43</f>
        <v>0</v>
      </c>
      <c r="F43" s="180" t="s">
        <v>8</v>
      </c>
      <c r="G43" s="82"/>
      <c r="H43" s="79"/>
      <c r="I43" s="80"/>
      <c r="J43" s="80"/>
      <c r="K43" s="79"/>
      <c r="L43" s="79"/>
      <c r="M43" s="79"/>
      <c r="N43" s="79"/>
      <c r="O43" s="79"/>
      <c r="P43" s="80"/>
      <c r="Q43" s="80"/>
      <c r="R43" s="79"/>
      <c r="S43" s="79"/>
      <c r="T43" s="79"/>
      <c r="U43" s="79"/>
      <c r="V43" s="79"/>
      <c r="W43" s="80"/>
      <c r="X43" s="80"/>
      <c r="Y43" s="79"/>
      <c r="Z43" s="79"/>
      <c r="AA43" s="79"/>
      <c r="AB43" s="79"/>
      <c r="AC43" s="79"/>
      <c r="AD43" s="80"/>
      <c r="AE43" s="80"/>
      <c r="AF43" s="79"/>
      <c r="AG43" s="79"/>
      <c r="AH43" s="79"/>
      <c r="AI43" s="79"/>
      <c r="AJ43" s="79"/>
      <c r="AK43" s="107">
        <f t="shared" si="0"/>
        <v>0</v>
      </c>
      <c r="AL43" s="46">
        <f t="shared" si="1"/>
        <v>0</v>
      </c>
      <c r="AM43" s="46">
        <f>AL43+Aout!AN43</f>
        <v>0</v>
      </c>
    </row>
    <row r="44" spans="1:39" ht="13.5" customHeight="1" thickBot="1" x14ac:dyDescent="0.25">
      <c r="A44" s="169"/>
      <c r="B44" s="159"/>
      <c r="C44" s="93" t="s">
        <v>10</v>
      </c>
      <c r="D44" s="4">
        <f>Aout!AL44+Aout!D44</f>
        <v>0</v>
      </c>
      <c r="E44" s="32">
        <f>Aout!E44-Aout!AL44</f>
        <v>0</v>
      </c>
      <c r="F44" s="180"/>
      <c r="G44" s="83"/>
      <c r="H44" s="15"/>
      <c r="I44" s="51"/>
      <c r="J44" s="51"/>
      <c r="K44" s="15"/>
      <c r="L44" s="15"/>
      <c r="M44" s="15"/>
      <c r="N44" s="15"/>
      <c r="O44" s="15"/>
      <c r="P44" s="51"/>
      <c r="Q44" s="51"/>
      <c r="R44" s="15"/>
      <c r="S44" s="15"/>
      <c r="T44" s="15"/>
      <c r="U44" s="15"/>
      <c r="V44" s="15"/>
      <c r="W44" s="51"/>
      <c r="X44" s="51"/>
      <c r="Y44" s="15"/>
      <c r="Z44" s="15"/>
      <c r="AA44" s="15"/>
      <c r="AB44" s="15"/>
      <c r="AC44" s="15"/>
      <c r="AD44" s="51"/>
      <c r="AE44" s="51"/>
      <c r="AF44" s="15"/>
      <c r="AG44" s="15"/>
      <c r="AH44" s="15"/>
      <c r="AI44" s="15"/>
      <c r="AJ44" s="15"/>
      <c r="AK44" s="108">
        <f t="shared" si="0"/>
        <v>0</v>
      </c>
      <c r="AL44" s="43">
        <f t="shared" si="1"/>
        <v>0</v>
      </c>
      <c r="AM44" s="43">
        <f>AL44+Aout!AN44</f>
        <v>0</v>
      </c>
    </row>
    <row r="45" spans="1:39" ht="13.5" customHeight="1" thickBot="1" x14ac:dyDescent="0.25">
      <c r="A45" s="169"/>
      <c r="B45" s="159"/>
      <c r="C45" s="93" t="s">
        <v>13</v>
      </c>
      <c r="D45" s="4">
        <f>Aout!AL45+Aout!D45</f>
        <v>0</v>
      </c>
      <c r="E45" s="32">
        <f>Aout!E45-Aout!AL45</f>
        <v>0</v>
      </c>
      <c r="F45" s="180"/>
      <c r="G45" s="87"/>
      <c r="H45" s="15"/>
      <c r="I45" s="51"/>
      <c r="J45" s="51"/>
      <c r="K45" s="15"/>
      <c r="L45" s="15"/>
      <c r="M45" s="15"/>
      <c r="N45" s="15"/>
      <c r="O45" s="15"/>
      <c r="P45" s="51"/>
      <c r="Q45" s="51"/>
      <c r="R45" s="15"/>
      <c r="S45" s="15"/>
      <c r="T45" s="15"/>
      <c r="U45" s="15"/>
      <c r="V45" s="15"/>
      <c r="W45" s="51"/>
      <c r="X45" s="51"/>
      <c r="Y45" s="15"/>
      <c r="Z45" s="15"/>
      <c r="AA45" s="15"/>
      <c r="AB45" s="15"/>
      <c r="AC45" s="15"/>
      <c r="AD45" s="51"/>
      <c r="AE45" s="51"/>
      <c r="AF45" s="15"/>
      <c r="AG45" s="15"/>
      <c r="AH45" s="15"/>
      <c r="AI45" s="15"/>
      <c r="AJ45" s="15"/>
      <c r="AK45" s="108">
        <f t="shared" si="0"/>
        <v>0</v>
      </c>
      <c r="AL45" s="43">
        <f t="shared" si="1"/>
        <v>0</v>
      </c>
      <c r="AM45" s="43">
        <f>AL45+Aout!AN45</f>
        <v>0</v>
      </c>
    </row>
    <row r="46" spans="1:39" ht="13.5" customHeight="1" thickBot="1" x14ac:dyDescent="0.25">
      <c r="A46" s="170"/>
      <c r="B46" s="160"/>
      <c r="C46" s="94" t="s">
        <v>11</v>
      </c>
      <c r="D46" s="23">
        <f>Aout!AL46+Aout!D46</f>
        <v>0</v>
      </c>
      <c r="E46" s="78">
        <f>Aout!E46-Aout!AL46</f>
        <v>0</v>
      </c>
      <c r="F46" s="180"/>
      <c r="G46" s="84"/>
      <c r="H46" s="17"/>
      <c r="I46" s="52"/>
      <c r="J46" s="52"/>
      <c r="K46" s="17"/>
      <c r="L46" s="17"/>
      <c r="M46" s="17"/>
      <c r="N46" s="17"/>
      <c r="O46" s="17"/>
      <c r="P46" s="52"/>
      <c r="Q46" s="52"/>
      <c r="R46" s="17"/>
      <c r="S46" s="17"/>
      <c r="T46" s="17"/>
      <c r="U46" s="17"/>
      <c r="V46" s="17"/>
      <c r="W46" s="52"/>
      <c r="X46" s="52"/>
      <c r="Y46" s="17"/>
      <c r="Z46" s="17"/>
      <c r="AA46" s="17"/>
      <c r="AB46" s="17"/>
      <c r="AC46" s="17"/>
      <c r="AD46" s="52"/>
      <c r="AE46" s="52"/>
      <c r="AF46" s="17"/>
      <c r="AG46" s="17"/>
      <c r="AH46" s="17"/>
      <c r="AI46" s="17"/>
      <c r="AJ46" s="17"/>
      <c r="AK46" s="109">
        <f t="shared" si="0"/>
        <v>0</v>
      </c>
      <c r="AL46" s="44">
        <f t="shared" si="1"/>
        <v>0</v>
      </c>
      <c r="AM46" s="44">
        <f>AL46+Aout!AN46</f>
        <v>0</v>
      </c>
    </row>
    <row r="47" spans="1:39" ht="13.5" customHeight="1" thickBot="1" x14ac:dyDescent="0.25">
      <c r="A47" s="184" t="s">
        <v>26</v>
      </c>
      <c r="B47" s="177">
        <v>1</v>
      </c>
      <c r="C47" s="92" t="s">
        <v>4</v>
      </c>
      <c r="D47" s="116">
        <f>Aout!AL47+Aout!D47</f>
        <v>6</v>
      </c>
      <c r="E47" s="70">
        <f>Aout!E47-Aout!AL47</f>
        <v>24</v>
      </c>
      <c r="F47" s="180" t="s">
        <v>9</v>
      </c>
      <c r="G47" s="82"/>
      <c r="H47" s="79"/>
      <c r="I47" s="80"/>
      <c r="J47" s="80"/>
      <c r="K47" s="79"/>
      <c r="L47" s="79"/>
      <c r="M47" s="79"/>
      <c r="N47" s="79"/>
      <c r="O47" s="79"/>
      <c r="P47" s="80"/>
      <c r="Q47" s="80"/>
      <c r="R47" s="79"/>
      <c r="S47" s="79"/>
      <c r="T47" s="79"/>
      <c r="U47" s="79"/>
      <c r="V47" s="79"/>
      <c r="W47" s="80"/>
      <c r="X47" s="80"/>
      <c r="Y47" s="79"/>
      <c r="Z47" s="79"/>
      <c r="AA47" s="79"/>
      <c r="AB47" s="79"/>
      <c r="AC47" s="79"/>
      <c r="AD47" s="80"/>
      <c r="AE47" s="80"/>
      <c r="AF47" s="79"/>
      <c r="AG47" s="79"/>
      <c r="AH47" s="79"/>
      <c r="AI47" s="79"/>
      <c r="AJ47" s="79"/>
      <c r="AK47" s="107">
        <f t="shared" si="0"/>
        <v>0</v>
      </c>
      <c r="AL47" s="46">
        <f t="shared" si="1"/>
        <v>0</v>
      </c>
      <c r="AM47" s="46">
        <f>AL47+Aout!AN47</f>
        <v>1</v>
      </c>
    </row>
    <row r="48" spans="1:39" ht="13.5" customHeight="1" thickBot="1" x14ac:dyDescent="0.25">
      <c r="A48" s="185"/>
      <c r="B48" s="178"/>
      <c r="C48" s="93" t="s">
        <v>10</v>
      </c>
      <c r="D48" s="4">
        <f>Aout!AL48+Aout!D48</f>
        <v>0</v>
      </c>
      <c r="E48" s="32">
        <f>Aout!E48-Aout!AL48</f>
        <v>0</v>
      </c>
      <c r="F48" s="180"/>
      <c r="G48" s="83"/>
      <c r="H48" s="15"/>
      <c r="I48" s="51"/>
      <c r="J48" s="51"/>
      <c r="K48" s="15"/>
      <c r="L48" s="15"/>
      <c r="M48" s="15"/>
      <c r="N48" s="15"/>
      <c r="O48" s="15"/>
      <c r="P48" s="51"/>
      <c r="Q48" s="51"/>
      <c r="R48" s="15"/>
      <c r="S48" s="15"/>
      <c r="T48" s="15"/>
      <c r="U48" s="15"/>
      <c r="V48" s="15"/>
      <c r="W48" s="51"/>
      <c r="X48" s="51"/>
      <c r="Y48" s="15"/>
      <c r="Z48" s="15"/>
      <c r="AA48" s="15"/>
      <c r="AB48" s="15"/>
      <c r="AC48" s="15"/>
      <c r="AD48" s="51"/>
      <c r="AE48" s="51"/>
      <c r="AF48" s="15"/>
      <c r="AG48" s="15"/>
      <c r="AH48" s="15"/>
      <c r="AI48" s="15"/>
      <c r="AJ48" s="15"/>
      <c r="AK48" s="108">
        <f t="shared" si="0"/>
        <v>0</v>
      </c>
      <c r="AL48" s="43">
        <f t="shared" si="1"/>
        <v>0</v>
      </c>
      <c r="AM48" s="43">
        <f>AL48+Aout!AN48</f>
        <v>0</v>
      </c>
    </row>
    <row r="49" spans="1:39" ht="13.5" customHeight="1" thickBot="1" x14ac:dyDescent="0.25">
      <c r="A49" s="185"/>
      <c r="B49" s="178"/>
      <c r="C49" s="93" t="s">
        <v>13</v>
      </c>
      <c r="D49" s="4">
        <f>Aout!AL49+Aout!D49</f>
        <v>0</v>
      </c>
      <c r="E49" s="32">
        <f>Aout!E49-Aout!AL49</f>
        <v>0</v>
      </c>
      <c r="F49" s="180"/>
      <c r="G49" s="87"/>
      <c r="H49" s="15"/>
      <c r="I49" s="51"/>
      <c r="J49" s="51"/>
      <c r="K49" s="15"/>
      <c r="L49" s="15"/>
      <c r="M49" s="15"/>
      <c r="N49" s="15"/>
      <c r="O49" s="15"/>
      <c r="P49" s="51"/>
      <c r="Q49" s="51"/>
      <c r="R49" s="15"/>
      <c r="S49" s="15"/>
      <c r="T49" s="15"/>
      <c r="U49" s="15"/>
      <c r="V49" s="15"/>
      <c r="W49" s="51"/>
      <c r="X49" s="51"/>
      <c r="Y49" s="15"/>
      <c r="Z49" s="15"/>
      <c r="AA49" s="15"/>
      <c r="AB49" s="15"/>
      <c r="AC49" s="15"/>
      <c r="AD49" s="51"/>
      <c r="AE49" s="51"/>
      <c r="AF49" s="15"/>
      <c r="AG49" s="15"/>
      <c r="AH49" s="15"/>
      <c r="AI49" s="15"/>
      <c r="AJ49" s="15"/>
      <c r="AK49" s="108">
        <f t="shared" si="0"/>
        <v>0</v>
      </c>
      <c r="AL49" s="43">
        <f t="shared" si="1"/>
        <v>0</v>
      </c>
      <c r="AM49" s="43">
        <f>AL49+Aout!AN49</f>
        <v>0</v>
      </c>
    </row>
    <row r="50" spans="1:39" ht="13.5" customHeight="1" thickBot="1" x14ac:dyDescent="0.25">
      <c r="A50" s="186"/>
      <c r="B50" s="179"/>
      <c r="C50" s="94" t="s">
        <v>11</v>
      </c>
      <c r="D50" s="23">
        <f>Aout!AL50+Aout!D50</f>
        <v>0</v>
      </c>
      <c r="E50" s="78">
        <f>Aout!E50-Aout!AL50</f>
        <v>0</v>
      </c>
      <c r="F50" s="180"/>
      <c r="G50" s="84"/>
      <c r="H50" s="17"/>
      <c r="I50" s="52"/>
      <c r="J50" s="52"/>
      <c r="K50" s="17"/>
      <c r="L50" s="17"/>
      <c r="M50" s="17"/>
      <c r="N50" s="17"/>
      <c r="O50" s="17"/>
      <c r="P50" s="52"/>
      <c r="Q50" s="52"/>
      <c r="R50" s="17"/>
      <c r="S50" s="17"/>
      <c r="T50" s="17"/>
      <c r="U50" s="17"/>
      <c r="V50" s="17"/>
      <c r="W50" s="52"/>
      <c r="X50" s="52"/>
      <c r="Y50" s="17"/>
      <c r="Z50" s="17"/>
      <c r="AA50" s="17"/>
      <c r="AB50" s="17"/>
      <c r="AC50" s="17"/>
      <c r="AD50" s="52"/>
      <c r="AE50" s="52"/>
      <c r="AF50" s="17"/>
      <c r="AG50" s="17"/>
      <c r="AH50" s="17"/>
      <c r="AI50" s="17"/>
      <c r="AJ50" s="17"/>
      <c r="AK50" s="109">
        <f t="shared" si="0"/>
        <v>0</v>
      </c>
      <c r="AL50" s="44">
        <f t="shared" si="1"/>
        <v>0</v>
      </c>
      <c r="AM50" s="44">
        <f>AL50+Aout!AN50</f>
        <v>0</v>
      </c>
    </row>
    <row r="51" spans="1:39" ht="13.5" customHeight="1" thickBot="1" x14ac:dyDescent="0.25">
      <c r="A51" s="184" t="s">
        <v>27</v>
      </c>
      <c r="B51" s="177">
        <v>1</v>
      </c>
      <c r="C51" s="92" t="s">
        <v>4</v>
      </c>
      <c r="D51" s="118">
        <f>Aout!AL51+Aout!D51</f>
        <v>0</v>
      </c>
      <c r="E51" s="70">
        <f>Aout!E51-Aout!AL51</f>
        <v>0</v>
      </c>
      <c r="F51" s="180" t="s">
        <v>28</v>
      </c>
      <c r="G51" s="82"/>
      <c r="H51" s="79"/>
      <c r="I51" s="80"/>
      <c r="J51" s="80"/>
      <c r="K51" s="79"/>
      <c r="L51" s="79"/>
      <c r="M51" s="79"/>
      <c r="N51" s="79"/>
      <c r="O51" s="79"/>
      <c r="P51" s="80"/>
      <c r="Q51" s="80"/>
      <c r="R51" s="79"/>
      <c r="S51" s="79"/>
      <c r="T51" s="79"/>
      <c r="U51" s="79"/>
      <c r="V51" s="79"/>
      <c r="W51" s="80"/>
      <c r="X51" s="80"/>
      <c r="Y51" s="79"/>
      <c r="Z51" s="79"/>
      <c r="AA51" s="79"/>
      <c r="AB51" s="79"/>
      <c r="AC51" s="79"/>
      <c r="AD51" s="80"/>
      <c r="AE51" s="80"/>
      <c r="AF51" s="79"/>
      <c r="AG51" s="79"/>
      <c r="AH51" s="79"/>
      <c r="AI51" s="79"/>
      <c r="AJ51" s="79"/>
      <c r="AK51" s="107">
        <f t="shared" si="0"/>
        <v>0</v>
      </c>
      <c r="AL51" s="46">
        <f t="shared" si="1"/>
        <v>0</v>
      </c>
      <c r="AM51" s="46">
        <f>AL51+Aout!AN51</f>
        <v>0</v>
      </c>
    </row>
    <row r="52" spans="1:39" ht="13.5" customHeight="1" thickBot="1" x14ac:dyDescent="0.25">
      <c r="A52" s="185"/>
      <c r="B52" s="178"/>
      <c r="C52" s="93" t="s">
        <v>10</v>
      </c>
      <c r="D52" s="4">
        <f>Aout!AL52+Aout!D52</f>
        <v>0</v>
      </c>
      <c r="E52" s="32">
        <f>Aout!E52-Aout!AL52</f>
        <v>0</v>
      </c>
      <c r="F52" s="180"/>
      <c r="G52" s="83"/>
      <c r="H52" s="15"/>
      <c r="I52" s="51"/>
      <c r="J52" s="51"/>
      <c r="K52" s="15"/>
      <c r="L52" s="15"/>
      <c r="M52" s="15"/>
      <c r="N52" s="15"/>
      <c r="O52" s="15"/>
      <c r="P52" s="51"/>
      <c r="Q52" s="51"/>
      <c r="R52" s="15"/>
      <c r="S52" s="15"/>
      <c r="T52" s="15"/>
      <c r="U52" s="15"/>
      <c r="V52" s="15"/>
      <c r="W52" s="51"/>
      <c r="X52" s="51"/>
      <c r="Y52" s="15"/>
      <c r="Z52" s="15"/>
      <c r="AA52" s="15"/>
      <c r="AB52" s="15"/>
      <c r="AC52" s="15"/>
      <c r="AD52" s="51"/>
      <c r="AE52" s="51"/>
      <c r="AF52" s="15"/>
      <c r="AG52" s="15"/>
      <c r="AH52" s="15"/>
      <c r="AI52" s="15"/>
      <c r="AJ52" s="15"/>
      <c r="AK52" s="108">
        <f t="shared" si="0"/>
        <v>0</v>
      </c>
      <c r="AL52" s="43">
        <f t="shared" si="1"/>
        <v>0</v>
      </c>
      <c r="AM52" s="43">
        <f>AL52+Aout!AN52</f>
        <v>0</v>
      </c>
    </row>
    <row r="53" spans="1:39" ht="13.5" customHeight="1" thickBot="1" x14ac:dyDescent="0.25">
      <c r="A53" s="185"/>
      <c r="B53" s="178"/>
      <c r="C53" s="93" t="s">
        <v>13</v>
      </c>
      <c r="D53" s="4">
        <f>Aout!AL53+Aout!D53</f>
        <v>0</v>
      </c>
      <c r="E53" s="32">
        <f>Aout!E53-Aout!AL53</f>
        <v>0</v>
      </c>
      <c r="F53" s="180"/>
      <c r="G53" s="87"/>
      <c r="H53" s="15"/>
      <c r="I53" s="51"/>
      <c r="J53" s="51"/>
      <c r="K53" s="15"/>
      <c r="L53" s="15"/>
      <c r="M53" s="15"/>
      <c r="N53" s="15"/>
      <c r="O53" s="15"/>
      <c r="P53" s="51"/>
      <c r="Q53" s="51"/>
      <c r="R53" s="15"/>
      <c r="S53" s="15"/>
      <c r="T53" s="15"/>
      <c r="U53" s="15"/>
      <c r="V53" s="15"/>
      <c r="W53" s="51"/>
      <c r="X53" s="51"/>
      <c r="Y53" s="15"/>
      <c r="Z53" s="15"/>
      <c r="AA53" s="15"/>
      <c r="AB53" s="15"/>
      <c r="AC53" s="15"/>
      <c r="AD53" s="51"/>
      <c r="AE53" s="51"/>
      <c r="AF53" s="15"/>
      <c r="AG53" s="15"/>
      <c r="AH53" s="15"/>
      <c r="AI53" s="15"/>
      <c r="AJ53" s="15"/>
      <c r="AK53" s="108">
        <f t="shared" si="0"/>
        <v>0</v>
      </c>
      <c r="AL53" s="43">
        <f t="shared" si="1"/>
        <v>0</v>
      </c>
      <c r="AM53" s="43">
        <f>AL53+Aout!AN53</f>
        <v>0</v>
      </c>
    </row>
    <row r="54" spans="1:39" ht="13.5" customHeight="1" thickBot="1" x14ac:dyDescent="0.25">
      <c r="A54" s="186"/>
      <c r="B54" s="179"/>
      <c r="C54" s="94" t="s">
        <v>11</v>
      </c>
      <c r="D54" s="23">
        <f>Aout!AL54+Aout!D54</f>
        <v>0</v>
      </c>
      <c r="E54" s="78">
        <f>Aout!E54-Aout!AL54</f>
        <v>0</v>
      </c>
      <c r="F54" s="180"/>
      <c r="G54" s="84"/>
      <c r="H54" s="17"/>
      <c r="I54" s="52"/>
      <c r="J54" s="52"/>
      <c r="K54" s="17"/>
      <c r="L54" s="17"/>
      <c r="M54" s="17"/>
      <c r="N54" s="17"/>
      <c r="O54" s="17"/>
      <c r="P54" s="52"/>
      <c r="Q54" s="52"/>
      <c r="R54" s="17"/>
      <c r="S54" s="17"/>
      <c r="T54" s="17"/>
      <c r="U54" s="17"/>
      <c r="V54" s="17"/>
      <c r="W54" s="52"/>
      <c r="X54" s="52"/>
      <c r="Y54" s="17"/>
      <c r="Z54" s="17"/>
      <c r="AA54" s="17"/>
      <c r="AB54" s="17"/>
      <c r="AC54" s="17"/>
      <c r="AD54" s="52"/>
      <c r="AE54" s="52"/>
      <c r="AF54" s="17"/>
      <c r="AG54" s="17"/>
      <c r="AH54" s="17"/>
      <c r="AI54" s="17"/>
      <c r="AJ54" s="17"/>
      <c r="AK54" s="109">
        <f t="shared" si="0"/>
        <v>0</v>
      </c>
      <c r="AL54" s="44">
        <f t="shared" si="1"/>
        <v>0</v>
      </c>
      <c r="AM54" s="44">
        <f>AL54+Aout!AN54</f>
        <v>0</v>
      </c>
    </row>
    <row r="55" spans="1:39" ht="13.5" customHeight="1" thickBot="1" x14ac:dyDescent="0.25">
      <c r="A55" s="174" t="s">
        <v>108</v>
      </c>
      <c r="B55" s="177">
        <v>1</v>
      </c>
      <c r="C55" s="92" t="s">
        <v>4</v>
      </c>
      <c r="D55" s="116">
        <f>Aout!AL55+Aout!D55</f>
        <v>0</v>
      </c>
      <c r="E55" s="70">
        <f>Aout!E55-Aout!AL55</f>
        <v>0</v>
      </c>
      <c r="F55" s="180" t="s">
        <v>38</v>
      </c>
      <c r="G55" s="82"/>
      <c r="H55" s="79"/>
      <c r="I55" s="80"/>
      <c r="J55" s="80"/>
      <c r="K55" s="79"/>
      <c r="L55" s="79"/>
      <c r="M55" s="79"/>
      <c r="N55" s="79"/>
      <c r="O55" s="79"/>
      <c r="P55" s="80"/>
      <c r="Q55" s="80"/>
      <c r="R55" s="79"/>
      <c r="S55" s="79"/>
      <c r="T55" s="79"/>
      <c r="U55" s="79"/>
      <c r="V55" s="79"/>
      <c r="W55" s="80"/>
      <c r="X55" s="80"/>
      <c r="Y55" s="79"/>
      <c r="Z55" s="79"/>
      <c r="AA55" s="79"/>
      <c r="AB55" s="79"/>
      <c r="AC55" s="79"/>
      <c r="AD55" s="80"/>
      <c r="AE55" s="80"/>
      <c r="AF55" s="79"/>
      <c r="AG55" s="79"/>
      <c r="AH55" s="79"/>
      <c r="AI55" s="79"/>
      <c r="AJ55" s="79"/>
      <c r="AK55" s="107">
        <f t="shared" si="0"/>
        <v>0</v>
      </c>
      <c r="AL55" s="46">
        <f t="shared" si="1"/>
        <v>0</v>
      </c>
      <c r="AM55" s="46">
        <f>AL55+Aout!AN55</f>
        <v>0</v>
      </c>
    </row>
    <row r="56" spans="1:39" ht="13.5" customHeight="1" thickBot="1" x14ac:dyDescent="0.25">
      <c r="A56" s="175"/>
      <c r="B56" s="178"/>
      <c r="C56" s="93" t="s">
        <v>10</v>
      </c>
      <c r="D56" s="4">
        <f>Aout!AL56+Aout!D56</f>
        <v>0</v>
      </c>
      <c r="E56" s="32">
        <f>Aout!E56-Aout!AL56</f>
        <v>0</v>
      </c>
      <c r="F56" s="180"/>
      <c r="G56" s="83"/>
      <c r="H56" s="15"/>
      <c r="I56" s="51"/>
      <c r="J56" s="51"/>
      <c r="K56" s="15"/>
      <c r="L56" s="15"/>
      <c r="M56" s="15"/>
      <c r="N56" s="15"/>
      <c r="O56" s="15"/>
      <c r="P56" s="51"/>
      <c r="Q56" s="51"/>
      <c r="R56" s="15"/>
      <c r="S56" s="15"/>
      <c r="T56" s="15"/>
      <c r="U56" s="15"/>
      <c r="V56" s="15"/>
      <c r="W56" s="51"/>
      <c r="X56" s="51"/>
      <c r="Y56" s="15"/>
      <c r="Z56" s="15"/>
      <c r="AA56" s="15"/>
      <c r="AB56" s="15"/>
      <c r="AC56" s="15"/>
      <c r="AD56" s="51"/>
      <c r="AE56" s="51"/>
      <c r="AF56" s="15"/>
      <c r="AG56" s="15"/>
      <c r="AH56" s="15"/>
      <c r="AI56" s="15"/>
      <c r="AJ56" s="15"/>
      <c r="AK56" s="108">
        <f t="shared" si="0"/>
        <v>0</v>
      </c>
      <c r="AL56" s="43">
        <f t="shared" si="1"/>
        <v>0</v>
      </c>
      <c r="AM56" s="43">
        <f>AL56+Aout!AN56</f>
        <v>0</v>
      </c>
    </row>
    <row r="57" spans="1:39" ht="13.5" customHeight="1" thickBot="1" x14ac:dyDescent="0.25">
      <c r="A57" s="175"/>
      <c r="B57" s="178"/>
      <c r="C57" s="93" t="s">
        <v>13</v>
      </c>
      <c r="D57" s="4">
        <f>Aout!AL57+Aout!D57</f>
        <v>0</v>
      </c>
      <c r="E57" s="32">
        <f>Aout!E57-Aout!AL57</f>
        <v>0</v>
      </c>
      <c r="F57" s="180"/>
      <c r="G57" s="87"/>
      <c r="H57" s="15"/>
      <c r="I57" s="51"/>
      <c r="J57" s="51"/>
      <c r="K57" s="15"/>
      <c r="L57" s="15"/>
      <c r="M57" s="15"/>
      <c r="N57" s="15"/>
      <c r="O57" s="15"/>
      <c r="P57" s="51"/>
      <c r="Q57" s="51"/>
      <c r="R57" s="15"/>
      <c r="S57" s="15"/>
      <c r="T57" s="15"/>
      <c r="U57" s="15"/>
      <c r="V57" s="15"/>
      <c r="W57" s="51"/>
      <c r="X57" s="51"/>
      <c r="Y57" s="15"/>
      <c r="Z57" s="15"/>
      <c r="AA57" s="15"/>
      <c r="AB57" s="15"/>
      <c r="AC57" s="15"/>
      <c r="AD57" s="51"/>
      <c r="AE57" s="51"/>
      <c r="AF57" s="15"/>
      <c r="AG57" s="15"/>
      <c r="AH57" s="15"/>
      <c r="AI57" s="15"/>
      <c r="AJ57" s="15"/>
      <c r="AK57" s="111">
        <f t="shared" si="0"/>
        <v>0</v>
      </c>
      <c r="AL57" s="43">
        <f t="shared" si="1"/>
        <v>0</v>
      </c>
      <c r="AM57" s="43">
        <f>AL57+Aout!AN57</f>
        <v>0</v>
      </c>
    </row>
    <row r="58" spans="1:39" ht="13.5" customHeight="1" thickBot="1" x14ac:dyDescent="0.25">
      <c r="A58" s="176"/>
      <c r="B58" s="179"/>
      <c r="C58" s="94" t="s">
        <v>11</v>
      </c>
      <c r="D58" s="23">
        <f>Aout!AL58+Aout!D58</f>
        <v>0</v>
      </c>
      <c r="E58" s="78">
        <f>Aout!E58-Aout!AL58</f>
        <v>0</v>
      </c>
      <c r="F58" s="180"/>
      <c r="G58" s="84"/>
      <c r="H58" s="17"/>
      <c r="I58" s="52"/>
      <c r="J58" s="52"/>
      <c r="K58" s="17"/>
      <c r="L58" s="17"/>
      <c r="M58" s="17"/>
      <c r="N58" s="17"/>
      <c r="O58" s="17"/>
      <c r="P58" s="52"/>
      <c r="Q58" s="52"/>
      <c r="R58" s="17"/>
      <c r="S58" s="17"/>
      <c r="T58" s="17"/>
      <c r="U58" s="17"/>
      <c r="V58" s="17"/>
      <c r="W58" s="52"/>
      <c r="X58" s="52"/>
      <c r="Y58" s="17"/>
      <c r="Z58" s="17"/>
      <c r="AA58" s="17"/>
      <c r="AB58" s="17"/>
      <c r="AC58" s="17"/>
      <c r="AD58" s="52"/>
      <c r="AE58" s="52"/>
      <c r="AF58" s="17"/>
      <c r="AG58" s="17"/>
      <c r="AH58" s="17"/>
      <c r="AI58" s="17"/>
      <c r="AJ58" s="17"/>
      <c r="AK58" s="109">
        <f t="shared" si="0"/>
        <v>0</v>
      </c>
      <c r="AL58" s="44">
        <f t="shared" si="1"/>
        <v>0</v>
      </c>
      <c r="AM58" s="44">
        <f>AL58+Aout!AN58</f>
        <v>0</v>
      </c>
    </row>
    <row r="59" spans="1:39" ht="13.5" customHeight="1" thickBot="1" x14ac:dyDescent="0.25">
      <c r="A59" s="165" t="s">
        <v>117</v>
      </c>
      <c r="B59" s="177">
        <v>1</v>
      </c>
      <c r="C59" s="92" t="s">
        <v>4</v>
      </c>
      <c r="D59" s="116">
        <f>Aout!AL59+Aout!D59</f>
        <v>0</v>
      </c>
      <c r="E59" s="70">
        <f>Aout!E59-Aout!AL59</f>
        <v>0</v>
      </c>
      <c r="F59" s="181" t="s">
        <v>8</v>
      </c>
      <c r="G59" s="82"/>
      <c r="H59" s="79"/>
      <c r="I59" s="80"/>
      <c r="J59" s="80"/>
      <c r="K59" s="79"/>
      <c r="L59" s="79"/>
      <c r="M59" s="79"/>
      <c r="N59" s="79"/>
      <c r="O59" s="79"/>
      <c r="P59" s="80"/>
      <c r="Q59" s="80"/>
      <c r="R59" s="79"/>
      <c r="S59" s="79"/>
      <c r="T59" s="79"/>
      <c r="U59" s="79"/>
      <c r="V59" s="79"/>
      <c r="W59" s="80"/>
      <c r="X59" s="80"/>
      <c r="Y59" s="79"/>
      <c r="Z59" s="79"/>
      <c r="AA59" s="79"/>
      <c r="AB59" s="79"/>
      <c r="AC59" s="79"/>
      <c r="AD59" s="80"/>
      <c r="AE59" s="80"/>
      <c r="AF59" s="79"/>
      <c r="AG59" s="79"/>
      <c r="AH59" s="79"/>
      <c r="AI59" s="79"/>
      <c r="AJ59" s="79"/>
      <c r="AK59" s="107">
        <f t="shared" si="0"/>
        <v>0</v>
      </c>
      <c r="AL59" s="46">
        <f t="shared" si="1"/>
        <v>0</v>
      </c>
      <c r="AM59" s="46">
        <f>AL59+Aout!AN59</f>
        <v>0</v>
      </c>
    </row>
    <row r="60" spans="1:39" ht="13.5" customHeight="1" thickBot="1" x14ac:dyDescent="0.25">
      <c r="A60" s="187"/>
      <c r="B60" s="178"/>
      <c r="C60" s="93" t="s">
        <v>10</v>
      </c>
      <c r="D60" s="4">
        <f>Aout!AL60+Aout!D60</f>
        <v>0</v>
      </c>
      <c r="E60" s="32">
        <f>Aout!E60-Aout!AL60</f>
        <v>0</v>
      </c>
      <c r="F60" s="180"/>
      <c r="G60" s="83"/>
      <c r="H60" s="15"/>
      <c r="I60" s="51"/>
      <c r="J60" s="51"/>
      <c r="K60" s="15"/>
      <c r="L60" s="15"/>
      <c r="M60" s="15"/>
      <c r="N60" s="15"/>
      <c r="O60" s="15"/>
      <c r="P60" s="51"/>
      <c r="Q60" s="51"/>
      <c r="R60" s="15"/>
      <c r="S60" s="15"/>
      <c r="T60" s="15"/>
      <c r="U60" s="15"/>
      <c r="V60" s="15"/>
      <c r="W60" s="51"/>
      <c r="X60" s="51"/>
      <c r="Y60" s="15"/>
      <c r="Z60" s="15"/>
      <c r="AA60" s="15"/>
      <c r="AB60" s="15"/>
      <c r="AC60" s="15"/>
      <c r="AD60" s="51"/>
      <c r="AE60" s="51"/>
      <c r="AF60" s="15"/>
      <c r="AG60" s="15"/>
      <c r="AH60" s="15"/>
      <c r="AI60" s="15"/>
      <c r="AJ60" s="15"/>
      <c r="AK60" s="108">
        <f t="shared" si="0"/>
        <v>0</v>
      </c>
      <c r="AL60" s="43">
        <f t="shared" si="1"/>
        <v>0</v>
      </c>
      <c r="AM60" s="43">
        <f>AL60+Aout!AN60</f>
        <v>0</v>
      </c>
    </row>
    <row r="61" spans="1:39" ht="13.5" customHeight="1" thickBot="1" x14ac:dyDescent="0.25">
      <c r="A61" s="187"/>
      <c r="B61" s="178"/>
      <c r="C61" s="93" t="s">
        <v>13</v>
      </c>
      <c r="D61" s="4">
        <f>Aout!AL61+Aout!D61</f>
        <v>0</v>
      </c>
      <c r="E61" s="32">
        <f>Aout!E61-Aout!AL61</f>
        <v>0</v>
      </c>
      <c r="F61" s="180"/>
      <c r="G61" s="87"/>
      <c r="H61" s="15"/>
      <c r="I61" s="51"/>
      <c r="J61" s="51"/>
      <c r="K61" s="15"/>
      <c r="L61" s="15"/>
      <c r="M61" s="15"/>
      <c r="N61" s="15"/>
      <c r="O61" s="15"/>
      <c r="P61" s="51"/>
      <c r="Q61" s="51"/>
      <c r="R61" s="15"/>
      <c r="S61" s="15"/>
      <c r="T61" s="15"/>
      <c r="U61" s="15"/>
      <c r="V61" s="15"/>
      <c r="W61" s="51"/>
      <c r="X61" s="51"/>
      <c r="Y61" s="15"/>
      <c r="Z61" s="15"/>
      <c r="AA61" s="15"/>
      <c r="AB61" s="15"/>
      <c r="AC61" s="15"/>
      <c r="AD61" s="51"/>
      <c r="AE61" s="51"/>
      <c r="AF61" s="15"/>
      <c r="AG61" s="15"/>
      <c r="AH61" s="15"/>
      <c r="AI61" s="15"/>
      <c r="AJ61" s="15"/>
      <c r="AK61" s="111">
        <f t="shared" si="0"/>
        <v>0</v>
      </c>
      <c r="AL61" s="43">
        <f t="shared" si="1"/>
        <v>0</v>
      </c>
      <c r="AM61" s="43">
        <f>AL61+Aout!AN61</f>
        <v>0</v>
      </c>
    </row>
    <row r="62" spans="1:39" ht="13.5" customHeight="1" thickBot="1" x14ac:dyDescent="0.25">
      <c r="A62" s="188"/>
      <c r="B62" s="179"/>
      <c r="C62" s="94" t="s">
        <v>11</v>
      </c>
      <c r="D62" s="23">
        <f>Aout!AL62+Aout!D62</f>
        <v>0</v>
      </c>
      <c r="E62" s="78">
        <f>Aout!E62-Aout!AL62</f>
        <v>0</v>
      </c>
      <c r="F62" s="180"/>
      <c r="G62" s="84"/>
      <c r="H62" s="17"/>
      <c r="I62" s="52"/>
      <c r="J62" s="52"/>
      <c r="K62" s="17"/>
      <c r="L62" s="17"/>
      <c r="M62" s="17"/>
      <c r="N62" s="17"/>
      <c r="O62" s="17"/>
      <c r="P62" s="52"/>
      <c r="Q62" s="52"/>
      <c r="R62" s="17"/>
      <c r="S62" s="17"/>
      <c r="T62" s="17"/>
      <c r="U62" s="17"/>
      <c r="V62" s="17"/>
      <c r="W62" s="52"/>
      <c r="X62" s="52"/>
      <c r="Y62" s="17"/>
      <c r="Z62" s="17"/>
      <c r="AA62" s="17"/>
      <c r="AB62" s="17"/>
      <c r="AC62" s="17"/>
      <c r="AD62" s="52"/>
      <c r="AE62" s="52"/>
      <c r="AF62" s="17"/>
      <c r="AG62" s="17"/>
      <c r="AH62" s="17"/>
      <c r="AI62" s="17"/>
      <c r="AJ62" s="17"/>
      <c r="AK62" s="109">
        <f t="shared" si="0"/>
        <v>0</v>
      </c>
      <c r="AL62" s="44">
        <f t="shared" si="1"/>
        <v>0</v>
      </c>
      <c r="AM62" s="44">
        <f>AL62+Aout!AN62</f>
        <v>0</v>
      </c>
    </row>
    <row r="63" spans="1:39" ht="13.5" thickBot="1" x14ac:dyDescent="0.25">
      <c r="A63" s="168" t="s">
        <v>29</v>
      </c>
      <c r="B63" s="158">
        <v>1</v>
      </c>
      <c r="C63" s="92" t="s">
        <v>4</v>
      </c>
      <c r="D63" s="116">
        <f>Aout!AL63+Aout!D63</f>
        <v>0</v>
      </c>
      <c r="E63" s="70">
        <f>Aout!E63-Aout!AL63</f>
        <v>0</v>
      </c>
      <c r="F63" s="189" t="s">
        <v>38</v>
      </c>
      <c r="G63" s="88"/>
      <c r="H63" s="19"/>
      <c r="I63" s="54"/>
      <c r="J63" s="54"/>
      <c r="K63" s="19"/>
      <c r="L63" s="19"/>
      <c r="M63" s="19"/>
      <c r="N63" s="19"/>
      <c r="O63" s="19"/>
      <c r="P63" s="54"/>
      <c r="Q63" s="54"/>
      <c r="R63" s="19"/>
      <c r="S63" s="19"/>
      <c r="T63" s="19"/>
      <c r="U63" s="19"/>
      <c r="V63" s="19"/>
      <c r="W63" s="54"/>
      <c r="X63" s="54"/>
      <c r="Y63" s="19"/>
      <c r="Z63" s="19"/>
      <c r="AA63" s="19"/>
      <c r="AB63" s="19"/>
      <c r="AC63" s="19"/>
      <c r="AD63" s="54"/>
      <c r="AE63" s="54"/>
      <c r="AF63" s="19"/>
      <c r="AG63" s="19"/>
      <c r="AH63" s="19"/>
      <c r="AI63" s="19"/>
      <c r="AJ63" s="19"/>
      <c r="AK63" s="107">
        <f t="shared" si="0"/>
        <v>0</v>
      </c>
      <c r="AL63" s="46">
        <f t="shared" si="1"/>
        <v>0</v>
      </c>
      <c r="AM63" s="46">
        <f>AL63+Aout!AN63</f>
        <v>0</v>
      </c>
    </row>
    <row r="64" spans="1:39" ht="13.5" thickBot="1" x14ac:dyDescent="0.25">
      <c r="A64" s="169"/>
      <c r="B64" s="159"/>
      <c r="C64" s="93" t="s">
        <v>10</v>
      </c>
      <c r="D64" s="4">
        <f>Aout!AL64+Aout!D64</f>
        <v>0</v>
      </c>
      <c r="E64" s="32">
        <f>Aout!E64-Aout!AL64</f>
        <v>0</v>
      </c>
      <c r="F64" s="189"/>
      <c r="G64" s="89"/>
      <c r="H64" s="21"/>
      <c r="I64" s="55"/>
      <c r="J64" s="55"/>
      <c r="K64" s="21"/>
      <c r="L64" s="21"/>
      <c r="M64" s="21"/>
      <c r="N64" s="21"/>
      <c r="O64" s="21"/>
      <c r="P64" s="55"/>
      <c r="Q64" s="55"/>
      <c r="R64" s="21"/>
      <c r="S64" s="21"/>
      <c r="T64" s="21"/>
      <c r="U64" s="21"/>
      <c r="V64" s="21"/>
      <c r="W64" s="55"/>
      <c r="X64" s="55"/>
      <c r="Y64" s="21"/>
      <c r="Z64" s="21"/>
      <c r="AA64" s="21"/>
      <c r="AB64" s="21"/>
      <c r="AC64" s="21"/>
      <c r="AD64" s="55"/>
      <c r="AE64" s="55"/>
      <c r="AF64" s="21"/>
      <c r="AG64" s="21"/>
      <c r="AH64" s="21"/>
      <c r="AI64" s="21"/>
      <c r="AJ64" s="21"/>
      <c r="AK64" s="108">
        <f t="shared" si="0"/>
        <v>0</v>
      </c>
      <c r="AL64" s="43">
        <f t="shared" si="1"/>
        <v>0</v>
      </c>
      <c r="AM64" s="43">
        <f>AL64+Aout!AN64</f>
        <v>0</v>
      </c>
    </row>
    <row r="65" spans="1:40" ht="13.5" thickBot="1" x14ac:dyDescent="0.25">
      <c r="A65" s="169"/>
      <c r="B65" s="159"/>
      <c r="C65" s="93" t="s">
        <v>13</v>
      </c>
      <c r="D65" s="4">
        <f>Aout!AL65+Aout!D65</f>
        <v>0</v>
      </c>
      <c r="E65" s="32">
        <f>Aout!E65-Aout!AL65</f>
        <v>0</v>
      </c>
      <c r="F65" s="189"/>
      <c r="G65" s="90"/>
      <c r="H65" s="13"/>
      <c r="I65" s="56"/>
      <c r="J65" s="56"/>
      <c r="K65" s="13"/>
      <c r="L65" s="13"/>
      <c r="M65" s="13"/>
      <c r="N65" s="13"/>
      <c r="O65" s="13"/>
      <c r="P65" s="56"/>
      <c r="Q65" s="56"/>
      <c r="R65" s="13"/>
      <c r="S65" s="13"/>
      <c r="T65" s="13"/>
      <c r="U65" s="13"/>
      <c r="V65" s="13"/>
      <c r="W65" s="56"/>
      <c r="X65" s="56"/>
      <c r="Y65" s="13"/>
      <c r="Z65" s="13"/>
      <c r="AA65" s="13"/>
      <c r="AB65" s="13"/>
      <c r="AC65" s="13"/>
      <c r="AD65" s="56"/>
      <c r="AE65" s="56"/>
      <c r="AF65" s="13"/>
      <c r="AG65" s="13"/>
      <c r="AH65" s="13"/>
      <c r="AI65" s="13"/>
      <c r="AJ65" s="13"/>
      <c r="AK65" s="108">
        <f t="shared" si="0"/>
        <v>0</v>
      </c>
      <c r="AL65" s="43">
        <f t="shared" si="1"/>
        <v>0</v>
      </c>
      <c r="AM65" s="43">
        <f>AL65+Aout!AN65</f>
        <v>0</v>
      </c>
    </row>
    <row r="66" spans="1:40" ht="13.5" thickBot="1" x14ac:dyDescent="0.25">
      <c r="A66" s="170"/>
      <c r="B66" s="160"/>
      <c r="C66" s="94" t="s">
        <v>11</v>
      </c>
      <c r="D66" s="23">
        <f>Aout!AL66+Aout!D66</f>
        <v>0</v>
      </c>
      <c r="E66" s="78">
        <f>Aout!E66-Aout!AL66</f>
        <v>0</v>
      </c>
      <c r="F66" s="189"/>
      <c r="G66" s="91"/>
      <c r="H66" s="20"/>
      <c r="I66" s="57"/>
      <c r="J66" s="57"/>
      <c r="K66" s="20"/>
      <c r="L66" s="20"/>
      <c r="M66" s="20"/>
      <c r="N66" s="20"/>
      <c r="O66" s="20"/>
      <c r="P66" s="57"/>
      <c r="Q66" s="57"/>
      <c r="R66" s="20"/>
      <c r="S66" s="20"/>
      <c r="T66" s="20"/>
      <c r="U66" s="20"/>
      <c r="V66" s="20"/>
      <c r="W66" s="57"/>
      <c r="X66" s="57"/>
      <c r="Y66" s="20"/>
      <c r="Z66" s="20"/>
      <c r="AA66" s="20"/>
      <c r="AB66" s="20"/>
      <c r="AC66" s="20"/>
      <c r="AD66" s="57"/>
      <c r="AE66" s="57"/>
      <c r="AF66" s="20"/>
      <c r="AG66" s="20"/>
      <c r="AH66" s="20"/>
      <c r="AI66" s="20"/>
      <c r="AJ66" s="20"/>
      <c r="AK66" s="109">
        <f t="shared" si="0"/>
        <v>0</v>
      </c>
      <c r="AL66" s="44">
        <f t="shared" si="1"/>
        <v>0</v>
      </c>
      <c r="AM66" s="44">
        <f>AL66+Aout!AN66</f>
        <v>0</v>
      </c>
    </row>
    <row r="67" spans="1:40" ht="13.5" thickBot="1" x14ac:dyDescent="0.25">
      <c r="A67" s="168" t="s">
        <v>30</v>
      </c>
      <c r="B67" s="158">
        <v>1</v>
      </c>
      <c r="C67" s="92" t="s">
        <v>4</v>
      </c>
      <c r="D67" s="116">
        <f>Aout!AL67+Aout!D67</f>
        <v>0</v>
      </c>
      <c r="E67" s="70">
        <f>Aout!E67-Aout!AL67</f>
        <v>0</v>
      </c>
      <c r="F67" s="189" t="s">
        <v>38</v>
      </c>
      <c r="G67" s="88"/>
      <c r="H67" s="19"/>
      <c r="I67" s="54"/>
      <c r="J67" s="54"/>
      <c r="K67" s="19"/>
      <c r="L67" s="19"/>
      <c r="M67" s="19"/>
      <c r="N67" s="19"/>
      <c r="O67" s="19"/>
      <c r="P67" s="54"/>
      <c r="Q67" s="54"/>
      <c r="R67" s="19"/>
      <c r="S67" s="19"/>
      <c r="T67" s="19"/>
      <c r="U67" s="19"/>
      <c r="V67" s="19"/>
      <c r="W67" s="54"/>
      <c r="X67" s="54"/>
      <c r="Y67" s="19"/>
      <c r="Z67" s="19"/>
      <c r="AA67" s="19"/>
      <c r="AB67" s="19"/>
      <c r="AC67" s="19"/>
      <c r="AD67" s="54"/>
      <c r="AE67" s="54"/>
      <c r="AF67" s="19"/>
      <c r="AG67" s="19"/>
      <c r="AH67" s="19"/>
      <c r="AI67" s="19"/>
      <c r="AJ67" s="19"/>
      <c r="AK67" s="107">
        <f t="shared" ref="AK67:AK130" si="2">SUM(G67:AJ67)</f>
        <v>0</v>
      </c>
      <c r="AL67" s="46">
        <f t="shared" si="1"/>
        <v>0</v>
      </c>
      <c r="AM67" s="46">
        <f>AL67+Aout!AN67</f>
        <v>0</v>
      </c>
    </row>
    <row r="68" spans="1:40" ht="13.5" thickBot="1" x14ac:dyDescent="0.25">
      <c r="A68" s="169"/>
      <c r="B68" s="159"/>
      <c r="C68" s="93" t="s">
        <v>10</v>
      </c>
      <c r="D68" s="4">
        <f>Aout!AL68+Aout!D68</f>
        <v>0</v>
      </c>
      <c r="E68" s="32">
        <f>Aout!E68-Aout!AL68</f>
        <v>0</v>
      </c>
      <c r="F68" s="189"/>
      <c r="G68" s="89"/>
      <c r="H68" s="21"/>
      <c r="I68" s="55"/>
      <c r="J68" s="55"/>
      <c r="K68" s="21"/>
      <c r="L68" s="21"/>
      <c r="M68" s="21"/>
      <c r="N68" s="21"/>
      <c r="O68" s="21"/>
      <c r="P68" s="55"/>
      <c r="Q68" s="55"/>
      <c r="R68" s="21"/>
      <c r="S68" s="21"/>
      <c r="T68" s="21"/>
      <c r="U68" s="21"/>
      <c r="V68" s="21"/>
      <c r="W68" s="55"/>
      <c r="X68" s="55"/>
      <c r="Y68" s="21"/>
      <c r="Z68" s="21"/>
      <c r="AA68" s="21"/>
      <c r="AB68" s="21"/>
      <c r="AC68" s="21"/>
      <c r="AD68" s="55"/>
      <c r="AE68" s="55"/>
      <c r="AF68" s="21"/>
      <c r="AG68" s="21"/>
      <c r="AH68" s="21"/>
      <c r="AI68" s="21"/>
      <c r="AJ68" s="21"/>
      <c r="AK68" s="108">
        <f t="shared" si="2"/>
        <v>0</v>
      </c>
      <c r="AL68" s="43">
        <f t="shared" ref="AL68:AL131" si="3">I68+P68+W68+AD68</f>
        <v>0</v>
      </c>
      <c r="AM68" s="43">
        <f>AL68+Aout!AN68</f>
        <v>0</v>
      </c>
    </row>
    <row r="69" spans="1:40" ht="13.5" thickBot="1" x14ac:dyDescent="0.25">
      <c r="A69" s="169"/>
      <c r="B69" s="159"/>
      <c r="C69" s="93" t="s">
        <v>13</v>
      </c>
      <c r="D69" s="4">
        <f>Aout!AL69+Aout!D69</f>
        <v>0</v>
      </c>
      <c r="E69" s="32">
        <f>Aout!E69-Aout!AL69</f>
        <v>0</v>
      </c>
      <c r="F69" s="189"/>
      <c r="G69" s="90"/>
      <c r="H69" s="13"/>
      <c r="I69" s="56"/>
      <c r="J69" s="56"/>
      <c r="K69" s="13"/>
      <c r="L69" s="13"/>
      <c r="M69" s="13"/>
      <c r="N69" s="13"/>
      <c r="O69" s="13"/>
      <c r="P69" s="56"/>
      <c r="Q69" s="56"/>
      <c r="R69" s="13"/>
      <c r="S69" s="13"/>
      <c r="T69" s="13"/>
      <c r="U69" s="13"/>
      <c r="V69" s="13"/>
      <c r="W69" s="56"/>
      <c r="X69" s="56"/>
      <c r="Y69" s="13"/>
      <c r="Z69" s="13"/>
      <c r="AA69" s="13"/>
      <c r="AB69" s="13"/>
      <c r="AC69" s="13"/>
      <c r="AD69" s="56"/>
      <c r="AE69" s="56"/>
      <c r="AF69" s="13"/>
      <c r="AG69" s="13"/>
      <c r="AH69" s="13"/>
      <c r="AI69" s="13"/>
      <c r="AJ69" s="13"/>
      <c r="AK69" s="108">
        <f t="shared" si="2"/>
        <v>0</v>
      </c>
      <c r="AL69" s="43">
        <f t="shared" si="3"/>
        <v>0</v>
      </c>
      <c r="AM69" s="43">
        <f>AL69+Aout!AN69</f>
        <v>0</v>
      </c>
    </row>
    <row r="70" spans="1:40" ht="13.5" thickBot="1" x14ac:dyDescent="0.25">
      <c r="A70" s="170"/>
      <c r="B70" s="160"/>
      <c r="C70" s="94" t="s">
        <v>11</v>
      </c>
      <c r="D70" s="23">
        <f>Aout!AL70+Aout!D70</f>
        <v>0</v>
      </c>
      <c r="E70" s="78">
        <f>Aout!E70-Aout!AL70</f>
        <v>0</v>
      </c>
      <c r="F70" s="189"/>
      <c r="G70" s="91"/>
      <c r="H70" s="20"/>
      <c r="I70" s="57"/>
      <c r="J70" s="57"/>
      <c r="K70" s="20"/>
      <c r="L70" s="20"/>
      <c r="M70" s="20"/>
      <c r="N70" s="20"/>
      <c r="O70" s="20"/>
      <c r="P70" s="57"/>
      <c r="Q70" s="57"/>
      <c r="R70" s="20"/>
      <c r="S70" s="20"/>
      <c r="T70" s="20"/>
      <c r="U70" s="20"/>
      <c r="V70" s="20"/>
      <c r="W70" s="57"/>
      <c r="X70" s="57"/>
      <c r="Y70" s="20"/>
      <c r="Z70" s="20"/>
      <c r="AA70" s="20"/>
      <c r="AB70" s="20"/>
      <c r="AC70" s="20"/>
      <c r="AD70" s="57"/>
      <c r="AE70" s="57"/>
      <c r="AF70" s="20"/>
      <c r="AG70" s="20"/>
      <c r="AH70" s="20"/>
      <c r="AI70" s="20"/>
      <c r="AJ70" s="20"/>
      <c r="AK70" s="109">
        <f t="shared" si="2"/>
        <v>0</v>
      </c>
      <c r="AL70" s="44">
        <f t="shared" si="3"/>
        <v>0</v>
      </c>
      <c r="AM70" s="44">
        <f>AL70+Aout!AN70</f>
        <v>0</v>
      </c>
    </row>
    <row r="71" spans="1:40" ht="13.5" thickBot="1" x14ac:dyDescent="0.25">
      <c r="A71" s="155" t="s">
        <v>31</v>
      </c>
      <c r="B71" s="158">
        <v>0.95</v>
      </c>
      <c r="C71" s="92" t="s">
        <v>4</v>
      </c>
      <c r="D71" s="116">
        <f>Aout!AL71+Aout!D71</f>
        <v>0</v>
      </c>
      <c r="E71" s="70">
        <f>Aout!E71-Aout!AL71</f>
        <v>0</v>
      </c>
      <c r="F71" s="189" t="s">
        <v>39</v>
      </c>
      <c r="G71" s="88"/>
      <c r="H71" s="19"/>
      <c r="I71" s="54"/>
      <c r="J71" s="54"/>
      <c r="K71" s="19"/>
      <c r="L71" s="19"/>
      <c r="M71" s="19"/>
      <c r="N71" s="19"/>
      <c r="O71" s="19"/>
      <c r="P71" s="54"/>
      <c r="Q71" s="54"/>
      <c r="R71" s="19"/>
      <c r="S71" s="19"/>
      <c r="T71" s="19"/>
      <c r="U71" s="19"/>
      <c r="V71" s="19"/>
      <c r="W71" s="54"/>
      <c r="X71" s="54"/>
      <c r="Y71" s="19"/>
      <c r="Z71" s="19"/>
      <c r="AA71" s="19"/>
      <c r="AB71" s="19"/>
      <c r="AC71" s="19"/>
      <c r="AD71" s="54"/>
      <c r="AE71" s="54"/>
      <c r="AF71" s="19"/>
      <c r="AG71" s="19"/>
      <c r="AH71" s="19"/>
      <c r="AI71" s="19"/>
      <c r="AJ71" s="19"/>
      <c r="AK71" s="107">
        <f t="shared" si="2"/>
        <v>0</v>
      </c>
      <c r="AL71" s="46">
        <f t="shared" si="3"/>
        <v>0</v>
      </c>
      <c r="AM71" s="46">
        <f>AL71+Aout!AN71</f>
        <v>0</v>
      </c>
    </row>
    <row r="72" spans="1:40" ht="13.5" thickBot="1" x14ac:dyDescent="0.25">
      <c r="A72" s="156"/>
      <c r="B72" s="159"/>
      <c r="C72" s="93" t="s">
        <v>10</v>
      </c>
      <c r="D72" s="4">
        <f>Aout!AL72+Aout!D72</f>
        <v>0</v>
      </c>
      <c r="E72" s="32">
        <f>Aout!E72-Aout!AL72</f>
        <v>0</v>
      </c>
      <c r="F72" s="189"/>
      <c r="G72" s="89"/>
      <c r="H72" s="21"/>
      <c r="I72" s="55"/>
      <c r="J72" s="55"/>
      <c r="K72" s="21"/>
      <c r="L72" s="21"/>
      <c r="M72" s="21"/>
      <c r="N72" s="21"/>
      <c r="O72" s="21"/>
      <c r="P72" s="55"/>
      <c r="Q72" s="55"/>
      <c r="R72" s="21"/>
      <c r="S72" s="21"/>
      <c r="T72" s="21"/>
      <c r="U72" s="21"/>
      <c r="V72" s="21"/>
      <c r="W72" s="55"/>
      <c r="X72" s="55"/>
      <c r="Y72" s="21"/>
      <c r="Z72" s="21"/>
      <c r="AA72" s="21"/>
      <c r="AB72" s="21"/>
      <c r="AC72" s="21"/>
      <c r="AD72" s="55"/>
      <c r="AE72" s="55"/>
      <c r="AF72" s="21"/>
      <c r="AG72" s="21"/>
      <c r="AH72" s="21"/>
      <c r="AI72" s="21"/>
      <c r="AJ72" s="21"/>
      <c r="AK72" s="108">
        <f t="shared" si="2"/>
        <v>0</v>
      </c>
      <c r="AL72" s="43">
        <f t="shared" si="3"/>
        <v>0</v>
      </c>
      <c r="AM72" s="43">
        <f>AL72+Aout!AN72</f>
        <v>0</v>
      </c>
    </row>
    <row r="73" spans="1:40" ht="13.5" thickBot="1" x14ac:dyDescent="0.25">
      <c r="A73" s="156"/>
      <c r="B73" s="159"/>
      <c r="C73" s="93" t="s">
        <v>13</v>
      </c>
      <c r="D73" s="4">
        <f>Aout!AL73+Aout!D73</f>
        <v>0</v>
      </c>
      <c r="E73" s="32">
        <f>Aout!E73-Aout!AL73</f>
        <v>0</v>
      </c>
      <c r="F73" s="189"/>
      <c r="G73" s="90"/>
      <c r="H73" s="13"/>
      <c r="I73" s="56"/>
      <c r="J73" s="56"/>
      <c r="K73" s="13"/>
      <c r="L73" s="13"/>
      <c r="M73" s="13"/>
      <c r="N73" s="13"/>
      <c r="O73" s="13"/>
      <c r="P73" s="56"/>
      <c r="Q73" s="56"/>
      <c r="R73" s="13"/>
      <c r="S73" s="13"/>
      <c r="T73" s="13"/>
      <c r="U73" s="13"/>
      <c r="V73" s="13"/>
      <c r="W73" s="56"/>
      <c r="X73" s="56"/>
      <c r="Y73" s="13"/>
      <c r="Z73" s="13"/>
      <c r="AA73" s="13"/>
      <c r="AB73" s="13"/>
      <c r="AC73" s="13"/>
      <c r="AD73" s="56"/>
      <c r="AE73" s="56"/>
      <c r="AF73" s="13"/>
      <c r="AG73" s="13"/>
      <c r="AH73" s="13"/>
      <c r="AI73" s="13"/>
      <c r="AJ73" s="13"/>
      <c r="AK73" s="108">
        <f t="shared" si="2"/>
        <v>0</v>
      </c>
      <c r="AL73" s="43">
        <f t="shared" si="3"/>
        <v>0</v>
      </c>
      <c r="AM73" s="43">
        <f>AL73+Aout!AN73</f>
        <v>0</v>
      </c>
    </row>
    <row r="74" spans="1:40" ht="13.5" thickBot="1" x14ac:dyDescent="0.25">
      <c r="A74" s="157"/>
      <c r="B74" s="160"/>
      <c r="C74" s="94" t="s">
        <v>11</v>
      </c>
      <c r="D74" s="23">
        <f>Aout!AL74+Aout!D74</f>
        <v>0</v>
      </c>
      <c r="E74" s="78">
        <f>Aout!E74-Aout!AL74</f>
        <v>0</v>
      </c>
      <c r="F74" s="189"/>
      <c r="G74" s="91"/>
      <c r="H74" s="20"/>
      <c r="I74" s="57"/>
      <c r="J74" s="57"/>
      <c r="K74" s="20"/>
      <c r="L74" s="20"/>
      <c r="M74" s="20"/>
      <c r="N74" s="20"/>
      <c r="O74" s="20"/>
      <c r="P74" s="57"/>
      <c r="Q74" s="57"/>
      <c r="R74" s="20"/>
      <c r="S74" s="20"/>
      <c r="T74" s="20"/>
      <c r="U74" s="20"/>
      <c r="V74" s="20"/>
      <c r="W74" s="57"/>
      <c r="X74" s="57"/>
      <c r="Y74" s="20"/>
      <c r="Z74" s="20"/>
      <c r="AA74" s="20"/>
      <c r="AB74" s="20"/>
      <c r="AC74" s="20"/>
      <c r="AD74" s="57"/>
      <c r="AE74" s="57"/>
      <c r="AF74" s="20"/>
      <c r="AG74" s="20"/>
      <c r="AH74" s="20"/>
      <c r="AI74" s="20"/>
      <c r="AJ74" s="20"/>
      <c r="AK74" s="109">
        <f t="shared" si="2"/>
        <v>0</v>
      </c>
      <c r="AL74" s="44">
        <f t="shared" si="3"/>
        <v>0</v>
      </c>
      <c r="AM74" s="44">
        <f>AL74+Aout!AN74</f>
        <v>0</v>
      </c>
    </row>
    <row r="75" spans="1:40" ht="13.5" thickBot="1" x14ac:dyDescent="0.25">
      <c r="A75" s="168" t="s">
        <v>32</v>
      </c>
      <c r="B75" s="158">
        <v>1</v>
      </c>
      <c r="C75" s="92" t="s">
        <v>4</v>
      </c>
      <c r="D75" s="116">
        <f>Aout!AL75+Aout!D75</f>
        <v>0</v>
      </c>
      <c r="E75" s="70">
        <f>Aout!E75-Aout!AL75</f>
        <v>30</v>
      </c>
      <c r="F75" s="189" t="s">
        <v>9</v>
      </c>
      <c r="G75" s="88"/>
      <c r="H75" s="19"/>
      <c r="I75" s="54"/>
      <c r="J75" s="54"/>
      <c r="K75" s="19"/>
      <c r="L75" s="19"/>
      <c r="M75" s="19"/>
      <c r="N75" s="19"/>
      <c r="O75" s="19"/>
      <c r="P75" s="54"/>
      <c r="Q75" s="54"/>
      <c r="R75" s="19"/>
      <c r="S75" s="19"/>
      <c r="T75" s="19"/>
      <c r="U75" s="19"/>
      <c r="V75" s="19"/>
      <c r="W75" s="54"/>
      <c r="X75" s="54"/>
      <c r="Y75" s="19"/>
      <c r="Z75" s="19"/>
      <c r="AA75" s="19"/>
      <c r="AB75" s="19"/>
      <c r="AC75" s="19"/>
      <c r="AD75" s="54"/>
      <c r="AE75" s="54"/>
      <c r="AF75" s="19"/>
      <c r="AG75" s="19"/>
      <c r="AH75" s="19"/>
      <c r="AI75" s="19"/>
      <c r="AJ75" s="19"/>
      <c r="AK75" s="107">
        <f t="shared" si="2"/>
        <v>0</v>
      </c>
      <c r="AL75" s="46">
        <f t="shared" si="3"/>
        <v>0</v>
      </c>
      <c r="AM75" s="46">
        <f>AL75+Aout!AN75</f>
        <v>0</v>
      </c>
    </row>
    <row r="76" spans="1:40" ht="13.5" thickBot="1" x14ac:dyDescent="0.25">
      <c r="A76" s="169"/>
      <c r="B76" s="159"/>
      <c r="C76" s="93" t="s">
        <v>10</v>
      </c>
      <c r="D76" s="4">
        <f>Aout!AL76+Aout!D76</f>
        <v>0</v>
      </c>
      <c r="E76" s="32">
        <f>Aout!E76-Aout!AL76</f>
        <v>0</v>
      </c>
      <c r="F76" s="189"/>
      <c r="G76" s="89"/>
      <c r="H76" s="21"/>
      <c r="I76" s="55"/>
      <c r="J76" s="55"/>
      <c r="K76" s="21"/>
      <c r="L76" s="21"/>
      <c r="M76" s="21"/>
      <c r="N76" s="21"/>
      <c r="O76" s="21"/>
      <c r="P76" s="55"/>
      <c r="Q76" s="55"/>
      <c r="R76" s="21"/>
      <c r="S76" s="21"/>
      <c r="T76" s="21"/>
      <c r="U76" s="21"/>
      <c r="V76" s="21"/>
      <c r="W76" s="55"/>
      <c r="X76" s="55"/>
      <c r="Y76" s="21"/>
      <c r="Z76" s="21"/>
      <c r="AA76" s="21"/>
      <c r="AB76" s="21"/>
      <c r="AC76" s="21"/>
      <c r="AD76" s="55"/>
      <c r="AE76" s="55"/>
      <c r="AF76" s="21"/>
      <c r="AG76" s="21"/>
      <c r="AH76" s="21"/>
      <c r="AI76" s="21"/>
      <c r="AJ76" s="21"/>
      <c r="AK76" s="108">
        <f t="shared" si="2"/>
        <v>0</v>
      </c>
      <c r="AL76" s="43">
        <f t="shared" si="3"/>
        <v>0</v>
      </c>
      <c r="AM76" s="43">
        <f>AL76+Aout!AN76</f>
        <v>0</v>
      </c>
    </row>
    <row r="77" spans="1:40" ht="13.5" thickBot="1" x14ac:dyDescent="0.25">
      <c r="A77" s="169"/>
      <c r="B77" s="159"/>
      <c r="C77" s="93" t="s">
        <v>13</v>
      </c>
      <c r="D77" s="4">
        <f>Aout!AL77+Aout!D77</f>
        <v>0</v>
      </c>
      <c r="E77" s="32">
        <f>Aout!E77-Aout!AL77</f>
        <v>0</v>
      </c>
      <c r="F77" s="189"/>
      <c r="G77" s="90"/>
      <c r="H77" s="13"/>
      <c r="I77" s="56"/>
      <c r="J77" s="56"/>
      <c r="K77" s="13"/>
      <c r="L77" s="13"/>
      <c r="M77" s="13"/>
      <c r="N77" s="13"/>
      <c r="O77" s="13"/>
      <c r="P77" s="56"/>
      <c r="Q77" s="56"/>
      <c r="R77" s="13"/>
      <c r="S77" s="13"/>
      <c r="T77" s="13"/>
      <c r="U77" s="13"/>
      <c r="V77" s="13"/>
      <c r="W77" s="56"/>
      <c r="X77" s="56"/>
      <c r="Y77" s="13"/>
      <c r="Z77" s="13"/>
      <c r="AA77" s="13"/>
      <c r="AB77" s="13"/>
      <c r="AC77" s="13"/>
      <c r="AD77" s="56"/>
      <c r="AE77" s="56"/>
      <c r="AF77" s="13"/>
      <c r="AG77" s="13"/>
      <c r="AH77" s="13"/>
      <c r="AI77" s="13"/>
      <c r="AJ77" s="13"/>
      <c r="AK77" s="108">
        <f t="shared" si="2"/>
        <v>0</v>
      </c>
      <c r="AL77" s="43">
        <f t="shared" si="3"/>
        <v>0</v>
      </c>
      <c r="AM77" s="43">
        <f>AL77+Aout!AN77</f>
        <v>0</v>
      </c>
    </row>
    <row r="78" spans="1:40" ht="13.5" thickBot="1" x14ac:dyDescent="0.25">
      <c r="A78" s="170"/>
      <c r="B78" s="160"/>
      <c r="C78" s="94" t="s">
        <v>11</v>
      </c>
      <c r="D78" s="23">
        <f>Aout!AL78+Aout!D78</f>
        <v>0</v>
      </c>
      <c r="E78" s="78">
        <f>Aout!E78-Aout!AL78</f>
        <v>0</v>
      </c>
      <c r="F78" s="189"/>
      <c r="G78" s="91"/>
      <c r="H78" s="20"/>
      <c r="I78" s="57"/>
      <c r="J78" s="57"/>
      <c r="K78" s="20"/>
      <c r="L78" s="20"/>
      <c r="M78" s="20"/>
      <c r="N78" s="20"/>
      <c r="O78" s="20"/>
      <c r="P78" s="57"/>
      <c r="Q78" s="57"/>
      <c r="R78" s="20"/>
      <c r="S78" s="20"/>
      <c r="T78" s="20"/>
      <c r="U78" s="20"/>
      <c r="V78" s="20"/>
      <c r="W78" s="57"/>
      <c r="X78" s="57"/>
      <c r="Y78" s="20"/>
      <c r="Z78" s="20"/>
      <c r="AA78" s="20"/>
      <c r="AB78" s="20"/>
      <c r="AC78" s="20"/>
      <c r="AD78" s="57"/>
      <c r="AE78" s="57"/>
      <c r="AF78" s="20"/>
      <c r="AG78" s="20"/>
      <c r="AH78" s="20"/>
      <c r="AI78" s="20"/>
      <c r="AJ78" s="20"/>
      <c r="AK78" s="109">
        <f t="shared" si="2"/>
        <v>0</v>
      </c>
      <c r="AL78" s="44">
        <f t="shared" si="3"/>
        <v>0</v>
      </c>
      <c r="AM78" s="44">
        <f>AL78+Aout!AN78</f>
        <v>0</v>
      </c>
    </row>
    <row r="79" spans="1:40" x14ac:dyDescent="0.2">
      <c r="A79" s="155" t="s">
        <v>33</v>
      </c>
      <c r="B79" s="158">
        <v>0.6</v>
      </c>
      <c r="C79" s="92" t="s">
        <v>4</v>
      </c>
      <c r="D79" s="116">
        <f>Aout!AL79+Aout!D79</f>
        <v>0</v>
      </c>
      <c r="E79" s="70">
        <f>Aout!E79-Aout!AL79</f>
        <v>30</v>
      </c>
      <c r="F79" s="164" t="s">
        <v>21</v>
      </c>
      <c r="G79" s="88"/>
      <c r="H79" s="19"/>
      <c r="I79" s="54"/>
      <c r="J79" s="54"/>
      <c r="K79" s="19"/>
      <c r="L79" s="19"/>
      <c r="M79" s="19"/>
      <c r="N79" s="19"/>
      <c r="O79" s="19"/>
      <c r="P79" s="54"/>
      <c r="Q79" s="54"/>
      <c r="R79" s="19"/>
      <c r="S79" s="19"/>
      <c r="T79" s="19"/>
      <c r="U79" s="19"/>
      <c r="V79" s="19"/>
      <c r="W79" s="54"/>
      <c r="X79" s="54"/>
      <c r="Y79" s="19"/>
      <c r="Z79" s="19"/>
      <c r="AA79" s="19"/>
      <c r="AB79" s="19"/>
      <c r="AC79" s="19"/>
      <c r="AD79" s="54"/>
      <c r="AE79" s="54"/>
      <c r="AF79" s="19"/>
      <c r="AG79" s="19"/>
      <c r="AH79" s="19"/>
      <c r="AI79" s="19"/>
      <c r="AJ79" s="19"/>
      <c r="AK79" s="112">
        <f t="shared" si="2"/>
        <v>0</v>
      </c>
      <c r="AL79" s="46">
        <f t="shared" si="3"/>
        <v>0</v>
      </c>
      <c r="AM79" s="46">
        <f>AL79+Aout!AN79</f>
        <v>0</v>
      </c>
      <c r="AN79" s="47"/>
    </row>
    <row r="80" spans="1:40" x14ac:dyDescent="0.2">
      <c r="A80" s="156"/>
      <c r="B80" s="159"/>
      <c r="C80" s="93" t="s">
        <v>10</v>
      </c>
      <c r="D80" s="9">
        <f>Aout!AL80+Aout!D80</f>
        <v>0</v>
      </c>
      <c r="E80" s="32">
        <f>Aout!E80-Aout!AL80</f>
        <v>0</v>
      </c>
      <c r="F80" s="162"/>
      <c r="G80" s="90"/>
      <c r="H80" s="13"/>
      <c r="I80" s="56"/>
      <c r="J80" s="56"/>
      <c r="K80" s="13"/>
      <c r="L80" s="13"/>
      <c r="M80" s="13"/>
      <c r="N80" s="13"/>
      <c r="O80" s="13"/>
      <c r="P80" s="56"/>
      <c r="Q80" s="56"/>
      <c r="R80" s="13"/>
      <c r="S80" s="13"/>
      <c r="T80" s="13"/>
      <c r="U80" s="13"/>
      <c r="V80" s="13"/>
      <c r="W80" s="56"/>
      <c r="X80" s="56"/>
      <c r="Y80" s="13"/>
      <c r="Z80" s="13"/>
      <c r="AA80" s="13"/>
      <c r="AB80" s="13"/>
      <c r="AC80" s="13"/>
      <c r="AD80" s="56"/>
      <c r="AE80" s="56"/>
      <c r="AF80" s="13"/>
      <c r="AG80" s="13"/>
      <c r="AH80" s="13"/>
      <c r="AI80" s="13"/>
      <c r="AJ80" s="13"/>
      <c r="AK80" s="113">
        <f t="shared" si="2"/>
        <v>0</v>
      </c>
      <c r="AL80" s="43">
        <f t="shared" si="3"/>
        <v>0</v>
      </c>
      <c r="AM80" s="43">
        <f>AL80+Aout!AN80</f>
        <v>0</v>
      </c>
      <c r="AN80" s="47"/>
    </row>
    <row r="81" spans="1:40" x14ac:dyDescent="0.2">
      <c r="A81" s="156"/>
      <c r="B81" s="159"/>
      <c r="C81" s="93" t="s">
        <v>13</v>
      </c>
      <c r="D81" s="9">
        <f>Aout!AL81+Aout!D81</f>
        <v>0</v>
      </c>
      <c r="E81" s="32">
        <f>Aout!E81-Aout!AL81</f>
        <v>0</v>
      </c>
      <c r="F81" s="162"/>
      <c r="G81" s="90"/>
      <c r="H81" s="13"/>
      <c r="I81" s="56"/>
      <c r="J81" s="56"/>
      <c r="K81" s="13"/>
      <c r="L81" s="13"/>
      <c r="M81" s="13"/>
      <c r="N81" s="13"/>
      <c r="O81" s="13"/>
      <c r="P81" s="56"/>
      <c r="Q81" s="56"/>
      <c r="R81" s="13"/>
      <c r="S81" s="13"/>
      <c r="T81" s="13"/>
      <c r="U81" s="13"/>
      <c r="V81" s="13"/>
      <c r="W81" s="56"/>
      <c r="X81" s="56"/>
      <c r="Y81" s="13"/>
      <c r="Z81" s="13"/>
      <c r="AA81" s="13"/>
      <c r="AB81" s="13"/>
      <c r="AC81" s="13"/>
      <c r="AD81" s="56"/>
      <c r="AE81" s="56"/>
      <c r="AF81" s="13"/>
      <c r="AG81" s="13"/>
      <c r="AH81" s="13"/>
      <c r="AI81" s="13"/>
      <c r="AJ81" s="13"/>
      <c r="AK81" s="113">
        <f t="shared" si="2"/>
        <v>0</v>
      </c>
      <c r="AL81" s="43">
        <f t="shared" si="3"/>
        <v>0</v>
      </c>
      <c r="AM81" s="43">
        <f>AL81+Aout!AN81</f>
        <v>0</v>
      </c>
      <c r="AN81" s="47"/>
    </row>
    <row r="82" spans="1:40" ht="13.5" thickBot="1" x14ac:dyDescent="0.25">
      <c r="A82" s="157"/>
      <c r="B82" s="160"/>
      <c r="C82" s="94" t="s">
        <v>11</v>
      </c>
      <c r="D82" s="24">
        <f>Aout!AL82+Aout!D82</f>
        <v>0</v>
      </c>
      <c r="E82" s="78">
        <f>Aout!E82-Aout!AL82</f>
        <v>0</v>
      </c>
      <c r="F82" s="163"/>
      <c r="G82" s="91"/>
      <c r="H82" s="20"/>
      <c r="I82" s="57"/>
      <c r="J82" s="57"/>
      <c r="K82" s="20"/>
      <c r="L82" s="20"/>
      <c r="M82" s="20"/>
      <c r="N82" s="20"/>
      <c r="O82" s="20"/>
      <c r="P82" s="57"/>
      <c r="Q82" s="57"/>
      <c r="R82" s="20"/>
      <c r="S82" s="20"/>
      <c r="T82" s="20"/>
      <c r="U82" s="20"/>
      <c r="V82" s="20"/>
      <c r="W82" s="57"/>
      <c r="X82" s="57"/>
      <c r="Y82" s="20"/>
      <c r="Z82" s="20"/>
      <c r="AA82" s="20"/>
      <c r="AB82" s="20"/>
      <c r="AC82" s="20"/>
      <c r="AD82" s="57"/>
      <c r="AE82" s="57"/>
      <c r="AF82" s="20"/>
      <c r="AG82" s="20"/>
      <c r="AH82" s="20"/>
      <c r="AI82" s="20"/>
      <c r="AJ82" s="20"/>
      <c r="AK82" s="114">
        <f t="shared" si="2"/>
        <v>0</v>
      </c>
      <c r="AL82" s="44">
        <f t="shared" si="3"/>
        <v>0</v>
      </c>
      <c r="AM82" s="44">
        <f>AL82+Aout!AN82</f>
        <v>0</v>
      </c>
      <c r="AN82" s="47"/>
    </row>
    <row r="83" spans="1:40" x14ac:dyDescent="0.2">
      <c r="A83" s="168" t="s">
        <v>34</v>
      </c>
      <c r="B83" s="158">
        <v>1</v>
      </c>
      <c r="C83" s="92" t="s">
        <v>4</v>
      </c>
      <c r="D83" s="116">
        <f>Aout!AL83+Aout!D83</f>
        <v>0</v>
      </c>
      <c r="E83" s="70">
        <f>Aout!E83-Aout!AL83</f>
        <v>30</v>
      </c>
      <c r="F83" s="164" t="s">
        <v>9</v>
      </c>
      <c r="G83" s="88"/>
      <c r="H83" s="19"/>
      <c r="I83" s="54"/>
      <c r="J83" s="54"/>
      <c r="K83" s="19"/>
      <c r="L83" s="19"/>
      <c r="M83" s="19"/>
      <c r="N83" s="19"/>
      <c r="O83" s="19"/>
      <c r="P83" s="54"/>
      <c r="Q83" s="54"/>
      <c r="R83" s="19"/>
      <c r="S83" s="19"/>
      <c r="T83" s="19"/>
      <c r="U83" s="19"/>
      <c r="V83" s="19"/>
      <c r="W83" s="54"/>
      <c r="X83" s="54"/>
      <c r="Y83" s="19"/>
      <c r="Z83" s="19"/>
      <c r="AA83" s="19"/>
      <c r="AB83" s="19"/>
      <c r="AC83" s="19"/>
      <c r="AD83" s="54"/>
      <c r="AE83" s="54"/>
      <c r="AF83" s="19"/>
      <c r="AG83" s="19"/>
      <c r="AH83" s="19"/>
      <c r="AI83" s="19"/>
      <c r="AJ83" s="19"/>
      <c r="AK83" s="112">
        <f t="shared" si="2"/>
        <v>0</v>
      </c>
      <c r="AL83" s="46">
        <f t="shared" si="3"/>
        <v>0</v>
      </c>
      <c r="AM83" s="46">
        <f>AL83+Aout!AN83</f>
        <v>0</v>
      </c>
      <c r="AN83" s="39"/>
    </row>
    <row r="84" spans="1:40" x14ac:dyDescent="0.2">
      <c r="A84" s="169"/>
      <c r="B84" s="159"/>
      <c r="C84" s="93" t="s">
        <v>10</v>
      </c>
      <c r="D84" s="9">
        <f>Aout!AL84+Aout!D84</f>
        <v>0</v>
      </c>
      <c r="E84" s="32">
        <f>Aout!E84-Aout!AL84</f>
        <v>0</v>
      </c>
      <c r="F84" s="162"/>
      <c r="G84" s="90"/>
      <c r="H84" s="13"/>
      <c r="I84" s="56"/>
      <c r="J84" s="56"/>
      <c r="K84" s="13"/>
      <c r="L84" s="13"/>
      <c r="M84" s="13"/>
      <c r="N84" s="13"/>
      <c r="O84" s="13"/>
      <c r="P84" s="56"/>
      <c r="Q84" s="56"/>
      <c r="R84" s="13"/>
      <c r="S84" s="13"/>
      <c r="T84" s="13"/>
      <c r="U84" s="13"/>
      <c r="V84" s="13"/>
      <c r="W84" s="56"/>
      <c r="X84" s="56"/>
      <c r="Y84" s="13"/>
      <c r="Z84" s="13"/>
      <c r="AA84" s="13"/>
      <c r="AB84" s="13"/>
      <c r="AC84" s="13"/>
      <c r="AD84" s="56"/>
      <c r="AE84" s="56"/>
      <c r="AF84" s="13"/>
      <c r="AG84" s="13"/>
      <c r="AH84" s="13"/>
      <c r="AI84" s="13"/>
      <c r="AJ84" s="13"/>
      <c r="AK84" s="113">
        <f t="shared" si="2"/>
        <v>0</v>
      </c>
      <c r="AL84" s="43">
        <f t="shared" si="3"/>
        <v>0</v>
      </c>
      <c r="AM84" s="43">
        <f>AL84+Aout!AN84</f>
        <v>0</v>
      </c>
    </row>
    <row r="85" spans="1:40" x14ac:dyDescent="0.2">
      <c r="A85" s="169"/>
      <c r="B85" s="159"/>
      <c r="C85" s="93" t="s">
        <v>13</v>
      </c>
      <c r="D85" s="9">
        <f>Aout!AL85+Aout!D85</f>
        <v>0</v>
      </c>
      <c r="E85" s="32">
        <f>Aout!E85-Aout!AL85</f>
        <v>0</v>
      </c>
      <c r="F85" s="162"/>
      <c r="G85" s="90"/>
      <c r="H85" s="13"/>
      <c r="I85" s="56"/>
      <c r="J85" s="56"/>
      <c r="K85" s="13"/>
      <c r="L85" s="13"/>
      <c r="M85" s="13"/>
      <c r="N85" s="13"/>
      <c r="O85" s="13"/>
      <c r="P85" s="56"/>
      <c r="Q85" s="56"/>
      <c r="R85" s="13"/>
      <c r="S85" s="13"/>
      <c r="T85" s="13"/>
      <c r="U85" s="13"/>
      <c r="V85" s="13"/>
      <c r="W85" s="56"/>
      <c r="X85" s="56"/>
      <c r="Y85" s="13"/>
      <c r="Z85" s="13"/>
      <c r="AA85" s="13"/>
      <c r="AB85" s="13"/>
      <c r="AC85" s="13"/>
      <c r="AD85" s="56"/>
      <c r="AE85" s="56"/>
      <c r="AF85" s="13"/>
      <c r="AG85" s="13"/>
      <c r="AH85" s="13"/>
      <c r="AI85" s="13"/>
      <c r="AJ85" s="13"/>
      <c r="AK85" s="113">
        <f t="shared" si="2"/>
        <v>0</v>
      </c>
      <c r="AL85" s="43">
        <f t="shared" si="3"/>
        <v>0</v>
      </c>
      <c r="AM85" s="43">
        <f>AL85+Aout!AN85</f>
        <v>0</v>
      </c>
    </row>
    <row r="86" spans="1:40" ht="13.5" thickBot="1" x14ac:dyDescent="0.25">
      <c r="A86" s="170"/>
      <c r="B86" s="160"/>
      <c r="C86" s="94" t="s">
        <v>11</v>
      </c>
      <c r="D86" s="24">
        <f>Aout!AL86+Aout!D86</f>
        <v>0</v>
      </c>
      <c r="E86" s="78">
        <f>Aout!E86-Aout!AL86</f>
        <v>0</v>
      </c>
      <c r="F86" s="163"/>
      <c r="G86" s="91"/>
      <c r="H86" s="20"/>
      <c r="I86" s="57"/>
      <c r="J86" s="57"/>
      <c r="K86" s="20"/>
      <c r="L86" s="20"/>
      <c r="M86" s="20"/>
      <c r="N86" s="20"/>
      <c r="O86" s="20"/>
      <c r="P86" s="57"/>
      <c r="Q86" s="57"/>
      <c r="R86" s="20"/>
      <c r="S86" s="20"/>
      <c r="T86" s="20"/>
      <c r="U86" s="20"/>
      <c r="V86" s="20"/>
      <c r="W86" s="57"/>
      <c r="X86" s="57"/>
      <c r="Y86" s="20"/>
      <c r="Z86" s="20"/>
      <c r="AA86" s="20"/>
      <c r="AB86" s="20"/>
      <c r="AC86" s="20"/>
      <c r="AD86" s="57"/>
      <c r="AE86" s="57"/>
      <c r="AF86" s="20"/>
      <c r="AG86" s="20"/>
      <c r="AH86" s="20"/>
      <c r="AI86" s="20"/>
      <c r="AJ86" s="20"/>
      <c r="AK86" s="114">
        <f t="shared" si="2"/>
        <v>0</v>
      </c>
      <c r="AL86" s="44">
        <f t="shared" si="3"/>
        <v>0</v>
      </c>
      <c r="AM86" s="44">
        <f>AL86+Aout!AN86</f>
        <v>0</v>
      </c>
    </row>
    <row r="87" spans="1:40" x14ac:dyDescent="0.2">
      <c r="A87" s="168" t="s">
        <v>35</v>
      </c>
      <c r="B87" s="158">
        <v>1</v>
      </c>
      <c r="C87" s="92" t="s">
        <v>4</v>
      </c>
      <c r="D87" s="116">
        <f>Aout!AL87+Aout!D87</f>
        <v>0</v>
      </c>
      <c r="E87" s="70">
        <f>Aout!E87-Aout!AL87</f>
        <v>0</v>
      </c>
      <c r="F87" s="164" t="s">
        <v>38</v>
      </c>
      <c r="G87" s="88"/>
      <c r="H87" s="19"/>
      <c r="I87" s="54"/>
      <c r="J87" s="54"/>
      <c r="K87" s="19"/>
      <c r="L87" s="19"/>
      <c r="M87" s="19"/>
      <c r="N87" s="19"/>
      <c r="O87" s="19"/>
      <c r="P87" s="54"/>
      <c r="Q87" s="54"/>
      <c r="R87" s="19"/>
      <c r="S87" s="19"/>
      <c r="T87" s="19"/>
      <c r="U87" s="19"/>
      <c r="V87" s="19"/>
      <c r="W87" s="54"/>
      <c r="X87" s="54"/>
      <c r="Y87" s="19"/>
      <c r="Z87" s="19"/>
      <c r="AA87" s="19"/>
      <c r="AB87" s="19"/>
      <c r="AC87" s="19"/>
      <c r="AD87" s="54"/>
      <c r="AE87" s="54"/>
      <c r="AF87" s="19"/>
      <c r="AG87" s="19"/>
      <c r="AH87" s="19"/>
      <c r="AI87" s="19"/>
      <c r="AJ87" s="19"/>
      <c r="AK87" s="112">
        <f t="shared" si="2"/>
        <v>0</v>
      </c>
      <c r="AL87" s="46">
        <f t="shared" si="3"/>
        <v>0</v>
      </c>
      <c r="AM87" s="46">
        <f>AL87+Aout!AN87</f>
        <v>0</v>
      </c>
    </row>
    <row r="88" spans="1:40" x14ac:dyDescent="0.2">
      <c r="A88" s="169"/>
      <c r="B88" s="159"/>
      <c r="C88" s="93" t="s">
        <v>10</v>
      </c>
      <c r="D88" s="9">
        <f>Aout!AL88+Aout!D88</f>
        <v>0</v>
      </c>
      <c r="E88" s="32">
        <f>Aout!E88-Aout!AL88</f>
        <v>0</v>
      </c>
      <c r="F88" s="162"/>
      <c r="G88" s="90"/>
      <c r="H88" s="13"/>
      <c r="I88" s="56"/>
      <c r="J88" s="56"/>
      <c r="K88" s="13"/>
      <c r="L88" s="13"/>
      <c r="M88" s="13"/>
      <c r="N88" s="13"/>
      <c r="O88" s="13"/>
      <c r="P88" s="56"/>
      <c r="Q88" s="56"/>
      <c r="R88" s="13"/>
      <c r="S88" s="13"/>
      <c r="T88" s="13"/>
      <c r="U88" s="13"/>
      <c r="V88" s="13"/>
      <c r="W88" s="56"/>
      <c r="X88" s="56"/>
      <c r="Y88" s="13"/>
      <c r="Z88" s="13"/>
      <c r="AA88" s="13"/>
      <c r="AB88" s="13"/>
      <c r="AC88" s="13"/>
      <c r="AD88" s="56"/>
      <c r="AE88" s="56"/>
      <c r="AF88" s="13"/>
      <c r="AG88" s="13"/>
      <c r="AH88" s="13"/>
      <c r="AI88" s="13"/>
      <c r="AJ88" s="13"/>
      <c r="AK88" s="113">
        <f t="shared" si="2"/>
        <v>0</v>
      </c>
      <c r="AL88" s="43">
        <f t="shared" si="3"/>
        <v>0</v>
      </c>
      <c r="AM88" s="43">
        <f>AL88+Aout!AN88</f>
        <v>0</v>
      </c>
    </row>
    <row r="89" spans="1:40" x14ac:dyDescent="0.2">
      <c r="A89" s="169"/>
      <c r="B89" s="159"/>
      <c r="C89" s="93" t="s">
        <v>13</v>
      </c>
      <c r="D89" s="9">
        <f>Aout!AL89+Aout!D89</f>
        <v>0</v>
      </c>
      <c r="E89" s="32">
        <f>Aout!E89-Aout!AL89</f>
        <v>0</v>
      </c>
      <c r="F89" s="162"/>
      <c r="G89" s="90"/>
      <c r="H89" s="13"/>
      <c r="I89" s="56"/>
      <c r="J89" s="56"/>
      <c r="K89" s="13"/>
      <c r="L89" s="13"/>
      <c r="M89" s="13"/>
      <c r="N89" s="13"/>
      <c r="O89" s="13"/>
      <c r="P89" s="56"/>
      <c r="Q89" s="56"/>
      <c r="R89" s="13"/>
      <c r="S89" s="13"/>
      <c r="T89" s="13"/>
      <c r="U89" s="13"/>
      <c r="V89" s="13"/>
      <c r="W89" s="56"/>
      <c r="X89" s="56"/>
      <c r="Y89" s="13"/>
      <c r="Z89" s="13"/>
      <c r="AA89" s="13"/>
      <c r="AB89" s="13"/>
      <c r="AC89" s="13"/>
      <c r="AD89" s="56"/>
      <c r="AE89" s="56"/>
      <c r="AF89" s="13"/>
      <c r="AG89" s="13"/>
      <c r="AH89" s="13"/>
      <c r="AI89" s="13"/>
      <c r="AJ89" s="13"/>
      <c r="AK89" s="113">
        <f t="shared" si="2"/>
        <v>0</v>
      </c>
      <c r="AL89" s="43">
        <f t="shared" si="3"/>
        <v>0</v>
      </c>
      <c r="AM89" s="43">
        <f>AL89+Aout!AN89</f>
        <v>0</v>
      </c>
    </row>
    <row r="90" spans="1:40" ht="13.5" thickBot="1" x14ac:dyDescent="0.25">
      <c r="A90" s="170"/>
      <c r="B90" s="160"/>
      <c r="C90" s="94" t="s">
        <v>11</v>
      </c>
      <c r="D90" s="24">
        <f>Aout!AL90+Aout!D90</f>
        <v>0</v>
      </c>
      <c r="E90" s="78">
        <f>Aout!E90-Aout!AL90</f>
        <v>0</v>
      </c>
      <c r="F90" s="163"/>
      <c r="G90" s="91"/>
      <c r="H90" s="20"/>
      <c r="I90" s="57"/>
      <c r="J90" s="57"/>
      <c r="K90" s="20"/>
      <c r="L90" s="20"/>
      <c r="M90" s="20"/>
      <c r="N90" s="20"/>
      <c r="O90" s="20"/>
      <c r="P90" s="57"/>
      <c r="Q90" s="57"/>
      <c r="R90" s="20"/>
      <c r="S90" s="20"/>
      <c r="T90" s="20"/>
      <c r="U90" s="20"/>
      <c r="V90" s="20"/>
      <c r="W90" s="57"/>
      <c r="X90" s="57"/>
      <c r="Y90" s="20"/>
      <c r="Z90" s="20"/>
      <c r="AA90" s="20"/>
      <c r="AB90" s="20"/>
      <c r="AC90" s="20"/>
      <c r="AD90" s="57"/>
      <c r="AE90" s="57"/>
      <c r="AF90" s="20"/>
      <c r="AG90" s="20"/>
      <c r="AH90" s="20"/>
      <c r="AI90" s="20"/>
      <c r="AJ90" s="20"/>
      <c r="AK90" s="114">
        <f t="shared" si="2"/>
        <v>0</v>
      </c>
      <c r="AL90" s="44">
        <f t="shared" si="3"/>
        <v>0</v>
      </c>
      <c r="AM90" s="44">
        <f>AL90+Aout!AN90</f>
        <v>0</v>
      </c>
    </row>
    <row r="91" spans="1:40" x14ac:dyDescent="0.2">
      <c r="A91" s="168" t="s">
        <v>36</v>
      </c>
      <c r="B91" s="158">
        <v>1</v>
      </c>
      <c r="C91" s="92" t="s">
        <v>4</v>
      </c>
      <c r="D91" s="116">
        <f>Aout!AL91+Aout!D91</f>
        <v>17</v>
      </c>
      <c r="E91" s="70">
        <f>Aout!E91-Aout!AL91</f>
        <v>13</v>
      </c>
      <c r="F91" s="164" t="s">
        <v>9</v>
      </c>
      <c r="G91" s="88"/>
      <c r="H91" s="19"/>
      <c r="I91" s="54"/>
      <c r="J91" s="54"/>
      <c r="K91" s="19"/>
      <c r="L91" s="19"/>
      <c r="M91" s="19"/>
      <c r="N91" s="19"/>
      <c r="O91" s="19"/>
      <c r="P91" s="54"/>
      <c r="Q91" s="54"/>
      <c r="R91" s="19"/>
      <c r="S91" s="19"/>
      <c r="T91" s="19"/>
      <c r="U91" s="19"/>
      <c r="V91" s="19"/>
      <c r="W91" s="54"/>
      <c r="X91" s="54"/>
      <c r="Y91" s="19"/>
      <c r="Z91" s="19"/>
      <c r="AA91" s="19"/>
      <c r="AB91" s="19"/>
      <c r="AC91" s="19"/>
      <c r="AD91" s="54"/>
      <c r="AE91" s="54"/>
      <c r="AF91" s="19"/>
      <c r="AG91" s="19"/>
      <c r="AH91" s="19"/>
      <c r="AI91" s="19"/>
      <c r="AJ91" s="19"/>
      <c r="AK91" s="112">
        <f t="shared" si="2"/>
        <v>0</v>
      </c>
      <c r="AL91" s="46">
        <f t="shared" si="3"/>
        <v>0</v>
      </c>
      <c r="AM91" s="46">
        <f>AL91+Aout!AN91</f>
        <v>3</v>
      </c>
    </row>
    <row r="92" spans="1:40" x14ac:dyDescent="0.2">
      <c r="A92" s="169"/>
      <c r="B92" s="159"/>
      <c r="C92" s="93" t="s">
        <v>10</v>
      </c>
      <c r="D92" s="9">
        <f>Aout!AL92+Aout!D92</f>
        <v>0</v>
      </c>
      <c r="E92" s="32">
        <f>Aout!E92-Aout!AL92</f>
        <v>0</v>
      </c>
      <c r="F92" s="162"/>
      <c r="G92" s="90"/>
      <c r="H92" s="13"/>
      <c r="I92" s="56"/>
      <c r="J92" s="56"/>
      <c r="K92" s="13"/>
      <c r="L92" s="13"/>
      <c r="M92" s="13"/>
      <c r="N92" s="13"/>
      <c r="O92" s="13"/>
      <c r="P92" s="56"/>
      <c r="Q92" s="56"/>
      <c r="R92" s="13"/>
      <c r="S92" s="13"/>
      <c r="T92" s="13"/>
      <c r="U92" s="13"/>
      <c r="V92" s="13"/>
      <c r="W92" s="56"/>
      <c r="X92" s="56"/>
      <c r="Y92" s="13"/>
      <c r="Z92" s="13"/>
      <c r="AA92" s="13"/>
      <c r="AB92" s="13"/>
      <c r="AC92" s="13"/>
      <c r="AD92" s="56"/>
      <c r="AE92" s="56"/>
      <c r="AF92" s="13"/>
      <c r="AG92" s="13"/>
      <c r="AH92" s="13"/>
      <c r="AI92" s="13"/>
      <c r="AJ92" s="13"/>
      <c r="AK92" s="113">
        <f t="shared" si="2"/>
        <v>0</v>
      </c>
      <c r="AL92" s="43">
        <f t="shared" si="3"/>
        <v>0</v>
      </c>
      <c r="AM92" s="43">
        <f>AL92+Aout!AN92</f>
        <v>0</v>
      </c>
    </row>
    <row r="93" spans="1:40" x14ac:dyDescent="0.2">
      <c r="A93" s="169"/>
      <c r="B93" s="159"/>
      <c r="C93" s="93" t="s">
        <v>13</v>
      </c>
      <c r="D93" s="9">
        <f>Aout!AL93+Aout!D93</f>
        <v>0</v>
      </c>
      <c r="E93" s="32">
        <f>Aout!E93-Aout!AL93</f>
        <v>0</v>
      </c>
      <c r="F93" s="162"/>
      <c r="G93" s="90"/>
      <c r="H93" s="13"/>
      <c r="I93" s="56"/>
      <c r="J93" s="56"/>
      <c r="K93" s="13"/>
      <c r="L93" s="13"/>
      <c r="M93" s="13"/>
      <c r="N93" s="13"/>
      <c r="O93" s="13"/>
      <c r="P93" s="56"/>
      <c r="Q93" s="56"/>
      <c r="R93" s="13"/>
      <c r="S93" s="13"/>
      <c r="T93" s="13"/>
      <c r="U93" s="13"/>
      <c r="V93" s="13"/>
      <c r="W93" s="56"/>
      <c r="X93" s="56"/>
      <c r="Y93" s="13"/>
      <c r="Z93" s="13"/>
      <c r="AA93" s="13"/>
      <c r="AB93" s="13"/>
      <c r="AC93" s="13"/>
      <c r="AD93" s="56"/>
      <c r="AE93" s="56"/>
      <c r="AF93" s="13"/>
      <c r="AG93" s="13"/>
      <c r="AH93" s="13"/>
      <c r="AI93" s="13"/>
      <c r="AJ93" s="13"/>
      <c r="AK93" s="113">
        <f t="shared" si="2"/>
        <v>0</v>
      </c>
      <c r="AL93" s="43">
        <f t="shared" si="3"/>
        <v>0</v>
      </c>
      <c r="AM93" s="43">
        <f>AL93+Aout!AN93</f>
        <v>0</v>
      </c>
    </row>
    <row r="94" spans="1:40" ht="13.5" thickBot="1" x14ac:dyDescent="0.25">
      <c r="A94" s="170"/>
      <c r="B94" s="160"/>
      <c r="C94" s="94" t="s">
        <v>11</v>
      </c>
      <c r="D94" s="24">
        <f>Aout!AL94+Aout!D94</f>
        <v>0</v>
      </c>
      <c r="E94" s="78">
        <f>Aout!E94-Aout!AL94</f>
        <v>0</v>
      </c>
      <c r="F94" s="163"/>
      <c r="G94" s="91"/>
      <c r="H94" s="20"/>
      <c r="I94" s="57"/>
      <c r="J94" s="57"/>
      <c r="K94" s="20"/>
      <c r="L94" s="20"/>
      <c r="M94" s="20"/>
      <c r="N94" s="20"/>
      <c r="O94" s="20"/>
      <c r="P94" s="57"/>
      <c r="Q94" s="57"/>
      <c r="R94" s="20"/>
      <c r="S94" s="20"/>
      <c r="T94" s="20"/>
      <c r="U94" s="20"/>
      <c r="V94" s="20"/>
      <c r="W94" s="57"/>
      <c r="X94" s="57"/>
      <c r="Y94" s="20"/>
      <c r="Z94" s="20"/>
      <c r="AA94" s="20"/>
      <c r="AB94" s="20"/>
      <c r="AC94" s="20"/>
      <c r="AD94" s="57"/>
      <c r="AE94" s="57"/>
      <c r="AF94" s="20"/>
      <c r="AG94" s="20"/>
      <c r="AH94" s="20"/>
      <c r="AI94" s="20"/>
      <c r="AJ94" s="20"/>
      <c r="AK94" s="114">
        <f t="shared" si="2"/>
        <v>0</v>
      </c>
      <c r="AL94" s="44">
        <f t="shared" si="3"/>
        <v>0</v>
      </c>
      <c r="AM94" s="44">
        <f>AL94+Aout!AN94</f>
        <v>0</v>
      </c>
    </row>
    <row r="95" spans="1:40" x14ac:dyDescent="0.2">
      <c r="A95" s="168" t="s">
        <v>37</v>
      </c>
      <c r="B95" s="158">
        <v>1</v>
      </c>
      <c r="C95" s="92" t="s">
        <v>4</v>
      </c>
      <c r="D95" s="116">
        <f>Aout!AL95+Aout!D95</f>
        <v>0</v>
      </c>
      <c r="E95" s="70">
        <f>Aout!E95-Aout!AL95</f>
        <v>0</v>
      </c>
      <c r="F95" s="164" t="s">
        <v>8</v>
      </c>
      <c r="G95" s="88"/>
      <c r="H95" s="19"/>
      <c r="I95" s="54"/>
      <c r="J95" s="54"/>
      <c r="K95" s="19"/>
      <c r="L95" s="19"/>
      <c r="M95" s="19"/>
      <c r="N95" s="19"/>
      <c r="O95" s="19"/>
      <c r="P95" s="54"/>
      <c r="Q95" s="54"/>
      <c r="R95" s="19"/>
      <c r="S95" s="19"/>
      <c r="T95" s="19"/>
      <c r="U95" s="19"/>
      <c r="V95" s="19"/>
      <c r="W95" s="54"/>
      <c r="X95" s="54"/>
      <c r="Y95" s="19"/>
      <c r="Z95" s="19"/>
      <c r="AA95" s="19"/>
      <c r="AB95" s="19"/>
      <c r="AC95" s="19"/>
      <c r="AD95" s="54"/>
      <c r="AE95" s="54"/>
      <c r="AF95" s="19"/>
      <c r="AG95" s="19"/>
      <c r="AH95" s="19"/>
      <c r="AI95" s="19"/>
      <c r="AJ95" s="19"/>
      <c r="AK95" s="112">
        <f t="shared" si="2"/>
        <v>0</v>
      </c>
      <c r="AL95" s="46">
        <f t="shared" si="3"/>
        <v>0</v>
      </c>
      <c r="AM95" s="46">
        <f>AL95+Aout!AN95</f>
        <v>0</v>
      </c>
    </row>
    <row r="96" spans="1:40" x14ac:dyDescent="0.2">
      <c r="A96" s="169"/>
      <c r="B96" s="159"/>
      <c r="C96" s="93" t="s">
        <v>10</v>
      </c>
      <c r="D96" s="9">
        <f>Aout!AL96+Aout!D96</f>
        <v>0</v>
      </c>
      <c r="E96" s="32">
        <f>Aout!E96-Aout!AL96</f>
        <v>0</v>
      </c>
      <c r="F96" s="162"/>
      <c r="G96" s="90"/>
      <c r="H96" s="13"/>
      <c r="I96" s="56"/>
      <c r="J96" s="56"/>
      <c r="K96" s="13"/>
      <c r="L96" s="13"/>
      <c r="M96" s="13"/>
      <c r="N96" s="13"/>
      <c r="O96" s="13"/>
      <c r="P96" s="56"/>
      <c r="Q96" s="56"/>
      <c r="R96" s="13"/>
      <c r="S96" s="13"/>
      <c r="T96" s="13"/>
      <c r="U96" s="13"/>
      <c r="V96" s="13"/>
      <c r="W96" s="56"/>
      <c r="X96" s="56"/>
      <c r="Y96" s="13"/>
      <c r="Z96" s="13"/>
      <c r="AA96" s="13"/>
      <c r="AB96" s="13"/>
      <c r="AC96" s="13"/>
      <c r="AD96" s="56"/>
      <c r="AE96" s="56"/>
      <c r="AF96" s="13"/>
      <c r="AG96" s="13"/>
      <c r="AH96" s="13"/>
      <c r="AI96" s="13"/>
      <c r="AJ96" s="13"/>
      <c r="AK96" s="113">
        <f t="shared" si="2"/>
        <v>0</v>
      </c>
      <c r="AL96" s="43">
        <f t="shared" si="3"/>
        <v>0</v>
      </c>
      <c r="AM96" s="43">
        <f>AL96+Aout!AN96</f>
        <v>0</v>
      </c>
    </row>
    <row r="97" spans="1:39" x14ac:dyDescent="0.2">
      <c r="A97" s="169"/>
      <c r="B97" s="159"/>
      <c r="C97" s="93" t="s">
        <v>13</v>
      </c>
      <c r="D97" s="9">
        <f>Aout!AL97+Aout!D97</f>
        <v>0</v>
      </c>
      <c r="E97" s="32">
        <f>Aout!E97-Aout!AL97</f>
        <v>0</v>
      </c>
      <c r="F97" s="162"/>
      <c r="G97" s="90"/>
      <c r="H97" s="13"/>
      <c r="I97" s="56"/>
      <c r="J97" s="56"/>
      <c r="K97" s="13"/>
      <c r="L97" s="13"/>
      <c r="M97" s="13"/>
      <c r="N97" s="13"/>
      <c r="O97" s="13"/>
      <c r="P97" s="56"/>
      <c r="Q97" s="56"/>
      <c r="R97" s="13"/>
      <c r="S97" s="13"/>
      <c r="T97" s="13"/>
      <c r="U97" s="13"/>
      <c r="V97" s="13"/>
      <c r="W97" s="56"/>
      <c r="X97" s="56"/>
      <c r="Y97" s="13"/>
      <c r="Z97" s="13"/>
      <c r="AA97" s="13"/>
      <c r="AB97" s="13"/>
      <c r="AC97" s="13"/>
      <c r="AD97" s="56"/>
      <c r="AE97" s="56"/>
      <c r="AF97" s="13"/>
      <c r="AG97" s="13"/>
      <c r="AH97" s="13"/>
      <c r="AI97" s="13"/>
      <c r="AJ97" s="13"/>
      <c r="AK97" s="113">
        <f t="shared" si="2"/>
        <v>0</v>
      </c>
      <c r="AL97" s="43">
        <f t="shared" si="3"/>
        <v>0</v>
      </c>
      <c r="AM97" s="43">
        <f>AL97+Aout!AN97</f>
        <v>0</v>
      </c>
    </row>
    <row r="98" spans="1:39" ht="13.5" thickBot="1" x14ac:dyDescent="0.25">
      <c r="A98" s="170"/>
      <c r="B98" s="160"/>
      <c r="C98" s="94" t="s">
        <v>11</v>
      </c>
      <c r="D98" s="24">
        <f>Aout!AL98+Aout!D98</f>
        <v>0</v>
      </c>
      <c r="E98" s="78">
        <f>Aout!E98-Aout!AL98</f>
        <v>0</v>
      </c>
      <c r="F98" s="163"/>
      <c r="G98" s="91"/>
      <c r="H98" s="20"/>
      <c r="I98" s="57"/>
      <c r="J98" s="57"/>
      <c r="K98" s="20"/>
      <c r="L98" s="20"/>
      <c r="M98" s="20"/>
      <c r="N98" s="20"/>
      <c r="O98" s="20"/>
      <c r="P98" s="57"/>
      <c r="Q98" s="57"/>
      <c r="R98" s="20"/>
      <c r="S98" s="20"/>
      <c r="T98" s="20"/>
      <c r="U98" s="20"/>
      <c r="V98" s="20"/>
      <c r="W98" s="57"/>
      <c r="X98" s="57"/>
      <c r="Y98" s="20"/>
      <c r="Z98" s="20"/>
      <c r="AA98" s="20"/>
      <c r="AB98" s="20"/>
      <c r="AC98" s="20"/>
      <c r="AD98" s="57"/>
      <c r="AE98" s="57"/>
      <c r="AF98" s="20"/>
      <c r="AG98" s="20"/>
      <c r="AH98" s="20"/>
      <c r="AI98" s="20"/>
      <c r="AJ98" s="20"/>
      <c r="AK98" s="114">
        <f t="shared" si="2"/>
        <v>0</v>
      </c>
      <c r="AL98" s="44">
        <f t="shared" si="3"/>
        <v>0</v>
      </c>
      <c r="AM98" s="44">
        <f>AL98+Aout!AN98</f>
        <v>0</v>
      </c>
    </row>
    <row r="99" spans="1:39" x14ac:dyDescent="0.2">
      <c r="A99" s="168" t="s">
        <v>40</v>
      </c>
      <c r="B99" s="158">
        <v>1</v>
      </c>
      <c r="C99" s="92" t="s">
        <v>4</v>
      </c>
      <c r="D99" s="116">
        <f>Aout!AL99+Aout!D99</f>
        <v>0</v>
      </c>
      <c r="E99" s="70">
        <f>Aout!E99-Aout!AL99</f>
        <v>0</v>
      </c>
      <c r="F99" s="164" t="s">
        <v>38</v>
      </c>
      <c r="G99" s="88"/>
      <c r="H99" s="19"/>
      <c r="I99" s="54"/>
      <c r="J99" s="54"/>
      <c r="K99" s="19"/>
      <c r="L99" s="19"/>
      <c r="M99" s="19"/>
      <c r="N99" s="19"/>
      <c r="O99" s="19"/>
      <c r="P99" s="54"/>
      <c r="Q99" s="54"/>
      <c r="R99" s="19"/>
      <c r="S99" s="19"/>
      <c r="T99" s="19"/>
      <c r="U99" s="19"/>
      <c r="V99" s="19"/>
      <c r="W99" s="54"/>
      <c r="X99" s="54"/>
      <c r="Y99" s="19"/>
      <c r="Z99" s="19"/>
      <c r="AA99" s="19"/>
      <c r="AB99" s="19"/>
      <c r="AC99" s="19"/>
      <c r="AD99" s="54"/>
      <c r="AE99" s="54"/>
      <c r="AF99" s="19"/>
      <c r="AG99" s="19"/>
      <c r="AH99" s="19"/>
      <c r="AI99" s="19"/>
      <c r="AJ99" s="19"/>
      <c r="AK99" s="112">
        <f t="shared" si="2"/>
        <v>0</v>
      </c>
      <c r="AL99" s="46">
        <f t="shared" si="3"/>
        <v>0</v>
      </c>
      <c r="AM99" s="46">
        <f>AL99+Aout!AN99</f>
        <v>0</v>
      </c>
    </row>
    <row r="100" spans="1:39" x14ac:dyDescent="0.2">
      <c r="A100" s="169"/>
      <c r="B100" s="159"/>
      <c r="C100" s="93" t="s">
        <v>10</v>
      </c>
      <c r="D100" s="9">
        <f>Aout!AL100+Aout!D100</f>
        <v>0</v>
      </c>
      <c r="E100" s="32">
        <f>Aout!E100-Aout!AL100</f>
        <v>0</v>
      </c>
      <c r="F100" s="162"/>
      <c r="G100" s="90"/>
      <c r="H100" s="13"/>
      <c r="I100" s="56"/>
      <c r="J100" s="56"/>
      <c r="K100" s="13"/>
      <c r="L100" s="13"/>
      <c r="M100" s="13"/>
      <c r="N100" s="13"/>
      <c r="O100" s="13"/>
      <c r="P100" s="56"/>
      <c r="Q100" s="56"/>
      <c r="R100" s="13"/>
      <c r="S100" s="13"/>
      <c r="T100" s="13"/>
      <c r="U100" s="13"/>
      <c r="V100" s="13"/>
      <c r="W100" s="56"/>
      <c r="X100" s="56"/>
      <c r="Y100" s="13"/>
      <c r="Z100" s="13"/>
      <c r="AA100" s="13"/>
      <c r="AB100" s="13"/>
      <c r="AC100" s="13"/>
      <c r="AD100" s="56"/>
      <c r="AE100" s="56"/>
      <c r="AF100" s="13"/>
      <c r="AG100" s="13"/>
      <c r="AH100" s="13"/>
      <c r="AI100" s="13"/>
      <c r="AJ100" s="13"/>
      <c r="AK100" s="113">
        <f t="shared" si="2"/>
        <v>0</v>
      </c>
      <c r="AL100" s="43">
        <f t="shared" si="3"/>
        <v>0</v>
      </c>
      <c r="AM100" s="43">
        <f>AL100+Aout!AN100</f>
        <v>0</v>
      </c>
    </row>
    <row r="101" spans="1:39" x14ac:dyDescent="0.2">
      <c r="A101" s="169"/>
      <c r="B101" s="159"/>
      <c r="C101" s="93" t="s">
        <v>13</v>
      </c>
      <c r="D101" s="9">
        <f>Aout!AL101+Aout!D101</f>
        <v>0</v>
      </c>
      <c r="E101" s="32">
        <f>Aout!E101-Aout!AL101</f>
        <v>0</v>
      </c>
      <c r="F101" s="162"/>
      <c r="G101" s="90"/>
      <c r="H101" s="13"/>
      <c r="I101" s="56"/>
      <c r="J101" s="56"/>
      <c r="K101" s="13"/>
      <c r="L101" s="13"/>
      <c r="M101" s="13"/>
      <c r="N101" s="13"/>
      <c r="O101" s="13"/>
      <c r="P101" s="56"/>
      <c r="Q101" s="56"/>
      <c r="R101" s="13"/>
      <c r="S101" s="13"/>
      <c r="T101" s="13"/>
      <c r="U101" s="13"/>
      <c r="V101" s="13"/>
      <c r="W101" s="56"/>
      <c r="X101" s="56"/>
      <c r="Y101" s="13"/>
      <c r="Z101" s="13"/>
      <c r="AA101" s="13"/>
      <c r="AB101" s="13"/>
      <c r="AC101" s="13"/>
      <c r="AD101" s="56"/>
      <c r="AE101" s="56"/>
      <c r="AF101" s="13"/>
      <c r="AG101" s="13"/>
      <c r="AH101" s="13"/>
      <c r="AI101" s="13"/>
      <c r="AJ101" s="13"/>
      <c r="AK101" s="113">
        <f t="shared" si="2"/>
        <v>0</v>
      </c>
      <c r="AL101" s="43">
        <f t="shared" si="3"/>
        <v>0</v>
      </c>
      <c r="AM101" s="43">
        <f>AL101+Aout!AN101</f>
        <v>0</v>
      </c>
    </row>
    <row r="102" spans="1:39" ht="13.5" thickBot="1" x14ac:dyDescent="0.25">
      <c r="A102" s="170"/>
      <c r="B102" s="160"/>
      <c r="C102" s="94" t="s">
        <v>11</v>
      </c>
      <c r="D102" s="24">
        <f>Aout!AL102+Aout!D102</f>
        <v>0</v>
      </c>
      <c r="E102" s="78">
        <f>Aout!E102-Aout!AL102</f>
        <v>0</v>
      </c>
      <c r="F102" s="163"/>
      <c r="G102" s="91"/>
      <c r="H102" s="20"/>
      <c r="I102" s="57"/>
      <c r="J102" s="57"/>
      <c r="K102" s="20"/>
      <c r="L102" s="20"/>
      <c r="M102" s="20"/>
      <c r="N102" s="20"/>
      <c r="O102" s="20"/>
      <c r="P102" s="57"/>
      <c r="Q102" s="57"/>
      <c r="R102" s="20"/>
      <c r="S102" s="20"/>
      <c r="T102" s="20"/>
      <c r="U102" s="20"/>
      <c r="V102" s="20"/>
      <c r="W102" s="57"/>
      <c r="X102" s="57"/>
      <c r="Y102" s="20"/>
      <c r="Z102" s="20"/>
      <c r="AA102" s="20"/>
      <c r="AB102" s="20"/>
      <c r="AC102" s="20"/>
      <c r="AD102" s="57"/>
      <c r="AE102" s="57"/>
      <c r="AF102" s="20"/>
      <c r="AG102" s="20"/>
      <c r="AH102" s="20"/>
      <c r="AI102" s="20"/>
      <c r="AJ102" s="20"/>
      <c r="AK102" s="114">
        <f t="shared" si="2"/>
        <v>0</v>
      </c>
      <c r="AL102" s="44">
        <f t="shared" si="3"/>
        <v>0</v>
      </c>
      <c r="AM102" s="44">
        <f>AL102+Aout!AN102</f>
        <v>0</v>
      </c>
    </row>
    <row r="103" spans="1:39" x14ac:dyDescent="0.2">
      <c r="A103" s="168" t="s">
        <v>41</v>
      </c>
      <c r="B103" s="158">
        <v>1</v>
      </c>
      <c r="C103" s="92" t="s">
        <v>4</v>
      </c>
      <c r="D103" s="116">
        <f>Aout!AL103+Aout!D103</f>
        <v>0</v>
      </c>
      <c r="E103" s="70">
        <f>Aout!E103-Aout!AL103</f>
        <v>0</v>
      </c>
      <c r="F103" s="164" t="s">
        <v>28</v>
      </c>
      <c r="G103" s="88"/>
      <c r="H103" s="19"/>
      <c r="I103" s="54"/>
      <c r="J103" s="54"/>
      <c r="K103" s="19"/>
      <c r="L103" s="19"/>
      <c r="M103" s="19"/>
      <c r="N103" s="19"/>
      <c r="O103" s="19"/>
      <c r="P103" s="54"/>
      <c r="Q103" s="54"/>
      <c r="R103" s="19"/>
      <c r="S103" s="19"/>
      <c r="T103" s="19"/>
      <c r="U103" s="19"/>
      <c r="V103" s="19"/>
      <c r="W103" s="54"/>
      <c r="X103" s="54"/>
      <c r="Y103" s="19"/>
      <c r="Z103" s="19"/>
      <c r="AA103" s="19"/>
      <c r="AB103" s="19"/>
      <c r="AC103" s="19"/>
      <c r="AD103" s="54"/>
      <c r="AE103" s="54"/>
      <c r="AF103" s="19"/>
      <c r="AG103" s="19"/>
      <c r="AH103" s="19"/>
      <c r="AI103" s="19"/>
      <c r="AJ103" s="19"/>
      <c r="AK103" s="112">
        <f t="shared" si="2"/>
        <v>0</v>
      </c>
      <c r="AL103" s="46">
        <f t="shared" si="3"/>
        <v>0</v>
      </c>
      <c r="AM103" s="46">
        <f>AL103+Aout!AN103</f>
        <v>0</v>
      </c>
    </row>
    <row r="104" spans="1:39" x14ac:dyDescent="0.2">
      <c r="A104" s="169"/>
      <c r="B104" s="159"/>
      <c r="C104" s="93" t="s">
        <v>10</v>
      </c>
      <c r="D104" s="9">
        <f>Aout!AL104+Aout!D104</f>
        <v>0</v>
      </c>
      <c r="E104" s="32">
        <f>Aout!E104-Aout!AL104</f>
        <v>0</v>
      </c>
      <c r="F104" s="162"/>
      <c r="G104" s="90"/>
      <c r="H104" s="13"/>
      <c r="I104" s="56"/>
      <c r="J104" s="56"/>
      <c r="K104" s="13"/>
      <c r="L104" s="13"/>
      <c r="M104" s="13"/>
      <c r="N104" s="13"/>
      <c r="O104" s="13"/>
      <c r="P104" s="56"/>
      <c r="Q104" s="56"/>
      <c r="R104" s="13"/>
      <c r="S104" s="13"/>
      <c r="T104" s="13"/>
      <c r="U104" s="13"/>
      <c r="V104" s="13"/>
      <c r="W104" s="56"/>
      <c r="X104" s="56"/>
      <c r="Y104" s="13"/>
      <c r="Z104" s="13"/>
      <c r="AA104" s="13"/>
      <c r="AB104" s="13"/>
      <c r="AC104" s="13"/>
      <c r="AD104" s="56"/>
      <c r="AE104" s="56"/>
      <c r="AF104" s="13"/>
      <c r="AG104" s="13"/>
      <c r="AH104" s="13"/>
      <c r="AI104" s="13"/>
      <c r="AJ104" s="13"/>
      <c r="AK104" s="113">
        <f t="shared" si="2"/>
        <v>0</v>
      </c>
      <c r="AL104" s="43">
        <f t="shared" si="3"/>
        <v>0</v>
      </c>
      <c r="AM104" s="43">
        <f>AL104+Aout!AN104</f>
        <v>0</v>
      </c>
    </row>
    <row r="105" spans="1:39" x14ac:dyDescent="0.2">
      <c r="A105" s="169"/>
      <c r="B105" s="159"/>
      <c r="C105" s="93" t="s">
        <v>13</v>
      </c>
      <c r="D105" s="9">
        <f>Aout!AL105+Aout!D105</f>
        <v>0</v>
      </c>
      <c r="E105" s="32">
        <f>Aout!E105-Aout!AL105</f>
        <v>0</v>
      </c>
      <c r="F105" s="162"/>
      <c r="G105" s="90"/>
      <c r="H105" s="13"/>
      <c r="I105" s="56"/>
      <c r="J105" s="56"/>
      <c r="K105" s="13"/>
      <c r="L105" s="13"/>
      <c r="M105" s="13"/>
      <c r="N105" s="13"/>
      <c r="O105" s="13"/>
      <c r="P105" s="56"/>
      <c r="Q105" s="56"/>
      <c r="R105" s="13"/>
      <c r="S105" s="13"/>
      <c r="T105" s="13"/>
      <c r="U105" s="13"/>
      <c r="V105" s="13"/>
      <c r="W105" s="56"/>
      <c r="X105" s="56"/>
      <c r="Y105" s="13"/>
      <c r="Z105" s="13"/>
      <c r="AA105" s="13"/>
      <c r="AB105" s="13"/>
      <c r="AC105" s="13"/>
      <c r="AD105" s="56"/>
      <c r="AE105" s="56"/>
      <c r="AF105" s="13"/>
      <c r="AG105" s="13"/>
      <c r="AH105" s="13"/>
      <c r="AI105" s="13"/>
      <c r="AJ105" s="13"/>
      <c r="AK105" s="113">
        <f t="shared" si="2"/>
        <v>0</v>
      </c>
      <c r="AL105" s="43">
        <f t="shared" si="3"/>
        <v>0</v>
      </c>
      <c r="AM105" s="43">
        <f>AL105+Aout!AN105</f>
        <v>0</v>
      </c>
    </row>
    <row r="106" spans="1:39" ht="13.5" thickBot="1" x14ac:dyDescent="0.25">
      <c r="A106" s="170"/>
      <c r="B106" s="160"/>
      <c r="C106" s="94" t="s">
        <v>11</v>
      </c>
      <c r="D106" s="24">
        <f>Aout!AL106+Aout!D106</f>
        <v>0</v>
      </c>
      <c r="E106" s="78">
        <f>Aout!E106-Aout!AL106</f>
        <v>0</v>
      </c>
      <c r="F106" s="163"/>
      <c r="G106" s="91"/>
      <c r="H106" s="20"/>
      <c r="I106" s="57"/>
      <c r="J106" s="57"/>
      <c r="K106" s="20"/>
      <c r="L106" s="20"/>
      <c r="M106" s="20"/>
      <c r="N106" s="20"/>
      <c r="O106" s="20"/>
      <c r="P106" s="57"/>
      <c r="Q106" s="57"/>
      <c r="R106" s="20"/>
      <c r="S106" s="20"/>
      <c r="T106" s="20"/>
      <c r="U106" s="20"/>
      <c r="V106" s="20"/>
      <c r="W106" s="57"/>
      <c r="X106" s="57"/>
      <c r="Y106" s="20"/>
      <c r="Z106" s="20"/>
      <c r="AA106" s="20"/>
      <c r="AB106" s="20"/>
      <c r="AC106" s="20"/>
      <c r="AD106" s="57"/>
      <c r="AE106" s="57"/>
      <c r="AF106" s="20"/>
      <c r="AG106" s="20"/>
      <c r="AH106" s="20"/>
      <c r="AI106" s="20"/>
      <c r="AJ106" s="20"/>
      <c r="AK106" s="114">
        <f t="shared" si="2"/>
        <v>0</v>
      </c>
      <c r="AL106" s="44">
        <f t="shared" si="3"/>
        <v>0</v>
      </c>
      <c r="AM106" s="44">
        <f>AL106+Aout!AN106</f>
        <v>0</v>
      </c>
    </row>
    <row r="107" spans="1:39" x14ac:dyDescent="0.2">
      <c r="A107" s="168" t="s">
        <v>42</v>
      </c>
      <c r="B107" s="158">
        <v>1</v>
      </c>
      <c r="C107" s="92" t="s">
        <v>4</v>
      </c>
      <c r="D107" s="116">
        <f>Aout!AL107+Aout!D107</f>
        <v>0</v>
      </c>
      <c r="E107" s="70">
        <f>Aout!E107-Aout!AL107</f>
        <v>0</v>
      </c>
      <c r="F107" s="164" t="s">
        <v>28</v>
      </c>
      <c r="G107" s="88"/>
      <c r="H107" s="19"/>
      <c r="I107" s="54"/>
      <c r="J107" s="54"/>
      <c r="K107" s="19"/>
      <c r="L107" s="19"/>
      <c r="M107" s="19"/>
      <c r="N107" s="19"/>
      <c r="O107" s="19"/>
      <c r="P107" s="54"/>
      <c r="Q107" s="54"/>
      <c r="R107" s="19"/>
      <c r="S107" s="19"/>
      <c r="T107" s="19"/>
      <c r="U107" s="19"/>
      <c r="V107" s="19"/>
      <c r="W107" s="54"/>
      <c r="X107" s="54"/>
      <c r="Y107" s="19"/>
      <c r="Z107" s="19"/>
      <c r="AA107" s="19"/>
      <c r="AB107" s="19"/>
      <c r="AC107" s="19"/>
      <c r="AD107" s="54"/>
      <c r="AE107" s="54"/>
      <c r="AF107" s="19"/>
      <c r="AG107" s="19"/>
      <c r="AH107" s="19"/>
      <c r="AI107" s="19"/>
      <c r="AJ107" s="19"/>
      <c r="AK107" s="112">
        <f t="shared" si="2"/>
        <v>0</v>
      </c>
      <c r="AL107" s="46">
        <f t="shared" si="3"/>
        <v>0</v>
      </c>
      <c r="AM107" s="46">
        <f>AL107+Aout!AN107</f>
        <v>0</v>
      </c>
    </row>
    <row r="108" spans="1:39" x14ac:dyDescent="0.2">
      <c r="A108" s="169"/>
      <c r="B108" s="159"/>
      <c r="C108" s="93" t="s">
        <v>10</v>
      </c>
      <c r="D108" s="9">
        <f>Aout!AL108+Aout!D108</f>
        <v>0</v>
      </c>
      <c r="E108" s="32">
        <f>Aout!E108-Aout!AL108</f>
        <v>0</v>
      </c>
      <c r="F108" s="162"/>
      <c r="G108" s="90"/>
      <c r="H108" s="13"/>
      <c r="I108" s="56"/>
      <c r="J108" s="56"/>
      <c r="K108" s="13"/>
      <c r="L108" s="13"/>
      <c r="M108" s="13"/>
      <c r="N108" s="13"/>
      <c r="O108" s="13"/>
      <c r="P108" s="56"/>
      <c r="Q108" s="56"/>
      <c r="R108" s="13"/>
      <c r="S108" s="13"/>
      <c r="T108" s="13"/>
      <c r="U108" s="13"/>
      <c r="V108" s="13"/>
      <c r="W108" s="56"/>
      <c r="X108" s="56"/>
      <c r="Y108" s="13"/>
      <c r="Z108" s="13"/>
      <c r="AA108" s="13"/>
      <c r="AB108" s="13"/>
      <c r="AC108" s="13"/>
      <c r="AD108" s="56"/>
      <c r="AE108" s="56"/>
      <c r="AF108" s="13"/>
      <c r="AG108" s="13"/>
      <c r="AH108" s="13"/>
      <c r="AI108" s="13"/>
      <c r="AJ108" s="13"/>
      <c r="AK108" s="113">
        <f t="shared" si="2"/>
        <v>0</v>
      </c>
      <c r="AL108" s="43">
        <f t="shared" si="3"/>
        <v>0</v>
      </c>
      <c r="AM108" s="43">
        <f>AL108+Aout!AN108</f>
        <v>0</v>
      </c>
    </row>
    <row r="109" spans="1:39" x14ac:dyDescent="0.2">
      <c r="A109" s="169"/>
      <c r="B109" s="159"/>
      <c r="C109" s="93" t="s">
        <v>13</v>
      </c>
      <c r="D109" s="9">
        <f>Aout!AL109+Aout!D109</f>
        <v>0</v>
      </c>
      <c r="E109" s="32">
        <f>Aout!E109-Aout!AL109</f>
        <v>0</v>
      </c>
      <c r="F109" s="162"/>
      <c r="G109" s="90"/>
      <c r="H109" s="13"/>
      <c r="I109" s="56"/>
      <c r="J109" s="56"/>
      <c r="K109" s="13"/>
      <c r="L109" s="13"/>
      <c r="M109" s="13"/>
      <c r="N109" s="13"/>
      <c r="O109" s="13"/>
      <c r="P109" s="56"/>
      <c r="Q109" s="56"/>
      <c r="R109" s="13"/>
      <c r="S109" s="13"/>
      <c r="T109" s="13"/>
      <c r="U109" s="13"/>
      <c r="V109" s="13"/>
      <c r="W109" s="56"/>
      <c r="X109" s="56"/>
      <c r="Y109" s="13"/>
      <c r="Z109" s="13"/>
      <c r="AA109" s="13"/>
      <c r="AB109" s="13"/>
      <c r="AC109" s="13"/>
      <c r="AD109" s="56"/>
      <c r="AE109" s="56"/>
      <c r="AF109" s="13"/>
      <c r="AG109" s="13"/>
      <c r="AH109" s="13"/>
      <c r="AI109" s="13"/>
      <c r="AJ109" s="13"/>
      <c r="AK109" s="113">
        <f t="shared" si="2"/>
        <v>0</v>
      </c>
      <c r="AL109" s="43">
        <f t="shared" si="3"/>
        <v>0</v>
      </c>
      <c r="AM109" s="43">
        <f>AL109+Aout!AN109</f>
        <v>0</v>
      </c>
    </row>
    <row r="110" spans="1:39" ht="13.5" thickBot="1" x14ac:dyDescent="0.25">
      <c r="A110" s="170"/>
      <c r="B110" s="160"/>
      <c r="C110" s="94" t="s">
        <v>11</v>
      </c>
      <c r="D110" s="24">
        <f>Aout!AL110+Aout!D110</f>
        <v>0</v>
      </c>
      <c r="E110" s="78">
        <f>Aout!E110-Aout!AL110</f>
        <v>0</v>
      </c>
      <c r="F110" s="163"/>
      <c r="G110" s="91"/>
      <c r="H110" s="20"/>
      <c r="I110" s="57"/>
      <c r="J110" s="57"/>
      <c r="K110" s="20"/>
      <c r="L110" s="20"/>
      <c r="M110" s="20"/>
      <c r="N110" s="20"/>
      <c r="O110" s="20"/>
      <c r="P110" s="57"/>
      <c r="Q110" s="57"/>
      <c r="R110" s="20"/>
      <c r="S110" s="20"/>
      <c r="T110" s="20"/>
      <c r="U110" s="20"/>
      <c r="V110" s="20"/>
      <c r="W110" s="57"/>
      <c r="X110" s="57"/>
      <c r="Y110" s="20"/>
      <c r="Z110" s="20"/>
      <c r="AA110" s="20"/>
      <c r="AB110" s="20"/>
      <c r="AC110" s="20"/>
      <c r="AD110" s="57"/>
      <c r="AE110" s="57"/>
      <c r="AF110" s="20"/>
      <c r="AG110" s="20"/>
      <c r="AH110" s="20"/>
      <c r="AI110" s="20"/>
      <c r="AJ110" s="20"/>
      <c r="AK110" s="114">
        <f t="shared" si="2"/>
        <v>0</v>
      </c>
      <c r="AL110" s="44">
        <f t="shared" si="3"/>
        <v>0</v>
      </c>
      <c r="AM110" s="44">
        <f>AL110+Aout!AN110</f>
        <v>0</v>
      </c>
    </row>
    <row r="111" spans="1:39" x14ac:dyDescent="0.2">
      <c r="A111" s="168" t="s">
        <v>43</v>
      </c>
      <c r="B111" s="158">
        <v>1</v>
      </c>
      <c r="C111" s="92" t="s">
        <v>4</v>
      </c>
      <c r="D111" s="116">
        <f>Aout!AL111+Aout!D111</f>
        <v>0</v>
      </c>
      <c r="E111" s="70">
        <f>Aout!E111-Aout!AL111</f>
        <v>0</v>
      </c>
      <c r="F111" s="164" t="s">
        <v>28</v>
      </c>
      <c r="G111" s="88"/>
      <c r="H111" s="19"/>
      <c r="I111" s="54"/>
      <c r="J111" s="54"/>
      <c r="K111" s="19"/>
      <c r="L111" s="19"/>
      <c r="M111" s="19"/>
      <c r="N111" s="19"/>
      <c r="O111" s="19"/>
      <c r="P111" s="54"/>
      <c r="Q111" s="54"/>
      <c r="R111" s="19"/>
      <c r="S111" s="19"/>
      <c r="T111" s="19"/>
      <c r="U111" s="19"/>
      <c r="V111" s="19"/>
      <c r="W111" s="54"/>
      <c r="X111" s="54"/>
      <c r="Y111" s="19"/>
      <c r="Z111" s="19"/>
      <c r="AA111" s="19"/>
      <c r="AB111" s="19"/>
      <c r="AC111" s="19"/>
      <c r="AD111" s="54"/>
      <c r="AE111" s="54"/>
      <c r="AF111" s="19"/>
      <c r="AG111" s="19"/>
      <c r="AH111" s="19"/>
      <c r="AI111" s="19"/>
      <c r="AJ111" s="19"/>
      <c r="AK111" s="112">
        <f t="shared" si="2"/>
        <v>0</v>
      </c>
      <c r="AL111" s="46">
        <f t="shared" si="3"/>
        <v>0</v>
      </c>
      <c r="AM111" s="46">
        <f>AL111+Aout!AN111</f>
        <v>0</v>
      </c>
    </row>
    <row r="112" spans="1:39" x14ac:dyDescent="0.2">
      <c r="A112" s="169"/>
      <c r="B112" s="159"/>
      <c r="C112" s="93" t="s">
        <v>10</v>
      </c>
      <c r="D112" s="9">
        <f>Aout!AL112+Aout!D112</f>
        <v>0</v>
      </c>
      <c r="E112" s="32">
        <f>Aout!E112-Aout!AL112</f>
        <v>0</v>
      </c>
      <c r="F112" s="162"/>
      <c r="G112" s="90"/>
      <c r="H112" s="13"/>
      <c r="I112" s="56"/>
      <c r="J112" s="56"/>
      <c r="K112" s="13"/>
      <c r="L112" s="13"/>
      <c r="M112" s="13"/>
      <c r="N112" s="13"/>
      <c r="O112" s="13"/>
      <c r="P112" s="56"/>
      <c r="Q112" s="56"/>
      <c r="R112" s="13"/>
      <c r="S112" s="13"/>
      <c r="T112" s="13"/>
      <c r="U112" s="13"/>
      <c r="V112" s="13"/>
      <c r="W112" s="56"/>
      <c r="X112" s="56"/>
      <c r="Y112" s="13"/>
      <c r="Z112" s="13"/>
      <c r="AA112" s="13"/>
      <c r="AB112" s="13"/>
      <c r="AC112" s="13"/>
      <c r="AD112" s="56"/>
      <c r="AE112" s="56"/>
      <c r="AF112" s="13"/>
      <c r="AG112" s="13"/>
      <c r="AH112" s="13"/>
      <c r="AI112" s="13"/>
      <c r="AJ112" s="13"/>
      <c r="AK112" s="113">
        <f t="shared" si="2"/>
        <v>0</v>
      </c>
      <c r="AL112" s="43">
        <f t="shared" si="3"/>
        <v>0</v>
      </c>
      <c r="AM112" s="43">
        <f>AL112+Aout!AN112</f>
        <v>0</v>
      </c>
    </row>
    <row r="113" spans="1:39" x14ac:dyDescent="0.2">
      <c r="A113" s="169"/>
      <c r="B113" s="159"/>
      <c r="C113" s="93" t="s">
        <v>13</v>
      </c>
      <c r="D113" s="9">
        <f>Aout!AL113+Aout!D113</f>
        <v>0</v>
      </c>
      <c r="E113" s="32">
        <f>Aout!E113-Aout!AL113</f>
        <v>0</v>
      </c>
      <c r="F113" s="162"/>
      <c r="G113" s="90"/>
      <c r="H113" s="13"/>
      <c r="I113" s="56"/>
      <c r="J113" s="56"/>
      <c r="K113" s="13"/>
      <c r="L113" s="13"/>
      <c r="M113" s="13"/>
      <c r="N113" s="13"/>
      <c r="O113" s="13"/>
      <c r="P113" s="56"/>
      <c r="Q113" s="56"/>
      <c r="R113" s="13"/>
      <c r="S113" s="13"/>
      <c r="T113" s="13"/>
      <c r="U113" s="13"/>
      <c r="V113" s="13"/>
      <c r="W113" s="56"/>
      <c r="X113" s="56"/>
      <c r="Y113" s="13"/>
      <c r="Z113" s="13"/>
      <c r="AA113" s="13"/>
      <c r="AB113" s="13"/>
      <c r="AC113" s="13"/>
      <c r="AD113" s="56"/>
      <c r="AE113" s="56"/>
      <c r="AF113" s="13"/>
      <c r="AG113" s="13"/>
      <c r="AH113" s="13"/>
      <c r="AI113" s="13"/>
      <c r="AJ113" s="13"/>
      <c r="AK113" s="113">
        <f t="shared" si="2"/>
        <v>0</v>
      </c>
      <c r="AL113" s="43">
        <f t="shared" si="3"/>
        <v>0</v>
      </c>
      <c r="AM113" s="43">
        <f>AL113+Aout!AN113</f>
        <v>0</v>
      </c>
    </row>
    <row r="114" spans="1:39" ht="13.5" thickBot="1" x14ac:dyDescent="0.25">
      <c r="A114" s="170"/>
      <c r="B114" s="160"/>
      <c r="C114" s="94" t="s">
        <v>11</v>
      </c>
      <c r="D114" s="24">
        <f>Aout!AL114+Aout!D114</f>
        <v>0</v>
      </c>
      <c r="E114" s="78">
        <f>Aout!E114-Aout!AL114</f>
        <v>0</v>
      </c>
      <c r="F114" s="163"/>
      <c r="G114" s="91"/>
      <c r="H114" s="20"/>
      <c r="I114" s="57"/>
      <c r="J114" s="57"/>
      <c r="K114" s="20"/>
      <c r="L114" s="20"/>
      <c r="M114" s="20"/>
      <c r="N114" s="20"/>
      <c r="O114" s="20"/>
      <c r="P114" s="57"/>
      <c r="Q114" s="57"/>
      <c r="R114" s="20"/>
      <c r="S114" s="20"/>
      <c r="T114" s="20"/>
      <c r="U114" s="20"/>
      <c r="V114" s="20"/>
      <c r="W114" s="57"/>
      <c r="X114" s="57"/>
      <c r="Y114" s="20"/>
      <c r="Z114" s="20"/>
      <c r="AA114" s="20"/>
      <c r="AB114" s="20"/>
      <c r="AC114" s="20"/>
      <c r="AD114" s="57"/>
      <c r="AE114" s="57"/>
      <c r="AF114" s="20"/>
      <c r="AG114" s="20"/>
      <c r="AH114" s="20"/>
      <c r="AI114" s="20"/>
      <c r="AJ114" s="20"/>
      <c r="AK114" s="114">
        <f t="shared" si="2"/>
        <v>0</v>
      </c>
      <c r="AL114" s="44">
        <f t="shared" si="3"/>
        <v>0</v>
      </c>
      <c r="AM114" s="44">
        <f>AL114+Aout!AN114</f>
        <v>0</v>
      </c>
    </row>
    <row r="115" spans="1:39" x14ac:dyDescent="0.2">
      <c r="A115" s="171" t="s">
        <v>44</v>
      </c>
      <c r="B115" s="158">
        <v>0.5</v>
      </c>
      <c r="C115" s="92" t="s">
        <v>4</v>
      </c>
      <c r="D115" s="116">
        <f>Aout!AL115+Aout!D115</f>
        <v>0</v>
      </c>
      <c r="E115" s="70">
        <f>Aout!E115-Aout!AL115</f>
        <v>0</v>
      </c>
      <c r="F115" s="164" t="s">
        <v>8</v>
      </c>
      <c r="G115" s="88"/>
      <c r="H115" s="19"/>
      <c r="I115" s="54"/>
      <c r="J115" s="54"/>
      <c r="K115" s="19"/>
      <c r="L115" s="19"/>
      <c r="M115" s="19"/>
      <c r="N115" s="19"/>
      <c r="O115" s="19"/>
      <c r="P115" s="54"/>
      <c r="Q115" s="54"/>
      <c r="R115" s="19"/>
      <c r="S115" s="19"/>
      <c r="T115" s="19"/>
      <c r="U115" s="19"/>
      <c r="V115" s="19"/>
      <c r="W115" s="54"/>
      <c r="X115" s="54"/>
      <c r="Y115" s="19"/>
      <c r="Z115" s="19"/>
      <c r="AA115" s="19"/>
      <c r="AB115" s="19"/>
      <c r="AC115" s="19"/>
      <c r="AD115" s="54"/>
      <c r="AE115" s="54"/>
      <c r="AF115" s="19"/>
      <c r="AG115" s="19"/>
      <c r="AH115" s="19"/>
      <c r="AI115" s="19"/>
      <c r="AJ115" s="19"/>
      <c r="AK115" s="112">
        <f t="shared" si="2"/>
        <v>0</v>
      </c>
      <c r="AL115" s="46">
        <f t="shared" si="3"/>
        <v>0</v>
      </c>
      <c r="AM115" s="46">
        <f>AL115+Aout!AN115</f>
        <v>0</v>
      </c>
    </row>
    <row r="116" spans="1:39" x14ac:dyDescent="0.2">
      <c r="A116" s="172"/>
      <c r="B116" s="159"/>
      <c r="C116" s="93" t="s">
        <v>10</v>
      </c>
      <c r="D116" s="9">
        <f>Aout!AL116+Aout!D116</f>
        <v>0</v>
      </c>
      <c r="E116" s="32">
        <f>Aout!E116-Aout!AL116</f>
        <v>0</v>
      </c>
      <c r="F116" s="162"/>
      <c r="G116" s="90"/>
      <c r="H116" s="13"/>
      <c r="I116" s="56"/>
      <c r="J116" s="56"/>
      <c r="K116" s="13"/>
      <c r="L116" s="13"/>
      <c r="M116" s="13"/>
      <c r="N116" s="13"/>
      <c r="O116" s="13"/>
      <c r="P116" s="56"/>
      <c r="Q116" s="56"/>
      <c r="R116" s="13"/>
      <c r="S116" s="13"/>
      <c r="T116" s="13"/>
      <c r="U116" s="13"/>
      <c r="V116" s="13"/>
      <c r="W116" s="56"/>
      <c r="X116" s="56"/>
      <c r="Y116" s="13"/>
      <c r="Z116" s="13"/>
      <c r="AA116" s="13"/>
      <c r="AB116" s="13"/>
      <c r="AC116" s="13"/>
      <c r="AD116" s="56"/>
      <c r="AE116" s="56"/>
      <c r="AF116" s="13"/>
      <c r="AG116" s="13"/>
      <c r="AH116" s="13"/>
      <c r="AI116" s="13"/>
      <c r="AJ116" s="13"/>
      <c r="AK116" s="113">
        <f t="shared" si="2"/>
        <v>0</v>
      </c>
      <c r="AL116" s="43">
        <f t="shared" si="3"/>
        <v>0</v>
      </c>
      <c r="AM116" s="43">
        <f>AL116+Aout!AN116</f>
        <v>0</v>
      </c>
    </row>
    <row r="117" spans="1:39" x14ac:dyDescent="0.2">
      <c r="A117" s="172"/>
      <c r="B117" s="159"/>
      <c r="C117" s="93" t="s">
        <v>13</v>
      </c>
      <c r="D117" s="9">
        <f>Aout!AL117+Aout!D117</f>
        <v>0</v>
      </c>
      <c r="E117" s="32">
        <f>Aout!E117-Aout!AL117</f>
        <v>0</v>
      </c>
      <c r="F117" s="162"/>
      <c r="G117" s="90"/>
      <c r="H117" s="13"/>
      <c r="I117" s="56"/>
      <c r="J117" s="56"/>
      <c r="K117" s="13"/>
      <c r="L117" s="13"/>
      <c r="M117" s="13"/>
      <c r="N117" s="13"/>
      <c r="O117" s="13"/>
      <c r="P117" s="56"/>
      <c r="Q117" s="56"/>
      <c r="R117" s="13"/>
      <c r="S117" s="13"/>
      <c r="T117" s="13"/>
      <c r="U117" s="13"/>
      <c r="V117" s="13"/>
      <c r="W117" s="56"/>
      <c r="X117" s="56"/>
      <c r="Y117" s="13"/>
      <c r="Z117" s="13"/>
      <c r="AA117" s="13"/>
      <c r="AB117" s="13"/>
      <c r="AC117" s="13"/>
      <c r="AD117" s="56"/>
      <c r="AE117" s="56"/>
      <c r="AF117" s="13"/>
      <c r="AG117" s="13"/>
      <c r="AH117" s="13"/>
      <c r="AI117" s="13"/>
      <c r="AJ117" s="13"/>
      <c r="AK117" s="113">
        <f t="shared" si="2"/>
        <v>0</v>
      </c>
      <c r="AL117" s="43">
        <f t="shared" si="3"/>
        <v>0</v>
      </c>
      <c r="AM117" s="43">
        <f>AL117+Aout!AN117</f>
        <v>0</v>
      </c>
    </row>
    <row r="118" spans="1:39" ht="13.5" thickBot="1" x14ac:dyDescent="0.25">
      <c r="A118" s="173"/>
      <c r="B118" s="160"/>
      <c r="C118" s="94" t="s">
        <v>11</v>
      </c>
      <c r="D118" s="24">
        <f>Aout!AL118+Aout!D118</f>
        <v>0</v>
      </c>
      <c r="E118" s="78">
        <f>Aout!E118-Aout!AL118</f>
        <v>0</v>
      </c>
      <c r="F118" s="163"/>
      <c r="G118" s="91"/>
      <c r="H118" s="20"/>
      <c r="I118" s="57"/>
      <c r="J118" s="57"/>
      <c r="K118" s="20"/>
      <c r="L118" s="20"/>
      <c r="M118" s="20"/>
      <c r="N118" s="20"/>
      <c r="O118" s="20"/>
      <c r="P118" s="57"/>
      <c r="Q118" s="57"/>
      <c r="R118" s="20"/>
      <c r="S118" s="20"/>
      <c r="T118" s="20"/>
      <c r="U118" s="20"/>
      <c r="V118" s="20"/>
      <c r="W118" s="57"/>
      <c r="X118" s="57"/>
      <c r="Y118" s="20"/>
      <c r="Z118" s="20"/>
      <c r="AA118" s="20"/>
      <c r="AB118" s="20"/>
      <c r="AC118" s="20"/>
      <c r="AD118" s="57"/>
      <c r="AE118" s="57"/>
      <c r="AF118" s="20"/>
      <c r="AG118" s="20"/>
      <c r="AH118" s="20"/>
      <c r="AI118" s="20"/>
      <c r="AJ118" s="20"/>
      <c r="AK118" s="114">
        <f t="shared" si="2"/>
        <v>0</v>
      </c>
      <c r="AL118" s="44">
        <f t="shared" si="3"/>
        <v>0</v>
      </c>
      <c r="AM118" s="44">
        <f>AL118+Aout!AN118</f>
        <v>0</v>
      </c>
    </row>
    <row r="119" spans="1:39" x14ac:dyDescent="0.2">
      <c r="A119" s="168" t="s">
        <v>45</v>
      </c>
      <c r="B119" s="158">
        <v>1</v>
      </c>
      <c r="C119" s="92" t="s">
        <v>4</v>
      </c>
      <c r="D119" s="116">
        <f>Aout!AL119+Aout!D119</f>
        <v>0</v>
      </c>
      <c r="E119" s="70">
        <f>Aout!E119-Aout!AL119</f>
        <v>0</v>
      </c>
      <c r="F119" s="164" t="s">
        <v>38</v>
      </c>
      <c r="G119" s="88"/>
      <c r="H119" s="19"/>
      <c r="I119" s="54"/>
      <c r="J119" s="54"/>
      <c r="K119" s="19"/>
      <c r="L119" s="19"/>
      <c r="M119" s="19"/>
      <c r="N119" s="19"/>
      <c r="O119" s="19"/>
      <c r="P119" s="54"/>
      <c r="Q119" s="54"/>
      <c r="R119" s="19"/>
      <c r="S119" s="19"/>
      <c r="T119" s="19"/>
      <c r="U119" s="19"/>
      <c r="V119" s="19"/>
      <c r="W119" s="54"/>
      <c r="X119" s="54"/>
      <c r="Y119" s="19"/>
      <c r="Z119" s="19"/>
      <c r="AA119" s="19"/>
      <c r="AB119" s="19"/>
      <c r="AC119" s="19"/>
      <c r="AD119" s="54"/>
      <c r="AE119" s="54"/>
      <c r="AF119" s="19"/>
      <c r="AG119" s="19"/>
      <c r="AH119" s="19"/>
      <c r="AI119" s="19"/>
      <c r="AJ119" s="19"/>
      <c r="AK119" s="112">
        <f t="shared" si="2"/>
        <v>0</v>
      </c>
      <c r="AL119" s="46">
        <f t="shared" si="3"/>
        <v>0</v>
      </c>
      <c r="AM119" s="46">
        <f>AL119+Aout!AN119</f>
        <v>0</v>
      </c>
    </row>
    <row r="120" spans="1:39" x14ac:dyDescent="0.2">
      <c r="A120" s="169"/>
      <c r="B120" s="159"/>
      <c r="C120" s="93" t="s">
        <v>10</v>
      </c>
      <c r="D120" s="9">
        <f>Aout!AL120+Aout!D120</f>
        <v>0</v>
      </c>
      <c r="E120" s="32">
        <f>Aout!E120-Aout!AL120</f>
        <v>0</v>
      </c>
      <c r="F120" s="162"/>
      <c r="G120" s="90"/>
      <c r="H120" s="13"/>
      <c r="I120" s="56"/>
      <c r="J120" s="56"/>
      <c r="K120" s="13"/>
      <c r="L120" s="13"/>
      <c r="M120" s="13"/>
      <c r="N120" s="13"/>
      <c r="O120" s="13"/>
      <c r="P120" s="56"/>
      <c r="Q120" s="56"/>
      <c r="R120" s="13"/>
      <c r="S120" s="13"/>
      <c r="T120" s="13"/>
      <c r="U120" s="13"/>
      <c r="V120" s="13"/>
      <c r="W120" s="56"/>
      <c r="X120" s="56"/>
      <c r="Y120" s="13"/>
      <c r="Z120" s="13"/>
      <c r="AA120" s="13"/>
      <c r="AB120" s="13"/>
      <c r="AC120" s="13"/>
      <c r="AD120" s="56"/>
      <c r="AE120" s="56"/>
      <c r="AF120" s="13"/>
      <c r="AG120" s="13"/>
      <c r="AH120" s="13"/>
      <c r="AI120" s="13"/>
      <c r="AJ120" s="13"/>
      <c r="AK120" s="113">
        <f t="shared" si="2"/>
        <v>0</v>
      </c>
      <c r="AL120" s="43">
        <f t="shared" si="3"/>
        <v>0</v>
      </c>
      <c r="AM120" s="43">
        <f>AL120+Aout!AN120</f>
        <v>0</v>
      </c>
    </row>
    <row r="121" spans="1:39" x14ac:dyDescent="0.2">
      <c r="A121" s="169"/>
      <c r="B121" s="159"/>
      <c r="C121" s="93" t="s">
        <v>13</v>
      </c>
      <c r="D121" s="9">
        <f>Aout!AL121+Aout!D121</f>
        <v>0</v>
      </c>
      <c r="E121" s="32">
        <f>Aout!E121-Aout!AL121</f>
        <v>0</v>
      </c>
      <c r="F121" s="162"/>
      <c r="G121" s="90"/>
      <c r="H121" s="13"/>
      <c r="I121" s="56"/>
      <c r="J121" s="56"/>
      <c r="K121" s="13"/>
      <c r="L121" s="13"/>
      <c r="M121" s="13"/>
      <c r="N121" s="13"/>
      <c r="O121" s="13"/>
      <c r="P121" s="56"/>
      <c r="Q121" s="56"/>
      <c r="R121" s="13"/>
      <c r="S121" s="13"/>
      <c r="T121" s="13"/>
      <c r="U121" s="13"/>
      <c r="V121" s="13"/>
      <c r="W121" s="56"/>
      <c r="X121" s="56"/>
      <c r="Y121" s="13"/>
      <c r="Z121" s="13"/>
      <c r="AA121" s="13"/>
      <c r="AB121" s="13"/>
      <c r="AC121" s="13"/>
      <c r="AD121" s="56"/>
      <c r="AE121" s="56"/>
      <c r="AF121" s="13"/>
      <c r="AG121" s="13"/>
      <c r="AH121" s="13"/>
      <c r="AI121" s="13"/>
      <c r="AJ121" s="13"/>
      <c r="AK121" s="113">
        <f t="shared" si="2"/>
        <v>0</v>
      </c>
      <c r="AL121" s="43">
        <f t="shared" si="3"/>
        <v>0</v>
      </c>
      <c r="AM121" s="43">
        <f>AL121+Aout!AN121</f>
        <v>0</v>
      </c>
    </row>
    <row r="122" spans="1:39" ht="13.5" thickBot="1" x14ac:dyDescent="0.25">
      <c r="A122" s="170"/>
      <c r="B122" s="160"/>
      <c r="C122" s="94" t="s">
        <v>11</v>
      </c>
      <c r="D122" s="24">
        <f>Aout!AL122+Aout!D122</f>
        <v>0</v>
      </c>
      <c r="E122" s="78">
        <f>Aout!E122-Aout!AL122</f>
        <v>0</v>
      </c>
      <c r="F122" s="163"/>
      <c r="G122" s="91"/>
      <c r="H122" s="20"/>
      <c r="I122" s="57"/>
      <c r="J122" s="57"/>
      <c r="K122" s="20"/>
      <c r="L122" s="20"/>
      <c r="M122" s="20"/>
      <c r="N122" s="20"/>
      <c r="O122" s="20"/>
      <c r="P122" s="57"/>
      <c r="Q122" s="57"/>
      <c r="R122" s="20"/>
      <c r="S122" s="20"/>
      <c r="T122" s="20"/>
      <c r="U122" s="20"/>
      <c r="V122" s="20"/>
      <c r="W122" s="57"/>
      <c r="X122" s="57"/>
      <c r="Y122" s="20"/>
      <c r="Z122" s="20"/>
      <c r="AA122" s="20"/>
      <c r="AB122" s="20"/>
      <c r="AC122" s="20"/>
      <c r="AD122" s="57"/>
      <c r="AE122" s="57"/>
      <c r="AF122" s="20"/>
      <c r="AG122" s="20"/>
      <c r="AH122" s="20"/>
      <c r="AI122" s="20"/>
      <c r="AJ122" s="20"/>
      <c r="AK122" s="114">
        <f t="shared" si="2"/>
        <v>0</v>
      </c>
      <c r="AL122" s="44">
        <f t="shared" si="3"/>
        <v>0</v>
      </c>
      <c r="AM122" s="44">
        <f>AL122+Aout!AN122</f>
        <v>0</v>
      </c>
    </row>
    <row r="123" spans="1:39" x14ac:dyDescent="0.2">
      <c r="A123" s="168" t="s">
        <v>46</v>
      </c>
      <c r="B123" s="158">
        <v>1</v>
      </c>
      <c r="C123" s="92" t="s">
        <v>4</v>
      </c>
      <c r="D123" s="116">
        <f>Aout!AL123+Aout!D123</f>
        <v>0</v>
      </c>
      <c r="E123" s="70">
        <f>Aout!E123-Aout!AL123</f>
        <v>30</v>
      </c>
      <c r="F123" s="164" t="s">
        <v>9</v>
      </c>
      <c r="G123" s="88"/>
      <c r="H123" s="19"/>
      <c r="I123" s="54"/>
      <c r="J123" s="54"/>
      <c r="K123" s="19"/>
      <c r="L123" s="19"/>
      <c r="M123" s="19"/>
      <c r="N123" s="19"/>
      <c r="O123" s="19"/>
      <c r="P123" s="54"/>
      <c r="Q123" s="54"/>
      <c r="R123" s="19"/>
      <c r="S123" s="19"/>
      <c r="T123" s="19"/>
      <c r="U123" s="19"/>
      <c r="V123" s="19"/>
      <c r="W123" s="54"/>
      <c r="X123" s="54"/>
      <c r="Y123" s="19"/>
      <c r="Z123" s="19"/>
      <c r="AA123" s="19"/>
      <c r="AB123" s="19"/>
      <c r="AC123" s="19"/>
      <c r="AD123" s="54"/>
      <c r="AE123" s="54"/>
      <c r="AF123" s="19"/>
      <c r="AG123" s="19"/>
      <c r="AH123" s="19"/>
      <c r="AI123" s="19"/>
      <c r="AJ123" s="19"/>
      <c r="AK123" s="112">
        <f t="shared" si="2"/>
        <v>0</v>
      </c>
      <c r="AL123" s="46">
        <f t="shared" si="3"/>
        <v>0</v>
      </c>
      <c r="AM123" s="46">
        <f>AL123+Aout!AN123</f>
        <v>0</v>
      </c>
    </row>
    <row r="124" spans="1:39" x14ac:dyDescent="0.2">
      <c r="A124" s="169"/>
      <c r="B124" s="159"/>
      <c r="C124" s="93" t="s">
        <v>10</v>
      </c>
      <c r="D124" s="9">
        <f>Aout!AL124+Aout!D124</f>
        <v>0</v>
      </c>
      <c r="E124" s="32">
        <f>Aout!E124-Aout!AL124</f>
        <v>0</v>
      </c>
      <c r="F124" s="162"/>
      <c r="G124" s="90"/>
      <c r="H124" s="13"/>
      <c r="I124" s="56"/>
      <c r="J124" s="56"/>
      <c r="K124" s="13"/>
      <c r="L124" s="13"/>
      <c r="M124" s="13"/>
      <c r="N124" s="13"/>
      <c r="O124" s="13"/>
      <c r="P124" s="56"/>
      <c r="Q124" s="56"/>
      <c r="R124" s="13"/>
      <c r="S124" s="13"/>
      <c r="T124" s="13"/>
      <c r="U124" s="13"/>
      <c r="V124" s="13"/>
      <c r="W124" s="56"/>
      <c r="X124" s="56"/>
      <c r="Y124" s="13"/>
      <c r="Z124" s="13"/>
      <c r="AA124" s="13"/>
      <c r="AB124" s="13"/>
      <c r="AC124" s="13"/>
      <c r="AD124" s="56"/>
      <c r="AE124" s="56"/>
      <c r="AF124" s="13"/>
      <c r="AG124" s="13"/>
      <c r="AH124" s="13"/>
      <c r="AI124" s="13"/>
      <c r="AJ124" s="13"/>
      <c r="AK124" s="113">
        <f t="shared" si="2"/>
        <v>0</v>
      </c>
      <c r="AL124" s="43">
        <f t="shared" si="3"/>
        <v>0</v>
      </c>
      <c r="AM124" s="43">
        <f>AL124+Aout!AN124</f>
        <v>0</v>
      </c>
    </row>
    <row r="125" spans="1:39" x14ac:dyDescent="0.2">
      <c r="A125" s="169"/>
      <c r="B125" s="159"/>
      <c r="C125" s="93" t="s">
        <v>13</v>
      </c>
      <c r="D125" s="9">
        <f>Aout!AL125+Aout!D125</f>
        <v>0</v>
      </c>
      <c r="E125" s="32">
        <f>Aout!E125-Aout!AL125</f>
        <v>0</v>
      </c>
      <c r="F125" s="162"/>
      <c r="G125" s="90"/>
      <c r="H125" s="13"/>
      <c r="I125" s="56"/>
      <c r="J125" s="56"/>
      <c r="K125" s="13"/>
      <c r="L125" s="13"/>
      <c r="M125" s="13"/>
      <c r="N125" s="13"/>
      <c r="O125" s="13"/>
      <c r="P125" s="56"/>
      <c r="Q125" s="56"/>
      <c r="R125" s="13"/>
      <c r="S125" s="13"/>
      <c r="T125" s="13"/>
      <c r="U125" s="13"/>
      <c r="V125" s="13"/>
      <c r="W125" s="56"/>
      <c r="X125" s="56"/>
      <c r="Y125" s="13"/>
      <c r="Z125" s="13"/>
      <c r="AA125" s="13"/>
      <c r="AB125" s="13"/>
      <c r="AC125" s="13"/>
      <c r="AD125" s="56"/>
      <c r="AE125" s="56"/>
      <c r="AF125" s="13"/>
      <c r="AG125" s="13"/>
      <c r="AH125" s="13"/>
      <c r="AI125" s="13"/>
      <c r="AJ125" s="13"/>
      <c r="AK125" s="113">
        <f t="shared" si="2"/>
        <v>0</v>
      </c>
      <c r="AL125" s="43">
        <f t="shared" si="3"/>
        <v>0</v>
      </c>
      <c r="AM125" s="43">
        <f>AL125+Aout!AN125</f>
        <v>0</v>
      </c>
    </row>
    <row r="126" spans="1:39" ht="13.5" thickBot="1" x14ac:dyDescent="0.25">
      <c r="A126" s="170"/>
      <c r="B126" s="160"/>
      <c r="C126" s="94" t="s">
        <v>11</v>
      </c>
      <c r="D126" s="24">
        <f>Aout!AL126+Aout!D126</f>
        <v>0</v>
      </c>
      <c r="E126" s="78">
        <f>Aout!E126-Aout!AL126</f>
        <v>0</v>
      </c>
      <c r="F126" s="163"/>
      <c r="G126" s="91"/>
      <c r="H126" s="20"/>
      <c r="I126" s="57"/>
      <c r="J126" s="57"/>
      <c r="K126" s="20"/>
      <c r="L126" s="20"/>
      <c r="M126" s="20"/>
      <c r="N126" s="20"/>
      <c r="O126" s="20"/>
      <c r="P126" s="57"/>
      <c r="Q126" s="57"/>
      <c r="R126" s="20"/>
      <c r="S126" s="20"/>
      <c r="T126" s="20"/>
      <c r="U126" s="20"/>
      <c r="V126" s="20"/>
      <c r="W126" s="57"/>
      <c r="X126" s="57"/>
      <c r="Y126" s="20"/>
      <c r="Z126" s="20"/>
      <c r="AA126" s="20"/>
      <c r="AB126" s="20"/>
      <c r="AC126" s="20"/>
      <c r="AD126" s="57"/>
      <c r="AE126" s="57"/>
      <c r="AF126" s="20"/>
      <c r="AG126" s="20"/>
      <c r="AH126" s="20"/>
      <c r="AI126" s="20"/>
      <c r="AJ126" s="20"/>
      <c r="AK126" s="114">
        <f t="shared" si="2"/>
        <v>0</v>
      </c>
      <c r="AL126" s="44">
        <f t="shared" si="3"/>
        <v>0</v>
      </c>
      <c r="AM126" s="44">
        <f>AL126+Aout!AN126</f>
        <v>0</v>
      </c>
    </row>
    <row r="127" spans="1:39" x14ac:dyDescent="0.2">
      <c r="A127" s="168" t="s">
        <v>47</v>
      </c>
      <c r="B127" s="158">
        <v>1</v>
      </c>
      <c r="C127" s="92" t="s">
        <v>4</v>
      </c>
      <c r="D127" s="116">
        <f>Aout!AL127+Aout!D127</f>
        <v>0</v>
      </c>
      <c r="E127" s="70">
        <f>Aout!E127-Aout!AL127</f>
        <v>0</v>
      </c>
      <c r="F127" s="164" t="s">
        <v>8</v>
      </c>
      <c r="G127" s="88"/>
      <c r="H127" s="19"/>
      <c r="I127" s="54"/>
      <c r="J127" s="54"/>
      <c r="K127" s="19"/>
      <c r="L127" s="19"/>
      <c r="M127" s="19"/>
      <c r="N127" s="19"/>
      <c r="O127" s="19"/>
      <c r="P127" s="54"/>
      <c r="Q127" s="54"/>
      <c r="R127" s="19"/>
      <c r="S127" s="19"/>
      <c r="T127" s="19"/>
      <c r="U127" s="19"/>
      <c r="V127" s="19"/>
      <c r="W127" s="54"/>
      <c r="X127" s="54"/>
      <c r="Y127" s="19"/>
      <c r="Z127" s="19"/>
      <c r="AA127" s="19"/>
      <c r="AB127" s="19"/>
      <c r="AC127" s="19"/>
      <c r="AD127" s="54"/>
      <c r="AE127" s="54"/>
      <c r="AF127" s="19"/>
      <c r="AG127" s="19"/>
      <c r="AH127" s="19"/>
      <c r="AI127" s="19"/>
      <c r="AJ127" s="19"/>
      <c r="AK127" s="112">
        <f t="shared" si="2"/>
        <v>0</v>
      </c>
      <c r="AL127" s="46">
        <f t="shared" si="3"/>
        <v>0</v>
      </c>
      <c r="AM127" s="46">
        <f>AL127+Aout!AN127</f>
        <v>0</v>
      </c>
    </row>
    <row r="128" spans="1:39" x14ac:dyDescent="0.2">
      <c r="A128" s="169"/>
      <c r="B128" s="159"/>
      <c r="C128" s="93" t="s">
        <v>10</v>
      </c>
      <c r="D128" s="9">
        <f>Aout!AL128+Aout!D128</f>
        <v>0</v>
      </c>
      <c r="E128" s="32">
        <f>Aout!E128-Aout!AL128</f>
        <v>0</v>
      </c>
      <c r="F128" s="162"/>
      <c r="G128" s="90"/>
      <c r="H128" s="13"/>
      <c r="I128" s="56"/>
      <c r="J128" s="56"/>
      <c r="K128" s="13"/>
      <c r="L128" s="13"/>
      <c r="M128" s="13"/>
      <c r="N128" s="13"/>
      <c r="O128" s="13"/>
      <c r="P128" s="56"/>
      <c r="Q128" s="56"/>
      <c r="R128" s="13"/>
      <c r="S128" s="13"/>
      <c r="T128" s="13"/>
      <c r="U128" s="13"/>
      <c r="V128" s="13"/>
      <c r="W128" s="56"/>
      <c r="X128" s="56"/>
      <c r="Y128" s="13"/>
      <c r="Z128" s="13"/>
      <c r="AA128" s="13"/>
      <c r="AB128" s="13"/>
      <c r="AC128" s="13"/>
      <c r="AD128" s="56"/>
      <c r="AE128" s="56"/>
      <c r="AF128" s="13"/>
      <c r="AG128" s="13"/>
      <c r="AH128" s="13"/>
      <c r="AI128" s="13"/>
      <c r="AJ128" s="13"/>
      <c r="AK128" s="113">
        <f t="shared" si="2"/>
        <v>0</v>
      </c>
      <c r="AL128" s="43">
        <f t="shared" si="3"/>
        <v>0</v>
      </c>
      <c r="AM128" s="43">
        <f>AL128+Aout!AN128</f>
        <v>0</v>
      </c>
    </row>
    <row r="129" spans="1:39" x14ac:dyDescent="0.2">
      <c r="A129" s="169"/>
      <c r="B129" s="159"/>
      <c r="C129" s="93" t="s">
        <v>13</v>
      </c>
      <c r="D129" s="9">
        <f>Aout!AL129+Aout!D129</f>
        <v>0</v>
      </c>
      <c r="E129" s="32">
        <f>Aout!E129-Aout!AL129</f>
        <v>0</v>
      </c>
      <c r="F129" s="162"/>
      <c r="G129" s="90"/>
      <c r="H129" s="13"/>
      <c r="I129" s="56"/>
      <c r="J129" s="56"/>
      <c r="K129" s="13"/>
      <c r="L129" s="13"/>
      <c r="M129" s="13"/>
      <c r="N129" s="13"/>
      <c r="O129" s="13"/>
      <c r="P129" s="56"/>
      <c r="Q129" s="56"/>
      <c r="R129" s="13"/>
      <c r="S129" s="13"/>
      <c r="T129" s="13"/>
      <c r="U129" s="13"/>
      <c r="V129" s="13"/>
      <c r="W129" s="56"/>
      <c r="X129" s="56"/>
      <c r="Y129" s="13"/>
      <c r="Z129" s="13"/>
      <c r="AA129" s="13"/>
      <c r="AB129" s="13"/>
      <c r="AC129" s="13"/>
      <c r="AD129" s="56"/>
      <c r="AE129" s="56"/>
      <c r="AF129" s="13"/>
      <c r="AG129" s="13"/>
      <c r="AH129" s="13"/>
      <c r="AI129" s="13"/>
      <c r="AJ129" s="13"/>
      <c r="AK129" s="113">
        <f t="shared" si="2"/>
        <v>0</v>
      </c>
      <c r="AL129" s="43">
        <f t="shared" si="3"/>
        <v>0</v>
      </c>
      <c r="AM129" s="43">
        <f>AL129+Aout!AN129</f>
        <v>0</v>
      </c>
    </row>
    <row r="130" spans="1:39" ht="13.5" thickBot="1" x14ac:dyDescent="0.25">
      <c r="A130" s="170"/>
      <c r="B130" s="160"/>
      <c r="C130" s="94" t="s">
        <v>11</v>
      </c>
      <c r="D130" s="24">
        <f>Aout!AL130+Aout!D130</f>
        <v>0</v>
      </c>
      <c r="E130" s="78">
        <f>Aout!E130-Aout!AL130</f>
        <v>0</v>
      </c>
      <c r="F130" s="163"/>
      <c r="G130" s="91"/>
      <c r="H130" s="20"/>
      <c r="I130" s="57"/>
      <c r="J130" s="57"/>
      <c r="K130" s="20"/>
      <c r="L130" s="20"/>
      <c r="M130" s="20"/>
      <c r="N130" s="20"/>
      <c r="O130" s="20"/>
      <c r="P130" s="57"/>
      <c r="Q130" s="57"/>
      <c r="R130" s="20"/>
      <c r="S130" s="20"/>
      <c r="T130" s="20"/>
      <c r="U130" s="20"/>
      <c r="V130" s="20"/>
      <c r="W130" s="57"/>
      <c r="X130" s="57"/>
      <c r="Y130" s="20"/>
      <c r="Z130" s="20"/>
      <c r="AA130" s="20"/>
      <c r="AB130" s="20"/>
      <c r="AC130" s="20"/>
      <c r="AD130" s="57"/>
      <c r="AE130" s="57"/>
      <c r="AF130" s="20"/>
      <c r="AG130" s="20"/>
      <c r="AH130" s="20"/>
      <c r="AI130" s="20"/>
      <c r="AJ130" s="20"/>
      <c r="AK130" s="114">
        <f t="shared" si="2"/>
        <v>0</v>
      </c>
      <c r="AL130" s="44">
        <f t="shared" si="3"/>
        <v>0</v>
      </c>
      <c r="AM130" s="44">
        <f>AL130+Aout!AN130</f>
        <v>0</v>
      </c>
    </row>
    <row r="131" spans="1:39" x14ac:dyDescent="0.2">
      <c r="A131" s="155" t="s">
        <v>112</v>
      </c>
      <c r="B131" s="158">
        <v>0.8</v>
      </c>
      <c r="C131" s="92" t="s">
        <v>4</v>
      </c>
      <c r="D131" s="116">
        <f>Aout!AL131+Aout!D131</f>
        <v>0</v>
      </c>
      <c r="E131" s="70">
        <f>Aout!E131-Aout!AL131</f>
        <v>0</v>
      </c>
      <c r="F131" s="164" t="s">
        <v>38</v>
      </c>
      <c r="G131" s="88"/>
      <c r="H131" s="19"/>
      <c r="I131" s="54"/>
      <c r="J131" s="54"/>
      <c r="K131" s="19"/>
      <c r="L131" s="19"/>
      <c r="M131" s="19"/>
      <c r="N131" s="19"/>
      <c r="O131" s="19"/>
      <c r="P131" s="54"/>
      <c r="Q131" s="54"/>
      <c r="R131" s="19"/>
      <c r="S131" s="19"/>
      <c r="T131" s="19"/>
      <c r="U131" s="19"/>
      <c r="V131" s="19"/>
      <c r="W131" s="54"/>
      <c r="X131" s="54"/>
      <c r="Y131" s="19"/>
      <c r="Z131" s="19"/>
      <c r="AA131" s="19"/>
      <c r="AB131" s="19"/>
      <c r="AC131" s="19"/>
      <c r="AD131" s="54"/>
      <c r="AE131" s="54"/>
      <c r="AF131" s="19"/>
      <c r="AG131" s="19"/>
      <c r="AH131" s="19"/>
      <c r="AI131" s="19"/>
      <c r="AJ131" s="19"/>
      <c r="AK131" s="112">
        <f t="shared" ref="AK131:AK194" si="4">SUM(G131:AJ131)</f>
        <v>0</v>
      </c>
      <c r="AL131" s="46">
        <f t="shared" si="3"/>
        <v>0</v>
      </c>
      <c r="AM131" s="46">
        <f>AL131+Aout!AN131</f>
        <v>0</v>
      </c>
    </row>
    <row r="132" spans="1:39" x14ac:dyDescent="0.2">
      <c r="A132" s="156"/>
      <c r="B132" s="159"/>
      <c r="C132" s="93" t="s">
        <v>10</v>
      </c>
      <c r="D132" s="9">
        <f>Aout!AL132+Aout!D132</f>
        <v>0</v>
      </c>
      <c r="E132" s="32">
        <f>Aout!E132-Aout!AL132</f>
        <v>0</v>
      </c>
      <c r="F132" s="162"/>
      <c r="G132" s="90"/>
      <c r="H132" s="13"/>
      <c r="I132" s="56"/>
      <c r="J132" s="56"/>
      <c r="K132" s="13"/>
      <c r="L132" s="13"/>
      <c r="M132" s="13"/>
      <c r="N132" s="13"/>
      <c r="O132" s="13"/>
      <c r="P132" s="56"/>
      <c r="Q132" s="56"/>
      <c r="R132" s="13"/>
      <c r="S132" s="13"/>
      <c r="T132" s="13"/>
      <c r="U132" s="13"/>
      <c r="V132" s="13"/>
      <c r="W132" s="56"/>
      <c r="X132" s="56"/>
      <c r="Y132" s="13"/>
      <c r="Z132" s="13"/>
      <c r="AA132" s="13"/>
      <c r="AB132" s="13"/>
      <c r="AC132" s="13"/>
      <c r="AD132" s="56"/>
      <c r="AE132" s="56"/>
      <c r="AF132" s="13"/>
      <c r="AG132" s="13"/>
      <c r="AH132" s="13"/>
      <c r="AI132" s="13"/>
      <c r="AJ132" s="13"/>
      <c r="AK132" s="113">
        <f t="shared" si="4"/>
        <v>0</v>
      </c>
      <c r="AL132" s="43">
        <f t="shared" ref="AL132:AL195" si="5">I132+P132+W132+AD132</f>
        <v>0</v>
      </c>
      <c r="AM132" s="43">
        <f>AL132+Aout!AN132</f>
        <v>0</v>
      </c>
    </row>
    <row r="133" spans="1:39" x14ac:dyDescent="0.2">
      <c r="A133" s="156"/>
      <c r="B133" s="159"/>
      <c r="C133" s="93" t="s">
        <v>13</v>
      </c>
      <c r="D133" s="9">
        <f>Aout!AL133+Aout!D133</f>
        <v>0</v>
      </c>
      <c r="E133" s="32">
        <f>Aout!E133-Aout!AL133</f>
        <v>0</v>
      </c>
      <c r="F133" s="162"/>
      <c r="G133" s="90"/>
      <c r="H133" s="13"/>
      <c r="I133" s="56"/>
      <c r="J133" s="56"/>
      <c r="K133" s="13"/>
      <c r="L133" s="13"/>
      <c r="M133" s="13"/>
      <c r="N133" s="13"/>
      <c r="O133" s="13"/>
      <c r="P133" s="56"/>
      <c r="Q133" s="56"/>
      <c r="R133" s="13"/>
      <c r="S133" s="13"/>
      <c r="T133" s="13"/>
      <c r="U133" s="13"/>
      <c r="V133" s="13"/>
      <c r="W133" s="56"/>
      <c r="X133" s="56"/>
      <c r="Y133" s="13"/>
      <c r="Z133" s="13"/>
      <c r="AA133" s="13"/>
      <c r="AB133" s="13"/>
      <c r="AC133" s="13"/>
      <c r="AD133" s="56"/>
      <c r="AE133" s="56"/>
      <c r="AF133" s="13"/>
      <c r="AG133" s="13"/>
      <c r="AH133" s="13"/>
      <c r="AI133" s="13"/>
      <c r="AJ133" s="13"/>
      <c r="AK133" s="113">
        <f t="shared" si="4"/>
        <v>0</v>
      </c>
      <c r="AL133" s="43">
        <f t="shared" si="5"/>
        <v>0</v>
      </c>
      <c r="AM133" s="43">
        <f>AL133+Aout!AN133</f>
        <v>0</v>
      </c>
    </row>
    <row r="134" spans="1:39" ht="13.5" thickBot="1" x14ac:dyDescent="0.25">
      <c r="A134" s="157"/>
      <c r="B134" s="160"/>
      <c r="C134" s="94" t="s">
        <v>11</v>
      </c>
      <c r="D134" s="24">
        <f>Aout!AL134+Aout!D134</f>
        <v>0</v>
      </c>
      <c r="E134" s="78">
        <f>Aout!E134-Aout!AL134</f>
        <v>0</v>
      </c>
      <c r="F134" s="163"/>
      <c r="G134" s="91"/>
      <c r="H134" s="20"/>
      <c r="I134" s="57"/>
      <c r="J134" s="57"/>
      <c r="K134" s="20"/>
      <c r="L134" s="20"/>
      <c r="M134" s="20"/>
      <c r="N134" s="20"/>
      <c r="O134" s="20"/>
      <c r="P134" s="57"/>
      <c r="Q134" s="57"/>
      <c r="R134" s="20"/>
      <c r="S134" s="20"/>
      <c r="T134" s="20"/>
      <c r="U134" s="20"/>
      <c r="V134" s="20"/>
      <c r="W134" s="57"/>
      <c r="X134" s="57"/>
      <c r="Y134" s="20"/>
      <c r="Z134" s="20"/>
      <c r="AA134" s="20"/>
      <c r="AB134" s="20"/>
      <c r="AC134" s="20"/>
      <c r="AD134" s="57"/>
      <c r="AE134" s="57"/>
      <c r="AF134" s="20"/>
      <c r="AG134" s="20"/>
      <c r="AH134" s="20"/>
      <c r="AI134" s="20"/>
      <c r="AJ134" s="20"/>
      <c r="AK134" s="114">
        <f t="shared" si="4"/>
        <v>0</v>
      </c>
      <c r="AL134" s="44">
        <f t="shared" si="5"/>
        <v>0</v>
      </c>
      <c r="AM134" s="44">
        <f>AL134+Aout!AN134</f>
        <v>0</v>
      </c>
    </row>
    <row r="135" spans="1:39" x14ac:dyDescent="0.2">
      <c r="A135" s="155" t="s">
        <v>48</v>
      </c>
      <c r="B135" s="158">
        <v>1</v>
      </c>
      <c r="C135" s="92" t="s">
        <v>4</v>
      </c>
      <c r="D135" s="116">
        <f>Aout!AL135+Aout!D135</f>
        <v>0</v>
      </c>
      <c r="E135" s="70">
        <f>Aout!E135-Aout!AL135</f>
        <v>0</v>
      </c>
      <c r="F135" s="164" t="s">
        <v>38</v>
      </c>
      <c r="G135" s="88"/>
      <c r="H135" s="19"/>
      <c r="I135" s="54"/>
      <c r="J135" s="54"/>
      <c r="K135" s="19"/>
      <c r="L135" s="19"/>
      <c r="M135" s="19"/>
      <c r="N135" s="19"/>
      <c r="O135" s="19"/>
      <c r="P135" s="54"/>
      <c r="Q135" s="54"/>
      <c r="R135" s="19"/>
      <c r="S135" s="19"/>
      <c r="T135" s="19"/>
      <c r="U135" s="19"/>
      <c r="V135" s="19"/>
      <c r="W135" s="54"/>
      <c r="X135" s="54"/>
      <c r="Y135" s="19"/>
      <c r="Z135" s="19"/>
      <c r="AA135" s="19"/>
      <c r="AB135" s="19"/>
      <c r="AC135" s="19"/>
      <c r="AD135" s="54"/>
      <c r="AE135" s="54"/>
      <c r="AF135" s="19"/>
      <c r="AG135" s="19"/>
      <c r="AH135" s="19"/>
      <c r="AI135" s="19"/>
      <c r="AJ135" s="19"/>
      <c r="AK135" s="112">
        <f t="shared" si="4"/>
        <v>0</v>
      </c>
      <c r="AL135" s="46">
        <f t="shared" si="5"/>
        <v>0</v>
      </c>
      <c r="AM135" s="46">
        <f>AL135+Aout!AN135</f>
        <v>0</v>
      </c>
    </row>
    <row r="136" spans="1:39" x14ac:dyDescent="0.2">
      <c r="A136" s="156"/>
      <c r="B136" s="159"/>
      <c r="C136" s="93" t="s">
        <v>10</v>
      </c>
      <c r="D136" s="9">
        <f>Aout!AL136+Aout!D136</f>
        <v>0</v>
      </c>
      <c r="E136" s="32">
        <f>Aout!E136-Aout!AL136</f>
        <v>0</v>
      </c>
      <c r="F136" s="162"/>
      <c r="G136" s="90"/>
      <c r="H136" s="13"/>
      <c r="I136" s="56"/>
      <c r="J136" s="56"/>
      <c r="K136" s="13"/>
      <c r="L136" s="13"/>
      <c r="M136" s="13"/>
      <c r="N136" s="13"/>
      <c r="O136" s="13"/>
      <c r="P136" s="56"/>
      <c r="Q136" s="56"/>
      <c r="R136" s="13"/>
      <c r="S136" s="13"/>
      <c r="T136" s="13"/>
      <c r="U136" s="13"/>
      <c r="V136" s="13"/>
      <c r="W136" s="56"/>
      <c r="X136" s="56"/>
      <c r="Y136" s="13"/>
      <c r="Z136" s="13"/>
      <c r="AA136" s="13"/>
      <c r="AB136" s="13"/>
      <c r="AC136" s="13"/>
      <c r="AD136" s="56"/>
      <c r="AE136" s="56"/>
      <c r="AF136" s="13"/>
      <c r="AG136" s="13"/>
      <c r="AH136" s="13"/>
      <c r="AI136" s="13"/>
      <c r="AJ136" s="13"/>
      <c r="AK136" s="113">
        <f t="shared" si="4"/>
        <v>0</v>
      </c>
      <c r="AL136" s="43">
        <f t="shared" si="5"/>
        <v>0</v>
      </c>
      <c r="AM136" s="43">
        <f>AL136+Aout!AN136</f>
        <v>0</v>
      </c>
    </row>
    <row r="137" spans="1:39" x14ac:dyDescent="0.2">
      <c r="A137" s="156"/>
      <c r="B137" s="159"/>
      <c r="C137" s="93" t="s">
        <v>13</v>
      </c>
      <c r="D137" s="9">
        <f>Aout!AL137+Aout!D137</f>
        <v>0</v>
      </c>
      <c r="E137" s="32">
        <f>Aout!E137-Aout!AL137</f>
        <v>0</v>
      </c>
      <c r="F137" s="162"/>
      <c r="G137" s="90"/>
      <c r="H137" s="13"/>
      <c r="I137" s="56"/>
      <c r="J137" s="56"/>
      <c r="K137" s="13"/>
      <c r="L137" s="13"/>
      <c r="M137" s="13"/>
      <c r="N137" s="13"/>
      <c r="O137" s="13"/>
      <c r="P137" s="56"/>
      <c r="Q137" s="56"/>
      <c r="R137" s="13"/>
      <c r="S137" s="13"/>
      <c r="T137" s="13"/>
      <c r="U137" s="13"/>
      <c r="V137" s="13"/>
      <c r="W137" s="56"/>
      <c r="X137" s="56"/>
      <c r="Y137" s="13"/>
      <c r="Z137" s="13"/>
      <c r="AA137" s="13"/>
      <c r="AB137" s="13"/>
      <c r="AC137" s="13"/>
      <c r="AD137" s="56"/>
      <c r="AE137" s="56"/>
      <c r="AF137" s="13"/>
      <c r="AG137" s="13"/>
      <c r="AH137" s="13"/>
      <c r="AI137" s="13"/>
      <c r="AJ137" s="13"/>
      <c r="AK137" s="113">
        <f t="shared" si="4"/>
        <v>0</v>
      </c>
      <c r="AL137" s="43">
        <f t="shared" si="5"/>
        <v>0</v>
      </c>
      <c r="AM137" s="43">
        <f>AL137+Aout!AN137</f>
        <v>0</v>
      </c>
    </row>
    <row r="138" spans="1:39" ht="13.5" thickBot="1" x14ac:dyDescent="0.25">
      <c r="A138" s="157"/>
      <c r="B138" s="160"/>
      <c r="C138" s="94" t="s">
        <v>11</v>
      </c>
      <c r="D138" s="24">
        <f>Aout!AL138+Aout!D138</f>
        <v>0</v>
      </c>
      <c r="E138" s="78">
        <f>Aout!E138-Aout!AL138</f>
        <v>0</v>
      </c>
      <c r="F138" s="163"/>
      <c r="G138" s="91"/>
      <c r="H138" s="20"/>
      <c r="I138" s="57"/>
      <c r="J138" s="57"/>
      <c r="K138" s="20"/>
      <c r="L138" s="20"/>
      <c r="M138" s="20"/>
      <c r="N138" s="20"/>
      <c r="O138" s="20"/>
      <c r="P138" s="57"/>
      <c r="Q138" s="57"/>
      <c r="R138" s="20"/>
      <c r="S138" s="20"/>
      <c r="T138" s="20"/>
      <c r="U138" s="20"/>
      <c r="V138" s="20"/>
      <c r="W138" s="57"/>
      <c r="X138" s="57"/>
      <c r="Y138" s="20"/>
      <c r="Z138" s="20"/>
      <c r="AA138" s="20"/>
      <c r="AB138" s="20"/>
      <c r="AC138" s="20"/>
      <c r="AD138" s="57"/>
      <c r="AE138" s="57"/>
      <c r="AF138" s="20"/>
      <c r="AG138" s="20"/>
      <c r="AH138" s="20"/>
      <c r="AI138" s="20"/>
      <c r="AJ138" s="20"/>
      <c r="AK138" s="114">
        <f t="shared" si="4"/>
        <v>0</v>
      </c>
      <c r="AL138" s="44">
        <f t="shared" si="5"/>
        <v>0</v>
      </c>
      <c r="AM138" s="44">
        <f>AL138+Aout!AN138</f>
        <v>0</v>
      </c>
    </row>
    <row r="139" spans="1:39" x14ac:dyDescent="0.2">
      <c r="A139" s="168" t="s">
        <v>49</v>
      </c>
      <c r="B139" s="158">
        <v>1</v>
      </c>
      <c r="C139" s="92" t="s">
        <v>4</v>
      </c>
      <c r="D139" s="116">
        <f>Aout!AL139+Aout!D139</f>
        <v>0</v>
      </c>
      <c r="E139" s="70">
        <f>Aout!E139-Aout!AL139</f>
        <v>0</v>
      </c>
      <c r="F139" s="164" t="s">
        <v>8</v>
      </c>
      <c r="G139" s="88"/>
      <c r="H139" s="19"/>
      <c r="I139" s="54"/>
      <c r="J139" s="54"/>
      <c r="K139" s="19"/>
      <c r="L139" s="19"/>
      <c r="M139" s="19"/>
      <c r="N139" s="19"/>
      <c r="O139" s="19"/>
      <c r="P139" s="54"/>
      <c r="Q139" s="54"/>
      <c r="R139" s="19"/>
      <c r="S139" s="19"/>
      <c r="T139" s="19"/>
      <c r="U139" s="19"/>
      <c r="V139" s="19"/>
      <c r="W139" s="54"/>
      <c r="X139" s="54"/>
      <c r="Y139" s="19"/>
      <c r="Z139" s="19"/>
      <c r="AA139" s="19"/>
      <c r="AB139" s="19"/>
      <c r="AC139" s="19"/>
      <c r="AD139" s="54"/>
      <c r="AE139" s="54"/>
      <c r="AF139" s="19"/>
      <c r="AG139" s="19"/>
      <c r="AH139" s="19"/>
      <c r="AI139" s="19"/>
      <c r="AJ139" s="19"/>
      <c r="AK139" s="112">
        <f t="shared" si="4"/>
        <v>0</v>
      </c>
      <c r="AL139" s="46">
        <f t="shared" si="5"/>
        <v>0</v>
      </c>
      <c r="AM139" s="46">
        <f>AL139+Aout!AN139</f>
        <v>0</v>
      </c>
    </row>
    <row r="140" spans="1:39" x14ac:dyDescent="0.2">
      <c r="A140" s="169"/>
      <c r="B140" s="159"/>
      <c r="C140" s="93" t="s">
        <v>10</v>
      </c>
      <c r="D140" s="9">
        <f>Aout!AL140+Aout!D140</f>
        <v>0</v>
      </c>
      <c r="E140" s="32">
        <f>Aout!E140-Aout!AL140</f>
        <v>0</v>
      </c>
      <c r="F140" s="162"/>
      <c r="G140" s="90"/>
      <c r="H140" s="13"/>
      <c r="I140" s="56"/>
      <c r="J140" s="56"/>
      <c r="K140" s="13"/>
      <c r="L140" s="13"/>
      <c r="M140" s="13"/>
      <c r="N140" s="13"/>
      <c r="O140" s="13"/>
      <c r="P140" s="56"/>
      <c r="Q140" s="56"/>
      <c r="R140" s="13"/>
      <c r="S140" s="13"/>
      <c r="T140" s="13"/>
      <c r="U140" s="13"/>
      <c r="V140" s="13"/>
      <c r="W140" s="56"/>
      <c r="X140" s="56"/>
      <c r="Y140" s="13"/>
      <c r="Z140" s="13"/>
      <c r="AA140" s="13"/>
      <c r="AB140" s="13"/>
      <c r="AC140" s="13"/>
      <c r="AD140" s="56"/>
      <c r="AE140" s="56"/>
      <c r="AF140" s="13"/>
      <c r="AG140" s="13"/>
      <c r="AH140" s="13"/>
      <c r="AI140" s="13"/>
      <c r="AJ140" s="13"/>
      <c r="AK140" s="113">
        <f t="shared" si="4"/>
        <v>0</v>
      </c>
      <c r="AL140" s="43">
        <f t="shared" si="5"/>
        <v>0</v>
      </c>
      <c r="AM140" s="43">
        <f>AL140+Aout!AN140</f>
        <v>0</v>
      </c>
    </row>
    <row r="141" spans="1:39" x14ac:dyDescent="0.2">
      <c r="A141" s="169"/>
      <c r="B141" s="159"/>
      <c r="C141" s="93" t="s">
        <v>13</v>
      </c>
      <c r="D141" s="9">
        <f>Aout!AL141+Aout!D141</f>
        <v>0</v>
      </c>
      <c r="E141" s="32">
        <f>Aout!E141-Aout!AL141</f>
        <v>0</v>
      </c>
      <c r="F141" s="162"/>
      <c r="G141" s="90"/>
      <c r="H141" s="13"/>
      <c r="I141" s="56"/>
      <c r="J141" s="56"/>
      <c r="K141" s="13"/>
      <c r="L141" s="13"/>
      <c r="M141" s="13"/>
      <c r="N141" s="13"/>
      <c r="O141" s="13"/>
      <c r="P141" s="56"/>
      <c r="Q141" s="56"/>
      <c r="R141" s="13"/>
      <c r="S141" s="13"/>
      <c r="T141" s="13"/>
      <c r="U141" s="13"/>
      <c r="V141" s="13"/>
      <c r="W141" s="56"/>
      <c r="X141" s="56"/>
      <c r="Y141" s="13"/>
      <c r="Z141" s="13"/>
      <c r="AA141" s="13"/>
      <c r="AB141" s="13"/>
      <c r="AC141" s="13"/>
      <c r="AD141" s="56"/>
      <c r="AE141" s="56"/>
      <c r="AF141" s="13"/>
      <c r="AG141" s="13"/>
      <c r="AH141" s="13"/>
      <c r="AI141" s="13"/>
      <c r="AJ141" s="13"/>
      <c r="AK141" s="113">
        <f t="shared" si="4"/>
        <v>0</v>
      </c>
      <c r="AL141" s="43">
        <f t="shared" si="5"/>
        <v>0</v>
      </c>
      <c r="AM141" s="43">
        <f>AL141+Aout!AN141</f>
        <v>0</v>
      </c>
    </row>
    <row r="142" spans="1:39" ht="13.5" thickBot="1" x14ac:dyDescent="0.25">
      <c r="A142" s="170"/>
      <c r="B142" s="160"/>
      <c r="C142" s="94" t="s">
        <v>11</v>
      </c>
      <c r="D142" s="24">
        <f>Aout!AL142+Aout!D142</f>
        <v>0</v>
      </c>
      <c r="E142" s="78">
        <f>Aout!E142-Aout!AL142</f>
        <v>0</v>
      </c>
      <c r="F142" s="163"/>
      <c r="G142" s="91"/>
      <c r="H142" s="20"/>
      <c r="I142" s="57"/>
      <c r="J142" s="57"/>
      <c r="K142" s="20"/>
      <c r="L142" s="20"/>
      <c r="M142" s="20"/>
      <c r="N142" s="20"/>
      <c r="O142" s="20"/>
      <c r="P142" s="57"/>
      <c r="Q142" s="57"/>
      <c r="R142" s="20"/>
      <c r="S142" s="20"/>
      <c r="T142" s="20"/>
      <c r="U142" s="20"/>
      <c r="V142" s="20"/>
      <c r="W142" s="57"/>
      <c r="X142" s="57"/>
      <c r="Y142" s="20"/>
      <c r="Z142" s="20"/>
      <c r="AA142" s="20"/>
      <c r="AB142" s="20"/>
      <c r="AC142" s="20"/>
      <c r="AD142" s="57"/>
      <c r="AE142" s="57"/>
      <c r="AF142" s="20"/>
      <c r="AG142" s="20"/>
      <c r="AH142" s="20"/>
      <c r="AI142" s="20"/>
      <c r="AJ142" s="20"/>
      <c r="AK142" s="114">
        <f t="shared" si="4"/>
        <v>0</v>
      </c>
      <c r="AL142" s="44">
        <f t="shared" si="5"/>
        <v>0</v>
      </c>
      <c r="AM142" s="44">
        <f>AL142+Aout!AN142</f>
        <v>0</v>
      </c>
    </row>
    <row r="143" spans="1:39" x14ac:dyDescent="0.2">
      <c r="A143" s="168" t="s">
        <v>50</v>
      </c>
      <c r="B143" s="158">
        <v>1</v>
      </c>
      <c r="C143" s="92" t="s">
        <v>4</v>
      </c>
      <c r="D143" s="116">
        <f>Aout!AL143+Aout!D143</f>
        <v>0</v>
      </c>
      <c r="E143" s="70">
        <f>Aout!E143-Aout!AL143</f>
        <v>0</v>
      </c>
      <c r="F143" s="164" t="s">
        <v>38</v>
      </c>
      <c r="G143" s="88"/>
      <c r="H143" s="19"/>
      <c r="I143" s="54"/>
      <c r="J143" s="54"/>
      <c r="K143" s="19"/>
      <c r="L143" s="19"/>
      <c r="M143" s="19"/>
      <c r="N143" s="19"/>
      <c r="O143" s="19"/>
      <c r="P143" s="54"/>
      <c r="Q143" s="54"/>
      <c r="R143" s="19"/>
      <c r="S143" s="19"/>
      <c r="T143" s="19"/>
      <c r="U143" s="19"/>
      <c r="V143" s="19"/>
      <c r="W143" s="54"/>
      <c r="X143" s="54"/>
      <c r="Y143" s="19"/>
      <c r="Z143" s="19"/>
      <c r="AA143" s="19"/>
      <c r="AB143" s="19"/>
      <c r="AC143" s="19"/>
      <c r="AD143" s="54"/>
      <c r="AE143" s="54"/>
      <c r="AF143" s="19"/>
      <c r="AG143" s="19"/>
      <c r="AH143" s="19"/>
      <c r="AI143" s="19"/>
      <c r="AJ143" s="19"/>
      <c r="AK143" s="112">
        <f t="shared" si="4"/>
        <v>0</v>
      </c>
      <c r="AL143" s="46">
        <f t="shared" si="5"/>
        <v>0</v>
      </c>
      <c r="AM143" s="46">
        <f>AL143+Aout!AN143</f>
        <v>0</v>
      </c>
    </row>
    <row r="144" spans="1:39" x14ac:dyDescent="0.2">
      <c r="A144" s="169"/>
      <c r="B144" s="159"/>
      <c r="C144" s="93" t="s">
        <v>10</v>
      </c>
      <c r="D144" s="9">
        <f>Aout!AL144+Aout!D144</f>
        <v>0</v>
      </c>
      <c r="E144" s="32">
        <f>Aout!E144-Aout!AL144</f>
        <v>0</v>
      </c>
      <c r="F144" s="162"/>
      <c r="G144" s="90"/>
      <c r="H144" s="13"/>
      <c r="I144" s="56"/>
      <c r="J144" s="56"/>
      <c r="K144" s="13"/>
      <c r="L144" s="13"/>
      <c r="M144" s="13"/>
      <c r="N144" s="13"/>
      <c r="O144" s="13"/>
      <c r="P144" s="56"/>
      <c r="Q144" s="56"/>
      <c r="R144" s="13"/>
      <c r="S144" s="13"/>
      <c r="T144" s="13"/>
      <c r="U144" s="13"/>
      <c r="V144" s="13"/>
      <c r="W144" s="56"/>
      <c r="X144" s="56"/>
      <c r="Y144" s="13"/>
      <c r="Z144" s="13"/>
      <c r="AA144" s="13"/>
      <c r="AB144" s="13"/>
      <c r="AC144" s="13"/>
      <c r="AD144" s="56"/>
      <c r="AE144" s="56"/>
      <c r="AF144" s="13"/>
      <c r="AG144" s="13"/>
      <c r="AH144" s="13"/>
      <c r="AI144" s="13"/>
      <c r="AJ144" s="13"/>
      <c r="AK144" s="113">
        <f t="shared" si="4"/>
        <v>0</v>
      </c>
      <c r="AL144" s="43">
        <f t="shared" si="5"/>
        <v>0</v>
      </c>
      <c r="AM144" s="43">
        <f>AL144+Aout!AN144</f>
        <v>0</v>
      </c>
    </row>
    <row r="145" spans="1:39" x14ac:dyDescent="0.2">
      <c r="A145" s="169"/>
      <c r="B145" s="159"/>
      <c r="C145" s="93" t="s">
        <v>13</v>
      </c>
      <c r="D145" s="9">
        <f>Aout!AL145+Aout!D145</f>
        <v>0</v>
      </c>
      <c r="E145" s="32">
        <f>Aout!E145-Aout!AL145</f>
        <v>0</v>
      </c>
      <c r="F145" s="162"/>
      <c r="G145" s="90"/>
      <c r="H145" s="13"/>
      <c r="I145" s="56"/>
      <c r="J145" s="56"/>
      <c r="K145" s="13"/>
      <c r="L145" s="13"/>
      <c r="M145" s="13"/>
      <c r="N145" s="13"/>
      <c r="O145" s="13"/>
      <c r="P145" s="56"/>
      <c r="Q145" s="56"/>
      <c r="R145" s="13"/>
      <c r="S145" s="13"/>
      <c r="T145" s="13"/>
      <c r="U145" s="13"/>
      <c r="V145" s="13"/>
      <c r="W145" s="56"/>
      <c r="X145" s="56"/>
      <c r="Y145" s="13"/>
      <c r="Z145" s="13"/>
      <c r="AA145" s="13"/>
      <c r="AB145" s="13"/>
      <c r="AC145" s="13"/>
      <c r="AD145" s="56"/>
      <c r="AE145" s="56"/>
      <c r="AF145" s="13"/>
      <c r="AG145" s="13"/>
      <c r="AH145" s="13"/>
      <c r="AI145" s="13"/>
      <c r="AJ145" s="13"/>
      <c r="AK145" s="113">
        <f t="shared" si="4"/>
        <v>0</v>
      </c>
      <c r="AL145" s="43">
        <f t="shared" si="5"/>
        <v>0</v>
      </c>
      <c r="AM145" s="43">
        <f>AL145+Aout!AN145</f>
        <v>0</v>
      </c>
    </row>
    <row r="146" spans="1:39" ht="13.5" thickBot="1" x14ac:dyDescent="0.25">
      <c r="A146" s="170"/>
      <c r="B146" s="160"/>
      <c r="C146" s="94" t="s">
        <v>11</v>
      </c>
      <c r="D146" s="24">
        <f>Aout!AL146+Aout!D146</f>
        <v>0</v>
      </c>
      <c r="E146" s="78">
        <f>Aout!E146-Aout!AL146</f>
        <v>0</v>
      </c>
      <c r="F146" s="163"/>
      <c r="G146" s="91"/>
      <c r="H146" s="20"/>
      <c r="I146" s="57"/>
      <c r="J146" s="57"/>
      <c r="K146" s="20"/>
      <c r="L146" s="20"/>
      <c r="M146" s="20"/>
      <c r="N146" s="20"/>
      <c r="O146" s="20"/>
      <c r="P146" s="57"/>
      <c r="Q146" s="57"/>
      <c r="R146" s="20"/>
      <c r="S146" s="20"/>
      <c r="T146" s="20"/>
      <c r="U146" s="20"/>
      <c r="V146" s="20"/>
      <c r="W146" s="57"/>
      <c r="X146" s="57"/>
      <c r="Y146" s="20"/>
      <c r="Z146" s="20"/>
      <c r="AA146" s="20"/>
      <c r="AB146" s="20"/>
      <c r="AC146" s="20"/>
      <c r="AD146" s="57"/>
      <c r="AE146" s="57"/>
      <c r="AF146" s="20"/>
      <c r="AG146" s="20"/>
      <c r="AH146" s="20"/>
      <c r="AI146" s="20"/>
      <c r="AJ146" s="20"/>
      <c r="AK146" s="114">
        <f t="shared" si="4"/>
        <v>0</v>
      </c>
      <c r="AL146" s="44">
        <f t="shared" si="5"/>
        <v>0</v>
      </c>
      <c r="AM146" s="44">
        <f>AL146+Aout!AN146</f>
        <v>0</v>
      </c>
    </row>
    <row r="147" spans="1:39" x14ac:dyDescent="0.2">
      <c r="A147" s="168" t="s">
        <v>51</v>
      </c>
      <c r="B147" s="158">
        <v>1</v>
      </c>
      <c r="C147" s="92" t="s">
        <v>4</v>
      </c>
      <c r="D147" s="116">
        <f>Aout!AL147+Aout!D147</f>
        <v>0</v>
      </c>
      <c r="E147" s="70">
        <f>Aout!E147-Aout!AL147</f>
        <v>0</v>
      </c>
      <c r="F147" s="164" t="s">
        <v>38</v>
      </c>
      <c r="G147" s="88"/>
      <c r="H147" s="19"/>
      <c r="I147" s="54"/>
      <c r="J147" s="54"/>
      <c r="K147" s="19"/>
      <c r="L147" s="19"/>
      <c r="M147" s="19"/>
      <c r="N147" s="19"/>
      <c r="O147" s="19"/>
      <c r="P147" s="54"/>
      <c r="Q147" s="54"/>
      <c r="R147" s="19"/>
      <c r="S147" s="19"/>
      <c r="T147" s="19"/>
      <c r="U147" s="19"/>
      <c r="V147" s="19"/>
      <c r="W147" s="54"/>
      <c r="X147" s="54"/>
      <c r="Y147" s="19"/>
      <c r="Z147" s="19"/>
      <c r="AA147" s="19"/>
      <c r="AB147" s="19"/>
      <c r="AC147" s="19"/>
      <c r="AD147" s="54"/>
      <c r="AE147" s="54"/>
      <c r="AF147" s="19"/>
      <c r="AG147" s="19"/>
      <c r="AH147" s="19"/>
      <c r="AI147" s="19"/>
      <c r="AJ147" s="19"/>
      <c r="AK147" s="112">
        <f t="shared" si="4"/>
        <v>0</v>
      </c>
      <c r="AL147" s="46">
        <f t="shared" si="5"/>
        <v>0</v>
      </c>
      <c r="AM147" s="46">
        <f>AL147+Aout!AN147</f>
        <v>0</v>
      </c>
    </row>
    <row r="148" spans="1:39" x14ac:dyDescent="0.2">
      <c r="A148" s="169"/>
      <c r="B148" s="159"/>
      <c r="C148" s="93" t="s">
        <v>10</v>
      </c>
      <c r="D148" s="9">
        <f>Aout!AL148+Aout!D148</f>
        <v>0</v>
      </c>
      <c r="E148" s="32">
        <f>Aout!E148-Aout!AL148</f>
        <v>0</v>
      </c>
      <c r="F148" s="162"/>
      <c r="G148" s="90"/>
      <c r="H148" s="13"/>
      <c r="I148" s="56"/>
      <c r="J148" s="56"/>
      <c r="K148" s="13"/>
      <c r="L148" s="13"/>
      <c r="M148" s="13"/>
      <c r="N148" s="13"/>
      <c r="O148" s="13"/>
      <c r="P148" s="56"/>
      <c r="Q148" s="56"/>
      <c r="R148" s="13"/>
      <c r="S148" s="13"/>
      <c r="T148" s="13"/>
      <c r="U148" s="13"/>
      <c r="V148" s="13"/>
      <c r="W148" s="56"/>
      <c r="X148" s="56"/>
      <c r="Y148" s="13"/>
      <c r="Z148" s="13"/>
      <c r="AA148" s="13"/>
      <c r="AB148" s="13"/>
      <c r="AC148" s="13"/>
      <c r="AD148" s="56"/>
      <c r="AE148" s="56"/>
      <c r="AF148" s="13"/>
      <c r="AG148" s="13"/>
      <c r="AH148" s="13"/>
      <c r="AI148" s="13"/>
      <c r="AJ148" s="13"/>
      <c r="AK148" s="113">
        <f t="shared" si="4"/>
        <v>0</v>
      </c>
      <c r="AL148" s="43">
        <f t="shared" si="5"/>
        <v>0</v>
      </c>
      <c r="AM148" s="43">
        <f>AL148+Aout!AN148</f>
        <v>0</v>
      </c>
    </row>
    <row r="149" spans="1:39" x14ac:dyDescent="0.2">
      <c r="A149" s="169"/>
      <c r="B149" s="159"/>
      <c r="C149" s="93" t="s">
        <v>13</v>
      </c>
      <c r="D149" s="9">
        <f>Aout!AL149+Aout!D149</f>
        <v>0</v>
      </c>
      <c r="E149" s="32">
        <f>Aout!E149-Aout!AL149</f>
        <v>0</v>
      </c>
      <c r="F149" s="162"/>
      <c r="G149" s="90"/>
      <c r="H149" s="13"/>
      <c r="I149" s="56"/>
      <c r="J149" s="56"/>
      <c r="K149" s="13"/>
      <c r="L149" s="13"/>
      <c r="M149" s="13"/>
      <c r="N149" s="13"/>
      <c r="O149" s="13"/>
      <c r="P149" s="56"/>
      <c r="Q149" s="56"/>
      <c r="R149" s="13"/>
      <c r="S149" s="13"/>
      <c r="T149" s="13"/>
      <c r="U149" s="13"/>
      <c r="V149" s="13"/>
      <c r="W149" s="56"/>
      <c r="X149" s="56"/>
      <c r="Y149" s="13"/>
      <c r="Z149" s="13"/>
      <c r="AA149" s="13"/>
      <c r="AB149" s="13"/>
      <c r="AC149" s="13"/>
      <c r="AD149" s="56"/>
      <c r="AE149" s="56"/>
      <c r="AF149" s="13"/>
      <c r="AG149" s="13"/>
      <c r="AH149" s="13"/>
      <c r="AI149" s="13"/>
      <c r="AJ149" s="13"/>
      <c r="AK149" s="113">
        <f t="shared" si="4"/>
        <v>0</v>
      </c>
      <c r="AL149" s="43">
        <f t="shared" si="5"/>
        <v>0</v>
      </c>
      <c r="AM149" s="43">
        <f>AL149+Aout!AN149</f>
        <v>0</v>
      </c>
    </row>
    <row r="150" spans="1:39" ht="13.5" thickBot="1" x14ac:dyDescent="0.25">
      <c r="A150" s="170"/>
      <c r="B150" s="160"/>
      <c r="C150" s="94" t="s">
        <v>11</v>
      </c>
      <c r="D150" s="24">
        <f>Aout!AL150+Aout!D150</f>
        <v>0</v>
      </c>
      <c r="E150" s="78">
        <f>Aout!E150-Aout!AL150</f>
        <v>0</v>
      </c>
      <c r="F150" s="163"/>
      <c r="G150" s="91"/>
      <c r="H150" s="20"/>
      <c r="I150" s="57"/>
      <c r="J150" s="57"/>
      <c r="K150" s="20"/>
      <c r="L150" s="20"/>
      <c r="M150" s="20"/>
      <c r="N150" s="20"/>
      <c r="O150" s="20"/>
      <c r="P150" s="57"/>
      <c r="Q150" s="57"/>
      <c r="R150" s="20"/>
      <c r="S150" s="20"/>
      <c r="T150" s="20"/>
      <c r="U150" s="20"/>
      <c r="V150" s="20"/>
      <c r="W150" s="57"/>
      <c r="X150" s="57"/>
      <c r="Y150" s="20"/>
      <c r="Z150" s="20"/>
      <c r="AA150" s="20"/>
      <c r="AB150" s="20"/>
      <c r="AC150" s="20"/>
      <c r="AD150" s="57"/>
      <c r="AE150" s="57"/>
      <c r="AF150" s="20"/>
      <c r="AG150" s="20"/>
      <c r="AH150" s="20"/>
      <c r="AI150" s="20"/>
      <c r="AJ150" s="20"/>
      <c r="AK150" s="114">
        <f t="shared" si="4"/>
        <v>0</v>
      </c>
      <c r="AL150" s="44">
        <f t="shared" si="5"/>
        <v>0</v>
      </c>
      <c r="AM150" s="44">
        <f>AL150+Aout!AN150</f>
        <v>0</v>
      </c>
    </row>
    <row r="151" spans="1:39" x14ac:dyDescent="0.2">
      <c r="A151" s="168" t="s">
        <v>52</v>
      </c>
      <c r="B151" s="158">
        <v>1</v>
      </c>
      <c r="C151" s="92" t="s">
        <v>4</v>
      </c>
      <c r="D151" s="116">
        <f>Aout!AL151+Aout!D151</f>
        <v>0</v>
      </c>
      <c r="E151" s="70">
        <f>Aout!E151-Aout!AL151</f>
        <v>0</v>
      </c>
      <c r="F151" s="164" t="s">
        <v>8</v>
      </c>
      <c r="G151" s="88"/>
      <c r="H151" s="19"/>
      <c r="I151" s="54"/>
      <c r="J151" s="54"/>
      <c r="K151" s="19"/>
      <c r="L151" s="19"/>
      <c r="M151" s="19"/>
      <c r="N151" s="19"/>
      <c r="O151" s="19"/>
      <c r="P151" s="54"/>
      <c r="Q151" s="54"/>
      <c r="R151" s="19"/>
      <c r="S151" s="19"/>
      <c r="T151" s="19"/>
      <c r="U151" s="19"/>
      <c r="V151" s="19"/>
      <c r="W151" s="54"/>
      <c r="X151" s="54"/>
      <c r="Y151" s="19"/>
      <c r="Z151" s="19"/>
      <c r="AA151" s="19"/>
      <c r="AB151" s="19"/>
      <c r="AC151" s="19"/>
      <c r="AD151" s="54"/>
      <c r="AE151" s="54"/>
      <c r="AF151" s="19"/>
      <c r="AG151" s="19"/>
      <c r="AH151" s="19"/>
      <c r="AI151" s="19"/>
      <c r="AJ151" s="19"/>
      <c r="AK151" s="112">
        <f t="shared" si="4"/>
        <v>0</v>
      </c>
      <c r="AL151" s="46">
        <f t="shared" si="5"/>
        <v>0</v>
      </c>
      <c r="AM151" s="46">
        <f>AL151+Aout!AN151</f>
        <v>0</v>
      </c>
    </row>
    <row r="152" spans="1:39" x14ac:dyDescent="0.2">
      <c r="A152" s="169"/>
      <c r="B152" s="159"/>
      <c r="C152" s="93" t="s">
        <v>10</v>
      </c>
      <c r="D152" s="9">
        <f>Aout!AL152+Aout!D152</f>
        <v>0</v>
      </c>
      <c r="E152" s="32">
        <f>Aout!E152-Aout!AL152</f>
        <v>0</v>
      </c>
      <c r="F152" s="162"/>
      <c r="G152" s="90"/>
      <c r="H152" s="13"/>
      <c r="I152" s="56"/>
      <c r="J152" s="56"/>
      <c r="K152" s="13"/>
      <c r="L152" s="13"/>
      <c r="M152" s="13"/>
      <c r="N152" s="13"/>
      <c r="O152" s="13"/>
      <c r="P152" s="56"/>
      <c r="Q152" s="56"/>
      <c r="R152" s="13"/>
      <c r="S152" s="13"/>
      <c r="T152" s="13"/>
      <c r="U152" s="13"/>
      <c r="V152" s="13"/>
      <c r="W152" s="56"/>
      <c r="X152" s="56"/>
      <c r="Y152" s="13"/>
      <c r="Z152" s="13"/>
      <c r="AA152" s="13"/>
      <c r="AB152" s="13"/>
      <c r="AC152" s="13"/>
      <c r="AD152" s="56"/>
      <c r="AE152" s="56"/>
      <c r="AF152" s="13"/>
      <c r="AG152" s="13"/>
      <c r="AH152" s="13"/>
      <c r="AI152" s="13"/>
      <c r="AJ152" s="13"/>
      <c r="AK152" s="113">
        <f t="shared" si="4"/>
        <v>0</v>
      </c>
      <c r="AL152" s="43">
        <f t="shared" si="5"/>
        <v>0</v>
      </c>
      <c r="AM152" s="43">
        <f>AL152+Aout!AN152</f>
        <v>0</v>
      </c>
    </row>
    <row r="153" spans="1:39" x14ac:dyDescent="0.2">
      <c r="A153" s="169"/>
      <c r="B153" s="159"/>
      <c r="C153" s="93" t="s">
        <v>13</v>
      </c>
      <c r="D153" s="9">
        <f>Aout!AL153+Aout!D153</f>
        <v>0</v>
      </c>
      <c r="E153" s="32">
        <f>Aout!E153-Aout!AL153</f>
        <v>0</v>
      </c>
      <c r="F153" s="162"/>
      <c r="G153" s="90"/>
      <c r="H153" s="13"/>
      <c r="I153" s="56"/>
      <c r="J153" s="56"/>
      <c r="K153" s="13"/>
      <c r="L153" s="13"/>
      <c r="M153" s="13"/>
      <c r="N153" s="13"/>
      <c r="O153" s="13"/>
      <c r="P153" s="56"/>
      <c r="Q153" s="56"/>
      <c r="R153" s="13"/>
      <c r="S153" s="13"/>
      <c r="T153" s="13"/>
      <c r="U153" s="13"/>
      <c r="V153" s="13"/>
      <c r="W153" s="56"/>
      <c r="X153" s="56"/>
      <c r="Y153" s="13"/>
      <c r="Z153" s="13"/>
      <c r="AA153" s="13"/>
      <c r="AB153" s="13"/>
      <c r="AC153" s="13"/>
      <c r="AD153" s="56"/>
      <c r="AE153" s="56"/>
      <c r="AF153" s="13"/>
      <c r="AG153" s="13"/>
      <c r="AH153" s="13"/>
      <c r="AI153" s="13"/>
      <c r="AJ153" s="13"/>
      <c r="AK153" s="113">
        <f t="shared" si="4"/>
        <v>0</v>
      </c>
      <c r="AL153" s="43">
        <f t="shared" si="5"/>
        <v>0</v>
      </c>
      <c r="AM153" s="43">
        <f>AL153+Aout!AN153</f>
        <v>0</v>
      </c>
    </row>
    <row r="154" spans="1:39" ht="13.5" thickBot="1" x14ac:dyDescent="0.25">
      <c r="A154" s="170"/>
      <c r="B154" s="160"/>
      <c r="C154" s="94" t="s">
        <v>11</v>
      </c>
      <c r="D154" s="24">
        <f>Aout!AL154+Aout!D154</f>
        <v>0</v>
      </c>
      <c r="E154" s="78">
        <f>Aout!E154-Aout!AL154</f>
        <v>0</v>
      </c>
      <c r="F154" s="163"/>
      <c r="G154" s="91"/>
      <c r="H154" s="20"/>
      <c r="I154" s="57"/>
      <c r="J154" s="57"/>
      <c r="K154" s="20"/>
      <c r="L154" s="20"/>
      <c r="M154" s="20"/>
      <c r="N154" s="20"/>
      <c r="O154" s="20"/>
      <c r="P154" s="57"/>
      <c r="Q154" s="57"/>
      <c r="R154" s="20"/>
      <c r="S154" s="20"/>
      <c r="T154" s="20"/>
      <c r="U154" s="20"/>
      <c r="V154" s="20"/>
      <c r="W154" s="57"/>
      <c r="X154" s="57"/>
      <c r="Y154" s="20"/>
      <c r="Z154" s="20"/>
      <c r="AA154" s="20"/>
      <c r="AB154" s="20"/>
      <c r="AC154" s="20"/>
      <c r="AD154" s="57"/>
      <c r="AE154" s="57"/>
      <c r="AF154" s="20"/>
      <c r="AG154" s="20"/>
      <c r="AH154" s="20"/>
      <c r="AI154" s="20"/>
      <c r="AJ154" s="20"/>
      <c r="AK154" s="114">
        <f t="shared" si="4"/>
        <v>0</v>
      </c>
      <c r="AL154" s="44">
        <f t="shared" si="5"/>
        <v>0</v>
      </c>
      <c r="AM154" s="44">
        <f>AL154+Aout!AN154</f>
        <v>0</v>
      </c>
    </row>
    <row r="155" spans="1:39" x14ac:dyDescent="0.2">
      <c r="A155" s="168" t="s">
        <v>53</v>
      </c>
      <c r="B155" s="158">
        <v>1</v>
      </c>
      <c r="C155" s="92" t="s">
        <v>4</v>
      </c>
      <c r="D155" s="116">
        <f>Aout!AL155+Aout!D155</f>
        <v>0</v>
      </c>
      <c r="E155" s="70">
        <f>Aout!E155-Aout!AL155</f>
        <v>30</v>
      </c>
      <c r="F155" s="164" t="s">
        <v>9</v>
      </c>
      <c r="G155" s="88"/>
      <c r="H155" s="19"/>
      <c r="I155" s="54"/>
      <c r="J155" s="54"/>
      <c r="K155" s="19"/>
      <c r="L155" s="19"/>
      <c r="M155" s="19"/>
      <c r="N155" s="19"/>
      <c r="O155" s="19"/>
      <c r="P155" s="54"/>
      <c r="Q155" s="54"/>
      <c r="R155" s="19"/>
      <c r="S155" s="19"/>
      <c r="T155" s="19"/>
      <c r="U155" s="19"/>
      <c r="V155" s="19"/>
      <c r="W155" s="54"/>
      <c r="X155" s="54"/>
      <c r="Y155" s="19"/>
      <c r="Z155" s="19"/>
      <c r="AA155" s="19"/>
      <c r="AB155" s="19"/>
      <c r="AC155" s="19"/>
      <c r="AD155" s="54"/>
      <c r="AE155" s="54"/>
      <c r="AF155" s="19"/>
      <c r="AG155" s="19"/>
      <c r="AH155" s="19"/>
      <c r="AI155" s="19"/>
      <c r="AJ155" s="19"/>
      <c r="AK155" s="112">
        <f t="shared" si="4"/>
        <v>0</v>
      </c>
      <c r="AL155" s="46">
        <f t="shared" si="5"/>
        <v>0</v>
      </c>
      <c r="AM155" s="46">
        <f>AL155+Aout!AN155</f>
        <v>0</v>
      </c>
    </row>
    <row r="156" spans="1:39" x14ac:dyDescent="0.2">
      <c r="A156" s="169"/>
      <c r="B156" s="159"/>
      <c r="C156" s="93" t="s">
        <v>10</v>
      </c>
      <c r="D156" s="9">
        <f>Aout!AL156+Aout!D156</f>
        <v>0</v>
      </c>
      <c r="E156" s="32">
        <f>Aout!E156-Aout!AL156</f>
        <v>0</v>
      </c>
      <c r="F156" s="162"/>
      <c r="G156" s="90"/>
      <c r="H156" s="13"/>
      <c r="I156" s="56"/>
      <c r="J156" s="56"/>
      <c r="K156" s="13"/>
      <c r="L156" s="13"/>
      <c r="M156" s="13"/>
      <c r="N156" s="13"/>
      <c r="O156" s="13"/>
      <c r="P156" s="56"/>
      <c r="Q156" s="56"/>
      <c r="R156" s="13"/>
      <c r="S156" s="13"/>
      <c r="T156" s="13"/>
      <c r="U156" s="13"/>
      <c r="V156" s="13"/>
      <c r="W156" s="56"/>
      <c r="X156" s="56"/>
      <c r="Y156" s="13"/>
      <c r="Z156" s="13"/>
      <c r="AA156" s="13"/>
      <c r="AB156" s="13"/>
      <c r="AC156" s="13"/>
      <c r="AD156" s="56"/>
      <c r="AE156" s="56"/>
      <c r="AF156" s="13"/>
      <c r="AG156" s="13"/>
      <c r="AH156" s="13"/>
      <c r="AI156" s="13"/>
      <c r="AJ156" s="13"/>
      <c r="AK156" s="113">
        <f t="shared" si="4"/>
        <v>0</v>
      </c>
      <c r="AL156" s="43">
        <f t="shared" si="5"/>
        <v>0</v>
      </c>
      <c r="AM156" s="43">
        <f>AL156+Aout!AN156</f>
        <v>0</v>
      </c>
    </row>
    <row r="157" spans="1:39" x14ac:dyDescent="0.2">
      <c r="A157" s="169"/>
      <c r="B157" s="159"/>
      <c r="C157" s="93" t="s">
        <v>13</v>
      </c>
      <c r="D157" s="9">
        <f>Aout!AL157+Aout!D157</f>
        <v>0</v>
      </c>
      <c r="E157" s="32">
        <f>Aout!E157-Aout!AL157</f>
        <v>0</v>
      </c>
      <c r="F157" s="162"/>
      <c r="G157" s="90"/>
      <c r="H157" s="13"/>
      <c r="I157" s="56"/>
      <c r="J157" s="56"/>
      <c r="K157" s="13"/>
      <c r="L157" s="13"/>
      <c r="M157" s="13"/>
      <c r="N157" s="13"/>
      <c r="O157" s="13"/>
      <c r="P157" s="56"/>
      <c r="Q157" s="56"/>
      <c r="R157" s="13"/>
      <c r="S157" s="13"/>
      <c r="T157" s="13"/>
      <c r="U157" s="13"/>
      <c r="V157" s="13"/>
      <c r="W157" s="56"/>
      <c r="X157" s="56"/>
      <c r="Y157" s="13"/>
      <c r="Z157" s="13"/>
      <c r="AA157" s="13"/>
      <c r="AB157" s="13"/>
      <c r="AC157" s="13"/>
      <c r="AD157" s="56"/>
      <c r="AE157" s="56"/>
      <c r="AF157" s="13"/>
      <c r="AG157" s="13"/>
      <c r="AH157" s="13"/>
      <c r="AI157" s="13"/>
      <c r="AJ157" s="13"/>
      <c r="AK157" s="113">
        <f t="shared" si="4"/>
        <v>0</v>
      </c>
      <c r="AL157" s="43">
        <f t="shared" si="5"/>
        <v>0</v>
      </c>
      <c r="AM157" s="43">
        <f>AL157+Aout!AN157</f>
        <v>0</v>
      </c>
    </row>
    <row r="158" spans="1:39" ht="13.5" thickBot="1" x14ac:dyDescent="0.25">
      <c r="A158" s="170"/>
      <c r="B158" s="160"/>
      <c r="C158" s="94" t="s">
        <v>11</v>
      </c>
      <c r="D158" s="24">
        <f>Aout!AL158+Aout!D158</f>
        <v>0</v>
      </c>
      <c r="E158" s="78">
        <f>Aout!E158-Aout!AL158</f>
        <v>0</v>
      </c>
      <c r="F158" s="163"/>
      <c r="G158" s="91"/>
      <c r="H158" s="20"/>
      <c r="I158" s="57"/>
      <c r="J158" s="57"/>
      <c r="K158" s="20"/>
      <c r="L158" s="20"/>
      <c r="M158" s="20"/>
      <c r="N158" s="20"/>
      <c r="O158" s="20"/>
      <c r="P158" s="57"/>
      <c r="Q158" s="57"/>
      <c r="R158" s="20"/>
      <c r="S158" s="20"/>
      <c r="T158" s="20"/>
      <c r="U158" s="20"/>
      <c r="V158" s="20"/>
      <c r="W158" s="57"/>
      <c r="X158" s="57"/>
      <c r="Y158" s="20"/>
      <c r="Z158" s="20"/>
      <c r="AA158" s="20"/>
      <c r="AB158" s="20"/>
      <c r="AC158" s="20"/>
      <c r="AD158" s="57"/>
      <c r="AE158" s="57"/>
      <c r="AF158" s="20"/>
      <c r="AG158" s="20"/>
      <c r="AH158" s="20"/>
      <c r="AI158" s="20"/>
      <c r="AJ158" s="20"/>
      <c r="AK158" s="114">
        <f t="shared" si="4"/>
        <v>0</v>
      </c>
      <c r="AL158" s="44">
        <f t="shared" si="5"/>
        <v>0</v>
      </c>
      <c r="AM158" s="44">
        <f>AL158+Aout!AN158</f>
        <v>0</v>
      </c>
    </row>
    <row r="159" spans="1:39" x14ac:dyDescent="0.2">
      <c r="A159" s="168" t="s">
        <v>111</v>
      </c>
      <c r="B159" s="158">
        <v>1</v>
      </c>
      <c r="C159" s="92" t="s">
        <v>4</v>
      </c>
      <c r="D159" s="116">
        <f>Aout!AL159+Aout!D159</f>
        <v>0</v>
      </c>
      <c r="E159" s="70">
        <f>Aout!E159-Aout!AL159</f>
        <v>30</v>
      </c>
      <c r="F159" s="164" t="s">
        <v>9</v>
      </c>
      <c r="G159" s="88"/>
      <c r="H159" s="19"/>
      <c r="I159" s="54"/>
      <c r="J159" s="54"/>
      <c r="K159" s="19"/>
      <c r="L159" s="19"/>
      <c r="M159" s="19"/>
      <c r="N159" s="19"/>
      <c r="O159" s="19"/>
      <c r="P159" s="54"/>
      <c r="Q159" s="54"/>
      <c r="R159" s="19"/>
      <c r="S159" s="19"/>
      <c r="T159" s="19"/>
      <c r="U159" s="19"/>
      <c r="V159" s="19"/>
      <c r="W159" s="54"/>
      <c r="X159" s="54"/>
      <c r="Y159" s="19"/>
      <c r="Z159" s="19"/>
      <c r="AA159" s="19"/>
      <c r="AB159" s="19"/>
      <c r="AC159" s="19"/>
      <c r="AD159" s="54"/>
      <c r="AE159" s="54"/>
      <c r="AF159" s="19"/>
      <c r="AG159" s="19"/>
      <c r="AH159" s="19"/>
      <c r="AI159" s="19"/>
      <c r="AJ159" s="19"/>
      <c r="AK159" s="112">
        <f t="shared" si="4"/>
        <v>0</v>
      </c>
      <c r="AL159" s="46">
        <f t="shared" si="5"/>
        <v>0</v>
      </c>
      <c r="AM159" s="46">
        <f>AL159+Aout!AN159</f>
        <v>0</v>
      </c>
    </row>
    <row r="160" spans="1:39" x14ac:dyDescent="0.2">
      <c r="A160" s="169"/>
      <c r="B160" s="159"/>
      <c r="C160" s="93" t="s">
        <v>10</v>
      </c>
      <c r="D160" s="9">
        <f>Aout!AL160+Aout!D160</f>
        <v>0</v>
      </c>
      <c r="E160" s="32">
        <f>Aout!E160-Aout!AL160</f>
        <v>0</v>
      </c>
      <c r="F160" s="162"/>
      <c r="G160" s="90"/>
      <c r="H160" s="13"/>
      <c r="I160" s="56"/>
      <c r="J160" s="56"/>
      <c r="K160" s="13"/>
      <c r="L160" s="13"/>
      <c r="M160" s="13"/>
      <c r="N160" s="13"/>
      <c r="O160" s="13"/>
      <c r="P160" s="56"/>
      <c r="Q160" s="56"/>
      <c r="R160" s="13"/>
      <c r="S160" s="13"/>
      <c r="T160" s="13"/>
      <c r="U160" s="13"/>
      <c r="V160" s="13"/>
      <c r="W160" s="56"/>
      <c r="X160" s="56"/>
      <c r="Y160" s="13"/>
      <c r="Z160" s="13"/>
      <c r="AA160" s="13"/>
      <c r="AB160" s="13"/>
      <c r="AC160" s="13"/>
      <c r="AD160" s="56"/>
      <c r="AE160" s="56"/>
      <c r="AF160" s="13"/>
      <c r="AG160" s="13"/>
      <c r="AH160" s="13"/>
      <c r="AI160" s="13"/>
      <c r="AJ160" s="13"/>
      <c r="AK160" s="113">
        <f t="shared" si="4"/>
        <v>0</v>
      </c>
      <c r="AL160" s="43">
        <f t="shared" si="5"/>
        <v>0</v>
      </c>
      <c r="AM160" s="43">
        <f>AL160+Aout!AN160</f>
        <v>0</v>
      </c>
    </row>
    <row r="161" spans="1:39" x14ac:dyDescent="0.2">
      <c r="A161" s="169"/>
      <c r="B161" s="159"/>
      <c r="C161" s="93" t="s">
        <v>13</v>
      </c>
      <c r="D161" s="9">
        <f>Aout!AL161+Aout!D161</f>
        <v>0</v>
      </c>
      <c r="E161" s="32">
        <f>Aout!E161-Aout!AL161</f>
        <v>0</v>
      </c>
      <c r="F161" s="162"/>
      <c r="G161" s="90"/>
      <c r="H161" s="13"/>
      <c r="I161" s="56"/>
      <c r="J161" s="56"/>
      <c r="K161" s="13"/>
      <c r="L161" s="13"/>
      <c r="M161" s="13"/>
      <c r="N161" s="13"/>
      <c r="O161" s="13"/>
      <c r="P161" s="56"/>
      <c r="Q161" s="56"/>
      <c r="R161" s="13"/>
      <c r="S161" s="13"/>
      <c r="T161" s="13"/>
      <c r="U161" s="13"/>
      <c r="V161" s="13"/>
      <c r="W161" s="56"/>
      <c r="X161" s="56"/>
      <c r="Y161" s="13"/>
      <c r="Z161" s="13"/>
      <c r="AA161" s="13"/>
      <c r="AB161" s="13"/>
      <c r="AC161" s="13"/>
      <c r="AD161" s="56"/>
      <c r="AE161" s="56"/>
      <c r="AF161" s="13"/>
      <c r="AG161" s="13"/>
      <c r="AH161" s="13"/>
      <c r="AI161" s="13"/>
      <c r="AJ161" s="13"/>
      <c r="AK161" s="113">
        <f t="shared" si="4"/>
        <v>0</v>
      </c>
      <c r="AL161" s="43">
        <f t="shared" si="5"/>
        <v>0</v>
      </c>
      <c r="AM161" s="43">
        <f>AL161+Aout!AN161</f>
        <v>0</v>
      </c>
    </row>
    <row r="162" spans="1:39" ht="13.5" thickBot="1" x14ac:dyDescent="0.25">
      <c r="A162" s="170"/>
      <c r="B162" s="160"/>
      <c r="C162" s="94" t="s">
        <v>11</v>
      </c>
      <c r="D162" s="24">
        <f>Aout!AL162+Aout!D162</f>
        <v>0</v>
      </c>
      <c r="E162" s="78">
        <f>Aout!E162-Aout!AL162</f>
        <v>0</v>
      </c>
      <c r="F162" s="163"/>
      <c r="G162" s="91"/>
      <c r="H162" s="20"/>
      <c r="I162" s="57"/>
      <c r="J162" s="57"/>
      <c r="K162" s="20"/>
      <c r="L162" s="20"/>
      <c r="M162" s="20"/>
      <c r="N162" s="20"/>
      <c r="O162" s="20"/>
      <c r="P162" s="57"/>
      <c r="Q162" s="57"/>
      <c r="R162" s="20"/>
      <c r="S162" s="20"/>
      <c r="T162" s="20"/>
      <c r="U162" s="20"/>
      <c r="V162" s="20"/>
      <c r="W162" s="57"/>
      <c r="X162" s="57"/>
      <c r="Y162" s="20"/>
      <c r="Z162" s="20"/>
      <c r="AA162" s="20"/>
      <c r="AB162" s="20"/>
      <c r="AC162" s="20"/>
      <c r="AD162" s="57"/>
      <c r="AE162" s="57"/>
      <c r="AF162" s="20"/>
      <c r="AG162" s="20"/>
      <c r="AH162" s="20"/>
      <c r="AI162" s="20"/>
      <c r="AJ162" s="20"/>
      <c r="AK162" s="114">
        <f t="shared" si="4"/>
        <v>0</v>
      </c>
      <c r="AL162" s="44">
        <f t="shared" si="5"/>
        <v>0</v>
      </c>
      <c r="AM162" s="44">
        <f>AL162+Aout!AN162</f>
        <v>0</v>
      </c>
    </row>
    <row r="163" spans="1:39" x14ac:dyDescent="0.2">
      <c r="A163" s="168" t="s">
        <v>54</v>
      </c>
      <c r="B163" s="158">
        <v>1</v>
      </c>
      <c r="C163" s="92" t="s">
        <v>4</v>
      </c>
      <c r="D163" s="116">
        <f>Aout!AL163+Aout!D163</f>
        <v>0</v>
      </c>
      <c r="E163" s="70">
        <f>Aout!E163-Aout!AL163</f>
        <v>30</v>
      </c>
      <c r="F163" s="164" t="s">
        <v>9</v>
      </c>
      <c r="G163" s="88"/>
      <c r="H163" s="19"/>
      <c r="I163" s="54"/>
      <c r="J163" s="54"/>
      <c r="K163" s="19"/>
      <c r="L163" s="19"/>
      <c r="M163" s="19"/>
      <c r="N163" s="19"/>
      <c r="O163" s="19"/>
      <c r="P163" s="54"/>
      <c r="Q163" s="54"/>
      <c r="R163" s="19"/>
      <c r="S163" s="19"/>
      <c r="T163" s="19"/>
      <c r="U163" s="19"/>
      <c r="V163" s="19"/>
      <c r="W163" s="54"/>
      <c r="X163" s="54"/>
      <c r="Y163" s="19"/>
      <c r="Z163" s="19"/>
      <c r="AA163" s="19"/>
      <c r="AB163" s="19"/>
      <c r="AC163" s="19"/>
      <c r="AD163" s="54"/>
      <c r="AE163" s="54"/>
      <c r="AF163" s="19"/>
      <c r="AG163" s="19"/>
      <c r="AH163" s="19"/>
      <c r="AI163" s="19"/>
      <c r="AJ163" s="19"/>
      <c r="AK163" s="112">
        <f t="shared" si="4"/>
        <v>0</v>
      </c>
      <c r="AL163" s="46">
        <f t="shared" si="5"/>
        <v>0</v>
      </c>
      <c r="AM163" s="46">
        <f>AL163+Aout!AN163</f>
        <v>0</v>
      </c>
    </row>
    <row r="164" spans="1:39" x14ac:dyDescent="0.2">
      <c r="A164" s="169"/>
      <c r="B164" s="159"/>
      <c r="C164" s="93" t="s">
        <v>10</v>
      </c>
      <c r="D164" s="9">
        <f>Aout!AL164+Aout!D164</f>
        <v>0</v>
      </c>
      <c r="E164" s="32">
        <f>Aout!E164-Aout!AL164</f>
        <v>0</v>
      </c>
      <c r="F164" s="162"/>
      <c r="G164" s="90"/>
      <c r="H164" s="13"/>
      <c r="I164" s="56"/>
      <c r="J164" s="56"/>
      <c r="K164" s="13"/>
      <c r="L164" s="13"/>
      <c r="M164" s="13"/>
      <c r="N164" s="13"/>
      <c r="O164" s="13"/>
      <c r="P164" s="56"/>
      <c r="Q164" s="56"/>
      <c r="R164" s="13"/>
      <c r="S164" s="13"/>
      <c r="T164" s="13"/>
      <c r="U164" s="13"/>
      <c r="V164" s="13"/>
      <c r="W164" s="56"/>
      <c r="X164" s="56"/>
      <c r="Y164" s="13"/>
      <c r="Z164" s="13"/>
      <c r="AA164" s="13"/>
      <c r="AB164" s="13"/>
      <c r="AC164" s="13"/>
      <c r="AD164" s="56"/>
      <c r="AE164" s="56"/>
      <c r="AF164" s="13"/>
      <c r="AG164" s="13"/>
      <c r="AH164" s="13"/>
      <c r="AI164" s="13"/>
      <c r="AJ164" s="13"/>
      <c r="AK164" s="113">
        <f t="shared" si="4"/>
        <v>0</v>
      </c>
      <c r="AL164" s="43">
        <f t="shared" si="5"/>
        <v>0</v>
      </c>
      <c r="AM164" s="43">
        <f>AL164+Aout!AN164</f>
        <v>0</v>
      </c>
    </row>
    <row r="165" spans="1:39" x14ac:dyDescent="0.2">
      <c r="A165" s="169"/>
      <c r="B165" s="159"/>
      <c r="C165" s="93" t="s">
        <v>13</v>
      </c>
      <c r="D165" s="9">
        <f>Aout!AL165+Aout!D165</f>
        <v>0</v>
      </c>
      <c r="E165" s="32">
        <f>Aout!E165-Aout!AL165</f>
        <v>0</v>
      </c>
      <c r="F165" s="162"/>
      <c r="G165" s="90"/>
      <c r="H165" s="13"/>
      <c r="I165" s="56"/>
      <c r="J165" s="56"/>
      <c r="K165" s="13"/>
      <c r="L165" s="13"/>
      <c r="M165" s="13"/>
      <c r="N165" s="13"/>
      <c r="O165" s="13"/>
      <c r="P165" s="56"/>
      <c r="Q165" s="56"/>
      <c r="R165" s="13"/>
      <c r="S165" s="13"/>
      <c r="T165" s="13"/>
      <c r="U165" s="13"/>
      <c r="V165" s="13"/>
      <c r="W165" s="56"/>
      <c r="X165" s="56"/>
      <c r="Y165" s="13"/>
      <c r="Z165" s="13"/>
      <c r="AA165" s="13"/>
      <c r="AB165" s="13"/>
      <c r="AC165" s="13"/>
      <c r="AD165" s="56"/>
      <c r="AE165" s="56"/>
      <c r="AF165" s="13"/>
      <c r="AG165" s="13"/>
      <c r="AH165" s="13"/>
      <c r="AI165" s="13"/>
      <c r="AJ165" s="13"/>
      <c r="AK165" s="113">
        <f t="shared" si="4"/>
        <v>0</v>
      </c>
      <c r="AL165" s="43">
        <f t="shared" si="5"/>
        <v>0</v>
      </c>
      <c r="AM165" s="43">
        <f>AL165+Aout!AN165</f>
        <v>0</v>
      </c>
    </row>
    <row r="166" spans="1:39" ht="13.5" thickBot="1" x14ac:dyDescent="0.25">
      <c r="A166" s="170"/>
      <c r="B166" s="160"/>
      <c r="C166" s="94" t="s">
        <v>11</v>
      </c>
      <c r="D166" s="24">
        <f>Aout!AL166+Aout!D166</f>
        <v>0</v>
      </c>
      <c r="E166" s="78">
        <f>Aout!E166-Aout!AL166</f>
        <v>0</v>
      </c>
      <c r="F166" s="163"/>
      <c r="G166" s="91"/>
      <c r="H166" s="20"/>
      <c r="I166" s="57"/>
      <c r="J166" s="57"/>
      <c r="K166" s="20"/>
      <c r="L166" s="20"/>
      <c r="M166" s="20"/>
      <c r="N166" s="20"/>
      <c r="O166" s="20"/>
      <c r="P166" s="57"/>
      <c r="Q166" s="57"/>
      <c r="R166" s="20"/>
      <c r="S166" s="20"/>
      <c r="T166" s="20"/>
      <c r="U166" s="20"/>
      <c r="V166" s="20"/>
      <c r="W166" s="57"/>
      <c r="X166" s="57"/>
      <c r="Y166" s="20"/>
      <c r="Z166" s="20"/>
      <c r="AA166" s="20"/>
      <c r="AB166" s="20"/>
      <c r="AC166" s="20"/>
      <c r="AD166" s="57"/>
      <c r="AE166" s="57"/>
      <c r="AF166" s="20"/>
      <c r="AG166" s="20"/>
      <c r="AH166" s="20"/>
      <c r="AI166" s="20"/>
      <c r="AJ166" s="20"/>
      <c r="AK166" s="114">
        <f t="shared" si="4"/>
        <v>0</v>
      </c>
      <c r="AL166" s="44">
        <f t="shared" si="5"/>
        <v>0</v>
      </c>
      <c r="AM166" s="44">
        <f>AL166+Aout!AN166</f>
        <v>0</v>
      </c>
    </row>
    <row r="167" spans="1:39" x14ac:dyDescent="0.2">
      <c r="A167" s="168" t="s">
        <v>55</v>
      </c>
      <c r="B167" s="158">
        <v>1</v>
      </c>
      <c r="C167" s="92" t="s">
        <v>4</v>
      </c>
      <c r="D167" s="116">
        <f>Aout!AL167+Aout!D167</f>
        <v>0</v>
      </c>
      <c r="E167" s="70">
        <f>Aout!E167-Aout!AL167</f>
        <v>30</v>
      </c>
      <c r="F167" s="164" t="s">
        <v>9</v>
      </c>
      <c r="G167" s="88"/>
      <c r="H167" s="19"/>
      <c r="I167" s="54"/>
      <c r="J167" s="54"/>
      <c r="K167" s="19"/>
      <c r="L167" s="19"/>
      <c r="M167" s="19"/>
      <c r="N167" s="19"/>
      <c r="O167" s="19"/>
      <c r="P167" s="54"/>
      <c r="Q167" s="54"/>
      <c r="R167" s="19"/>
      <c r="S167" s="19"/>
      <c r="T167" s="19"/>
      <c r="U167" s="19"/>
      <c r="V167" s="19"/>
      <c r="W167" s="54"/>
      <c r="X167" s="54"/>
      <c r="Y167" s="19"/>
      <c r="Z167" s="19"/>
      <c r="AA167" s="19"/>
      <c r="AB167" s="19"/>
      <c r="AC167" s="19"/>
      <c r="AD167" s="54"/>
      <c r="AE167" s="54"/>
      <c r="AF167" s="19"/>
      <c r="AG167" s="19"/>
      <c r="AH167" s="19"/>
      <c r="AI167" s="19"/>
      <c r="AJ167" s="19"/>
      <c r="AK167" s="112">
        <f t="shared" si="4"/>
        <v>0</v>
      </c>
      <c r="AL167" s="46">
        <f t="shared" si="5"/>
        <v>0</v>
      </c>
      <c r="AM167" s="46">
        <f>AL167+Aout!AN167</f>
        <v>0</v>
      </c>
    </row>
    <row r="168" spans="1:39" x14ac:dyDescent="0.2">
      <c r="A168" s="169"/>
      <c r="B168" s="159"/>
      <c r="C168" s="93" t="s">
        <v>10</v>
      </c>
      <c r="D168" s="9">
        <f>Aout!AL168+Aout!D168</f>
        <v>0</v>
      </c>
      <c r="E168" s="32">
        <f>Aout!E168-Aout!AL168</f>
        <v>0</v>
      </c>
      <c r="F168" s="162"/>
      <c r="G168" s="90"/>
      <c r="H168" s="13"/>
      <c r="I168" s="56"/>
      <c r="J168" s="56"/>
      <c r="K168" s="13"/>
      <c r="L168" s="13"/>
      <c r="M168" s="13"/>
      <c r="N168" s="13"/>
      <c r="O168" s="13"/>
      <c r="P168" s="56"/>
      <c r="Q168" s="56"/>
      <c r="R168" s="13"/>
      <c r="S168" s="13"/>
      <c r="T168" s="13"/>
      <c r="U168" s="13"/>
      <c r="V168" s="13"/>
      <c r="W168" s="56"/>
      <c r="X168" s="56"/>
      <c r="Y168" s="13"/>
      <c r="Z168" s="13"/>
      <c r="AA168" s="13"/>
      <c r="AB168" s="13"/>
      <c r="AC168" s="13"/>
      <c r="AD168" s="56"/>
      <c r="AE168" s="56"/>
      <c r="AF168" s="13"/>
      <c r="AG168" s="13"/>
      <c r="AH168" s="13"/>
      <c r="AI168" s="13"/>
      <c r="AJ168" s="13"/>
      <c r="AK168" s="113">
        <f t="shared" si="4"/>
        <v>0</v>
      </c>
      <c r="AL168" s="43">
        <f t="shared" si="5"/>
        <v>0</v>
      </c>
      <c r="AM168" s="43">
        <f>AL168+Aout!AN168</f>
        <v>0</v>
      </c>
    </row>
    <row r="169" spans="1:39" x14ac:dyDescent="0.2">
      <c r="A169" s="169"/>
      <c r="B169" s="159"/>
      <c r="C169" s="93" t="s">
        <v>13</v>
      </c>
      <c r="D169" s="9">
        <f>Aout!AL169+Aout!D169</f>
        <v>0</v>
      </c>
      <c r="E169" s="32">
        <f>Aout!E169-Aout!AL169</f>
        <v>0</v>
      </c>
      <c r="F169" s="162"/>
      <c r="G169" s="90"/>
      <c r="H169" s="13"/>
      <c r="I169" s="56"/>
      <c r="J169" s="56"/>
      <c r="K169" s="13"/>
      <c r="L169" s="13"/>
      <c r="M169" s="13"/>
      <c r="N169" s="13"/>
      <c r="O169" s="13"/>
      <c r="P169" s="56"/>
      <c r="Q169" s="56"/>
      <c r="R169" s="13"/>
      <c r="S169" s="13"/>
      <c r="T169" s="13"/>
      <c r="U169" s="13"/>
      <c r="V169" s="13"/>
      <c r="W169" s="56"/>
      <c r="X169" s="56"/>
      <c r="Y169" s="13"/>
      <c r="Z169" s="13"/>
      <c r="AA169" s="13"/>
      <c r="AB169" s="13"/>
      <c r="AC169" s="13"/>
      <c r="AD169" s="56"/>
      <c r="AE169" s="56"/>
      <c r="AF169" s="13"/>
      <c r="AG169" s="13"/>
      <c r="AH169" s="13"/>
      <c r="AI169" s="13"/>
      <c r="AJ169" s="13"/>
      <c r="AK169" s="113">
        <f t="shared" si="4"/>
        <v>0</v>
      </c>
      <c r="AL169" s="43">
        <f t="shared" si="5"/>
        <v>0</v>
      </c>
      <c r="AM169" s="43">
        <f>AL169+Aout!AN169</f>
        <v>0</v>
      </c>
    </row>
    <row r="170" spans="1:39" ht="13.5" thickBot="1" x14ac:dyDescent="0.25">
      <c r="A170" s="170"/>
      <c r="B170" s="160"/>
      <c r="C170" s="94" t="s">
        <v>11</v>
      </c>
      <c r="D170" s="24">
        <f>Aout!AL170+Aout!D170</f>
        <v>0</v>
      </c>
      <c r="E170" s="78">
        <f>Aout!E170-Aout!AL170</f>
        <v>0</v>
      </c>
      <c r="F170" s="163"/>
      <c r="G170" s="91"/>
      <c r="H170" s="20"/>
      <c r="I170" s="57"/>
      <c r="J170" s="57"/>
      <c r="K170" s="20"/>
      <c r="L170" s="20"/>
      <c r="M170" s="20"/>
      <c r="N170" s="20"/>
      <c r="O170" s="20"/>
      <c r="P170" s="57"/>
      <c r="Q170" s="57"/>
      <c r="R170" s="20"/>
      <c r="S170" s="20"/>
      <c r="T170" s="20"/>
      <c r="U170" s="20"/>
      <c r="V170" s="20"/>
      <c r="W170" s="57"/>
      <c r="X170" s="57"/>
      <c r="Y170" s="20"/>
      <c r="Z170" s="20"/>
      <c r="AA170" s="20"/>
      <c r="AB170" s="20"/>
      <c r="AC170" s="20"/>
      <c r="AD170" s="57"/>
      <c r="AE170" s="57"/>
      <c r="AF170" s="20"/>
      <c r="AG170" s="20"/>
      <c r="AH170" s="20"/>
      <c r="AI170" s="20"/>
      <c r="AJ170" s="20"/>
      <c r="AK170" s="114">
        <f t="shared" si="4"/>
        <v>0</v>
      </c>
      <c r="AL170" s="44">
        <f t="shared" si="5"/>
        <v>0</v>
      </c>
      <c r="AM170" s="44">
        <f>AL170+Aout!AN170</f>
        <v>0</v>
      </c>
    </row>
    <row r="171" spans="1:39" x14ac:dyDescent="0.2">
      <c r="A171" s="168" t="s">
        <v>56</v>
      </c>
      <c r="B171" s="158">
        <v>1</v>
      </c>
      <c r="C171" s="92" t="s">
        <v>4</v>
      </c>
      <c r="D171" s="116">
        <f>Aout!AL171+Aout!D171</f>
        <v>0</v>
      </c>
      <c r="E171" s="70">
        <f>Aout!E171-Aout!AL171</f>
        <v>0</v>
      </c>
      <c r="F171" s="164" t="s">
        <v>38</v>
      </c>
      <c r="G171" s="88"/>
      <c r="H171" s="19"/>
      <c r="I171" s="54"/>
      <c r="J171" s="54"/>
      <c r="K171" s="19"/>
      <c r="L171" s="19"/>
      <c r="M171" s="19"/>
      <c r="N171" s="19"/>
      <c r="O171" s="19"/>
      <c r="P171" s="54"/>
      <c r="Q171" s="54"/>
      <c r="R171" s="19"/>
      <c r="S171" s="19"/>
      <c r="T171" s="19"/>
      <c r="U171" s="19"/>
      <c r="V171" s="19"/>
      <c r="W171" s="54"/>
      <c r="X171" s="54"/>
      <c r="Y171" s="19"/>
      <c r="Z171" s="19"/>
      <c r="AA171" s="19"/>
      <c r="AB171" s="19"/>
      <c r="AC171" s="19"/>
      <c r="AD171" s="54"/>
      <c r="AE171" s="54"/>
      <c r="AF171" s="19"/>
      <c r="AG171" s="19"/>
      <c r="AH171" s="19"/>
      <c r="AI171" s="19"/>
      <c r="AJ171" s="19"/>
      <c r="AK171" s="112">
        <f t="shared" si="4"/>
        <v>0</v>
      </c>
      <c r="AL171" s="46">
        <f t="shared" si="5"/>
        <v>0</v>
      </c>
      <c r="AM171" s="46">
        <f>AL171+Aout!AN171</f>
        <v>0</v>
      </c>
    </row>
    <row r="172" spans="1:39" x14ac:dyDescent="0.2">
      <c r="A172" s="169"/>
      <c r="B172" s="159"/>
      <c r="C172" s="93" t="s">
        <v>10</v>
      </c>
      <c r="D172" s="9">
        <f>Aout!AL172+Aout!D172</f>
        <v>0</v>
      </c>
      <c r="E172" s="32">
        <f>Aout!E172-Aout!AL172</f>
        <v>0</v>
      </c>
      <c r="F172" s="162"/>
      <c r="G172" s="90"/>
      <c r="H172" s="13"/>
      <c r="I172" s="56"/>
      <c r="J172" s="56"/>
      <c r="K172" s="13"/>
      <c r="L172" s="13"/>
      <c r="M172" s="13"/>
      <c r="N172" s="13"/>
      <c r="O172" s="13"/>
      <c r="P172" s="56"/>
      <c r="Q172" s="56"/>
      <c r="R172" s="13"/>
      <c r="S172" s="13"/>
      <c r="T172" s="13"/>
      <c r="U172" s="13"/>
      <c r="V172" s="13"/>
      <c r="W172" s="56"/>
      <c r="X172" s="56"/>
      <c r="Y172" s="13"/>
      <c r="Z172" s="13"/>
      <c r="AA172" s="13"/>
      <c r="AB172" s="13"/>
      <c r="AC172" s="13"/>
      <c r="AD172" s="56"/>
      <c r="AE172" s="56"/>
      <c r="AF172" s="13"/>
      <c r="AG172" s="13"/>
      <c r="AH172" s="13"/>
      <c r="AI172" s="13"/>
      <c r="AJ172" s="13"/>
      <c r="AK172" s="113">
        <f t="shared" si="4"/>
        <v>0</v>
      </c>
      <c r="AL172" s="43">
        <f t="shared" si="5"/>
        <v>0</v>
      </c>
      <c r="AM172" s="43">
        <f>AL172+Aout!AN172</f>
        <v>0</v>
      </c>
    </row>
    <row r="173" spans="1:39" x14ac:dyDescent="0.2">
      <c r="A173" s="169"/>
      <c r="B173" s="159"/>
      <c r="C173" s="93" t="s">
        <v>13</v>
      </c>
      <c r="D173" s="9">
        <f>Aout!AL173+Aout!D173</f>
        <v>0</v>
      </c>
      <c r="E173" s="32">
        <f>Aout!E173-Aout!AL173</f>
        <v>0</v>
      </c>
      <c r="F173" s="162"/>
      <c r="G173" s="90"/>
      <c r="H173" s="13"/>
      <c r="I173" s="56"/>
      <c r="J173" s="56"/>
      <c r="K173" s="13"/>
      <c r="L173" s="13"/>
      <c r="M173" s="13"/>
      <c r="N173" s="13"/>
      <c r="O173" s="13"/>
      <c r="P173" s="56"/>
      <c r="Q173" s="56"/>
      <c r="R173" s="13"/>
      <c r="S173" s="13"/>
      <c r="T173" s="13"/>
      <c r="U173" s="13"/>
      <c r="V173" s="13"/>
      <c r="W173" s="56"/>
      <c r="X173" s="56"/>
      <c r="Y173" s="13"/>
      <c r="Z173" s="13"/>
      <c r="AA173" s="13"/>
      <c r="AB173" s="13"/>
      <c r="AC173" s="13"/>
      <c r="AD173" s="56"/>
      <c r="AE173" s="56"/>
      <c r="AF173" s="13"/>
      <c r="AG173" s="13"/>
      <c r="AH173" s="13"/>
      <c r="AI173" s="13"/>
      <c r="AJ173" s="13"/>
      <c r="AK173" s="113">
        <f t="shared" si="4"/>
        <v>0</v>
      </c>
      <c r="AL173" s="43">
        <f t="shared" si="5"/>
        <v>0</v>
      </c>
      <c r="AM173" s="43">
        <f>AL173+Aout!AN173</f>
        <v>0</v>
      </c>
    </row>
    <row r="174" spans="1:39" ht="13.5" thickBot="1" x14ac:dyDescent="0.25">
      <c r="A174" s="170"/>
      <c r="B174" s="160"/>
      <c r="C174" s="94" t="s">
        <v>11</v>
      </c>
      <c r="D174" s="24">
        <f>Aout!AL174+Aout!D174</f>
        <v>0</v>
      </c>
      <c r="E174" s="78">
        <f>Aout!E174-Aout!AL174</f>
        <v>0</v>
      </c>
      <c r="F174" s="163"/>
      <c r="G174" s="91"/>
      <c r="H174" s="20"/>
      <c r="I174" s="57"/>
      <c r="J174" s="57"/>
      <c r="K174" s="20"/>
      <c r="L174" s="20"/>
      <c r="M174" s="20"/>
      <c r="N174" s="20"/>
      <c r="O174" s="20"/>
      <c r="P174" s="57"/>
      <c r="Q174" s="57"/>
      <c r="R174" s="20"/>
      <c r="S174" s="20"/>
      <c r="T174" s="20"/>
      <c r="U174" s="20"/>
      <c r="V174" s="20"/>
      <c r="W174" s="57"/>
      <c r="X174" s="57"/>
      <c r="Y174" s="20"/>
      <c r="Z174" s="20"/>
      <c r="AA174" s="20"/>
      <c r="AB174" s="20"/>
      <c r="AC174" s="20"/>
      <c r="AD174" s="57"/>
      <c r="AE174" s="57"/>
      <c r="AF174" s="20"/>
      <c r="AG174" s="20"/>
      <c r="AH174" s="20"/>
      <c r="AI174" s="20"/>
      <c r="AJ174" s="20"/>
      <c r="AK174" s="114">
        <f t="shared" si="4"/>
        <v>0</v>
      </c>
      <c r="AL174" s="44">
        <f t="shared" si="5"/>
        <v>0</v>
      </c>
      <c r="AM174" s="44">
        <f>AL174+Aout!AN174</f>
        <v>0</v>
      </c>
    </row>
    <row r="175" spans="1:39" x14ac:dyDescent="0.2">
      <c r="A175" s="168" t="s">
        <v>57</v>
      </c>
      <c r="B175" s="158">
        <v>1</v>
      </c>
      <c r="C175" s="92" t="s">
        <v>4</v>
      </c>
      <c r="D175" s="116">
        <f>Aout!AL175+Aout!D175</f>
        <v>0</v>
      </c>
      <c r="E175" s="70">
        <f>Aout!E175-Aout!AL175</f>
        <v>30</v>
      </c>
      <c r="F175" s="164" t="s">
        <v>21</v>
      </c>
      <c r="G175" s="88"/>
      <c r="H175" s="19"/>
      <c r="I175" s="54"/>
      <c r="J175" s="54"/>
      <c r="K175" s="19"/>
      <c r="L175" s="19"/>
      <c r="M175" s="19"/>
      <c r="N175" s="19"/>
      <c r="O175" s="19"/>
      <c r="P175" s="54"/>
      <c r="Q175" s="54"/>
      <c r="R175" s="19"/>
      <c r="S175" s="19"/>
      <c r="T175" s="19"/>
      <c r="U175" s="19"/>
      <c r="V175" s="19"/>
      <c r="W175" s="54"/>
      <c r="X175" s="54"/>
      <c r="Y175" s="19"/>
      <c r="Z175" s="19"/>
      <c r="AA175" s="19"/>
      <c r="AB175" s="19"/>
      <c r="AC175" s="19"/>
      <c r="AD175" s="54"/>
      <c r="AE175" s="54"/>
      <c r="AF175" s="19"/>
      <c r="AG175" s="19"/>
      <c r="AH175" s="19"/>
      <c r="AI175" s="19"/>
      <c r="AJ175" s="19"/>
      <c r="AK175" s="112">
        <f t="shared" si="4"/>
        <v>0</v>
      </c>
      <c r="AL175" s="46">
        <f t="shared" si="5"/>
        <v>0</v>
      </c>
      <c r="AM175" s="46">
        <f>AL175+Aout!AN175</f>
        <v>0</v>
      </c>
    </row>
    <row r="176" spans="1:39" x14ac:dyDescent="0.2">
      <c r="A176" s="169"/>
      <c r="B176" s="159"/>
      <c r="C176" s="93" t="s">
        <v>10</v>
      </c>
      <c r="D176" s="9">
        <f>Aout!AL176+Aout!D176</f>
        <v>0</v>
      </c>
      <c r="E176" s="32">
        <f>Aout!E176-Aout!AL176</f>
        <v>0</v>
      </c>
      <c r="F176" s="162"/>
      <c r="G176" s="90"/>
      <c r="H176" s="13"/>
      <c r="I176" s="56"/>
      <c r="J176" s="56"/>
      <c r="K176" s="13"/>
      <c r="L176" s="13"/>
      <c r="M176" s="13"/>
      <c r="N176" s="13"/>
      <c r="O176" s="13"/>
      <c r="P176" s="56"/>
      <c r="Q176" s="56"/>
      <c r="R176" s="13"/>
      <c r="S176" s="13"/>
      <c r="T176" s="13"/>
      <c r="U176" s="13"/>
      <c r="V176" s="13"/>
      <c r="W176" s="56"/>
      <c r="X176" s="56"/>
      <c r="Y176" s="13"/>
      <c r="Z176" s="13"/>
      <c r="AA176" s="13"/>
      <c r="AB176" s="13"/>
      <c r="AC176" s="13"/>
      <c r="AD176" s="56"/>
      <c r="AE176" s="56"/>
      <c r="AF176" s="13"/>
      <c r="AG176" s="13"/>
      <c r="AH176" s="13"/>
      <c r="AI176" s="13"/>
      <c r="AJ176" s="13"/>
      <c r="AK176" s="113">
        <f t="shared" si="4"/>
        <v>0</v>
      </c>
      <c r="AL176" s="43">
        <f t="shared" si="5"/>
        <v>0</v>
      </c>
      <c r="AM176" s="43">
        <f>AL176+Aout!AN176</f>
        <v>0</v>
      </c>
    </row>
    <row r="177" spans="1:39" x14ac:dyDescent="0.2">
      <c r="A177" s="169"/>
      <c r="B177" s="159"/>
      <c r="C177" s="93" t="s">
        <v>13</v>
      </c>
      <c r="D177" s="9">
        <f>Aout!AL177+Aout!D177</f>
        <v>0</v>
      </c>
      <c r="E177" s="32">
        <f>Aout!E177-Aout!AL177</f>
        <v>0</v>
      </c>
      <c r="F177" s="162"/>
      <c r="G177" s="90"/>
      <c r="H177" s="13"/>
      <c r="I177" s="56"/>
      <c r="J177" s="56"/>
      <c r="K177" s="13"/>
      <c r="L177" s="13"/>
      <c r="M177" s="13"/>
      <c r="N177" s="13"/>
      <c r="O177" s="13"/>
      <c r="P177" s="56"/>
      <c r="Q177" s="56"/>
      <c r="R177" s="13"/>
      <c r="S177" s="13"/>
      <c r="T177" s="13"/>
      <c r="U177" s="13"/>
      <c r="V177" s="13"/>
      <c r="W177" s="56"/>
      <c r="X177" s="56"/>
      <c r="Y177" s="13"/>
      <c r="Z177" s="13"/>
      <c r="AA177" s="13"/>
      <c r="AB177" s="13"/>
      <c r="AC177" s="13"/>
      <c r="AD177" s="56"/>
      <c r="AE177" s="56"/>
      <c r="AF177" s="13"/>
      <c r="AG177" s="13"/>
      <c r="AH177" s="13"/>
      <c r="AI177" s="13"/>
      <c r="AJ177" s="13"/>
      <c r="AK177" s="113">
        <f t="shared" si="4"/>
        <v>0</v>
      </c>
      <c r="AL177" s="43">
        <f t="shared" si="5"/>
        <v>0</v>
      </c>
      <c r="AM177" s="43">
        <f>AL177+Aout!AN177</f>
        <v>0</v>
      </c>
    </row>
    <row r="178" spans="1:39" ht="13.5" thickBot="1" x14ac:dyDescent="0.25">
      <c r="A178" s="170"/>
      <c r="B178" s="160"/>
      <c r="C178" s="94" t="s">
        <v>11</v>
      </c>
      <c r="D178" s="24">
        <f>Aout!AL178+Aout!D178</f>
        <v>0</v>
      </c>
      <c r="E178" s="78">
        <f>Aout!E178-Aout!AL178</f>
        <v>0</v>
      </c>
      <c r="F178" s="163"/>
      <c r="G178" s="91"/>
      <c r="H178" s="20"/>
      <c r="I178" s="57"/>
      <c r="J178" s="57"/>
      <c r="K178" s="20"/>
      <c r="L178" s="20"/>
      <c r="M178" s="20"/>
      <c r="N178" s="20"/>
      <c r="O178" s="20"/>
      <c r="P178" s="57"/>
      <c r="Q178" s="57"/>
      <c r="R178" s="20"/>
      <c r="S178" s="20"/>
      <c r="T178" s="20"/>
      <c r="U178" s="20"/>
      <c r="V178" s="20"/>
      <c r="W178" s="57"/>
      <c r="X178" s="57"/>
      <c r="Y178" s="20"/>
      <c r="Z178" s="20"/>
      <c r="AA178" s="20"/>
      <c r="AB178" s="20"/>
      <c r="AC178" s="20"/>
      <c r="AD178" s="57"/>
      <c r="AE178" s="57"/>
      <c r="AF178" s="20"/>
      <c r="AG178" s="20"/>
      <c r="AH178" s="20"/>
      <c r="AI178" s="20"/>
      <c r="AJ178" s="20"/>
      <c r="AK178" s="114">
        <f t="shared" si="4"/>
        <v>0</v>
      </c>
      <c r="AL178" s="44">
        <f t="shared" si="5"/>
        <v>0</v>
      </c>
      <c r="AM178" s="44">
        <f>AL178+Aout!AN178</f>
        <v>0</v>
      </c>
    </row>
    <row r="179" spans="1:39" x14ac:dyDescent="0.2">
      <c r="A179" s="168" t="s">
        <v>58</v>
      </c>
      <c r="B179" s="158">
        <v>1</v>
      </c>
      <c r="C179" s="92" t="s">
        <v>4</v>
      </c>
      <c r="D179" s="116">
        <f>Aout!AL179+Aout!D179</f>
        <v>0</v>
      </c>
      <c r="E179" s="70">
        <f>Aout!E179-Aout!AL179</f>
        <v>0</v>
      </c>
      <c r="F179" s="164" t="s">
        <v>8</v>
      </c>
      <c r="G179" s="88"/>
      <c r="H179" s="19"/>
      <c r="I179" s="54"/>
      <c r="J179" s="54"/>
      <c r="K179" s="19"/>
      <c r="L179" s="19"/>
      <c r="M179" s="19"/>
      <c r="N179" s="19"/>
      <c r="O179" s="19"/>
      <c r="P179" s="54"/>
      <c r="Q179" s="54"/>
      <c r="R179" s="19"/>
      <c r="S179" s="19"/>
      <c r="T179" s="19"/>
      <c r="U179" s="19"/>
      <c r="V179" s="19"/>
      <c r="W179" s="54"/>
      <c r="X179" s="54"/>
      <c r="Y179" s="19"/>
      <c r="Z179" s="19"/>
      <c r="AA179" s="19"/>
      <c r="AB179" s="19"/>
      <c r="AC179" s="19"/>
      <c r="AD179" s="54"/>
      <c r="AE179" s="54"/>
      <c r="AF179" s="19"/>
      <c r="AG179" s="19"/>
      <c r="AH179" s="19"/>
      <c r="AI179" s="19"/>
      <c r="AJ179" s="19"/>
      <c r="AK179" s="112">
        <f t="shared" si="4"/>
        <v>0</v>
      </c>
      <c r="AL179" s="46">
        <f t="shared" si="5"/>
        <v>0</v>
      </c>
      <c r="AM179" s="46">
        <f>AL179+Aout!AN179</f>
        <v>0</v>
      </c>
    </row>
    <row r="180" spans="1:39" x14ac:dyDescent="0.2">
      <c r="A180" s="169"/>
      <c r="B180" s="159"/>
      <c r="C180" s="93" t="s">
        <v>10</v>
      </c>
      <c r="D180" s="9">
        <f>Aout!AL180+Aout!D180</f>
        <v>0</v>
      </c>
      <c r="E180" s="32">
        <f>Aout!E180-Aout!AL180</f>
        <v>0</v>
      </c>
      <c r="F180" s="162"/>
      <c r="G180" s="90"/>
      <c r="H180" s="13"/>
      <c r="I180" s="56"/>
      <c r="J180" s="56"/>
      <c r="K180" s="13"/>
      <c r="L180" s="13"/>
      <c r="M180" s="13"/>
      <c r="N180" s="13"/>
      <c r="O180" s="13"/>
      <c r="P180" s="56"/>
      <c r="Q180" s="56"/>
      <c r="R180" s="13"/>
      <c r="S180" s="13"/>
      <c r="T180" s="13"/>
      <c r="U180" s="13"/>
      <c r="V180" s="13"/>
      <c r="W180" s="56"/>
      <c r="X180" s="56"/>
      <c r="Y180" s="13"/>
      <c r="Z180" s="13"/>
      <c r="AA180" s="13"/>
      <c r="AB180" s="13"/>
      <c r="AC180" s="13"/>
      <c r="AD180" s="56"/>
      <c r="AE180" s="56"/>
      <c r="AF180" s="13"/>
      <c r="AG180" s="13"/>
      <c r="AH180" s="13"/>
      <c r="AI180" s="13"/>
      <c r="AJ180" s="13"/>
      <c r="AK180" s="113">
        <f t="shared" si="4"/>
        <v>0</v>
      </c>
      <c r="AL180" s="43">
        <f t="shared" si="5"/>
        <v>0</v>
      </c>
      <c r="AM180" s="43">
        <f>AL180+Aout!AN180</f>
        <v>0</v>
      </c>
    </row>
    <row r="181" spans="1:39" x14ac:dyDescent="0.2">
      <c r="A181" s="169"/>
      <c r="B181" s="159"/>
      <c r="C181" s="93" t="s">
        <v>13</v>
      </c>
      <c r="D181" s="9">
        <f>Aout!AL181+Aout!D181</f>
        <v>0</v>
      </c>
      <c r="E181" s="32">
        <f>Aout!E181-Aout!AL181</f>
        <v>0</v>
      </c>
      <c r="F181" s="162"/>
      <c r="G181" s="90"/>
      <c r="H181" s="13"/>
      <c r="I181" s="56"/>
      <c r="J181" s="56"/>
      <c r="K181" s="13"/>
      <c r="L181" s="13"/>
      <c r="M181" s="13"/>
      <c r="N181" s="13"/>
      <c r="O181" s="13"/>
      <c r="P181" s="56"/>
      <c r="Q181" s="56"/>
      <c r="R181" s="13"/>
      <c r="S181" s="13"/>
      <c r="T181" s="13"/>
      <c r="U181" s="13"/>
      <c r="V181" s="13"/>
      <c r="W181" s="56"/>
      <c r="X181" s="56"/>
      <c r="Y181" s="13"/>
      <c r="Z181" s="13"/>
      <c r="AA181" s="13"/>
      <c r="AB181" s="13"/>
      <c r="AC181" s="13"/>
      <c r="AD181" s="56"/>
      <c r="AE181" s="56"/>
      <c r="AF181" s="13"/>
      <c r="AG181" s="13"/>
      <c r="AH181" s="13"/>
      <c r="AI181" s="13"/>
      <c r="AJ181" s="13"/>
      <c r="AK181" s="113">
        <f t="shared" si="4"/>
        <v>0</v>
      </c>
      <c r="AL181" s="43">
        <f t="shared" si="5"/>
        <v>0</v>
      </c>
      <c r="AM181" s="43">
        <f>AL181+Aout!AN181</f>
        <v>0</v>
      </c>
    </row>
    <row r="182" spans="1:39" ht="13.5" thickBot="1" x14ac:dyDescent="0.25">
      <c r="A182" s="170"/>
      <c r="B182" s="160"/>
      <c r="C182" s="94" t="s">
        <v>11</v>
      </c>
      <c r="D182" s="24">
        <f>Aout!AL182+Aout!D182</f>
        <v>0</v>
      </c>
      <c r="E182" s="78">
        <f>Aout!E182-Aout!AL182</f>
        <v>0</v>
      </c>
      <c r="F182" s="163"/>
      <c r="G182" s="91"/>
      <c r="H182" s="20"/>
      <c r="I182" s="57"/>
      <c r="J182" s="57"/>
      <c r="K182" s="20"/>
      <c r="L182" s="20"/>
      <c r="M182" s="20"/>
      <c r="N182" s="20"/>
      <c r="O182" s="20"/>
      <c r="P182" s="57"/>
      <c r="Q182" s="57"/>
      <c r="R182" s="20"/>
      <c r="S182" s="20"/>
      <c r="T182" s="20"/>
      <c r="U182" s="20"/>
      <c r="V182" s="20"/>
      <c r="W182" s="57"/>
      <c r="X182" s="57"/>
      <c r="Y182" s="20"/>
      <c r="Z182" s="20"/>
      <c r="AA182" s="20"/>
      <c r="AB182" s="20"/>
      <c r="AC182" s="20"/>
      <c r="AD182" s="57"/>
      <c r="AE182" s="57"/>
      <c r="AF182" s="20"/>
      <c r="AG182" s="20"/>
      <c r="AH182" s="20"/>
      <c r="AI182" s="20"/>
      <c r="AJ182" s="20"/>
      <c r="AK182" s="114">
        <f t="shared" si="4"/>
        <v>0</v>
      </c>
      <c r="AL182" s="44">
        <f t="shared" si="5"/>
        <v>0</v>
      </c>
      <c r="AM182" s="44">
        <f>AL182+Aout!AN182</f>
        <v>0</v>
      </c>
    </row>
    <row r="183" spans="1:39" x14ac:dyDescent="0.2">
      <c r="A183" s="168" t="s">
        <v>59</v>
      </c>
      <c r="B183" s="158">
        <v>1</v>
      </c>
      <c r="C183" s="92" t="s">
        <v>4</v>
      </c>
      <c r="D183" s="116">
        <f>Aout!AL183+Aout!D183</f>
        <v>0</v>
      </c>
      <c r="E183" s="70">
        <f>Aout!E183-Aout!AL183</f>
        <v>30</v>
      </c>
      <c r="F183" s="164" t="s">
        <v>21</v>
      </c>
      <c r="G183" s="88"/>
      <c r="H183" s="19"/>
      <c r="I183" s="54"/>
      <c r="J183" s="54"/>
      <c r="K183" s="19"/>
      <c r="L183" s="19"/>
      <c r="M183" s="19"/>
      <c r="N183" s="19"/>
      <c r="O183" s="19"/>
      <c r="P183" s="54"/>
      <c r="Q183" s="54"/>
      <c r="R183" s="19"/>
      <c r="S183" s="19"/>
      <c r="T183" s="19"/>
      <c r="U183" s="19"/>
      <c r="V183" s="19"/>
      <c r="W183" s="54"/>
      <c r="X183" s="54"/>
      <c r="Y183" s="19"/>
      <c r="Z183" s="19"/>
      <c r="AA183" s="19"/>
      <c r="AB183" s="19"/>
      <c r="AC183" s="19"/>
      <c r="AD183" s="54"/>
      <c r="AE183" s="54"/>
      <c r="AF183" s="19"/>
      <c r="AG183" s="19"/>
      <c r="AH183" s="19"/>
      <c r="AI183" s="19"/>
      <c r="AJ183" s="19"/>
      <c r="AK183" s="112">
        <f t="shared" si="4"/>
        <v>0</v>
      </c>
      <c r="AL183" s="46">
        <f t="shared" si="5"/>
        <v>0</v>
      </c>
      <c r="AM183" s="46">
        <f>AL183+Aout!AN183</f>
        <v>0</v>
      </c>
    </row>
    <row r="184" spans="1:39" x14ac:dyDescent="0.2">
      <c r="A184" s="169"/>
      <c r="B184" s="159"/>
      <c r="C184" s="93" t="s">
        <v>10</v>
      </c>
      <c r="D184" s="9">
        <f>Aout!AL184+Aout!D184</f>
        <v>0</v>
      </c>
      <c r="E184" s="32">
        <f>Aout!E184-Aout!AL184</f>
        <v>0</v>
      </c>
      <c r="F184" s="162"/>
      <c r="G184" s="90"/>
      <c r="H184" s="13"/>
      <c r="I184" s="56"/>
      <c r="J184" s="56"/>
      <c r="K184" s="13"/>
      <c r="L184" s="13"/>
      <c r="M184" s="13"/>
      <c r="N184" s="13"/>
      <c r="O184" s="13"/>
      <c r="P184" s="56"/>
      <c r="Q184" s="56"/>
      <c r="R184" s="13"/>
      <c r="S184" s="13"/>
      <c r="T184" s="13"/>
      <c r="U184" s="13"/>
      <c r="V184" s="13"/>
      <c r="W184" s="56"/>
      <c r="X184" s="56"/>
      <c r="Y184" s="13"/>
      <c r="Z184" s="13"/>
      <c r="AA184" s="13"/>
      <c r="AB184" s="13"/>
      <c r="AC184" s="13"/>
      <c r="AD184" s="56"/>
      <c r="AE184" s="56"/>
      <c r="AF184" s="13"/>
      <c r="AG184" s="13"/>
      <c r="AH184" s="13"/>
      <c r="AI184" s="13"/>
      <c r="AJ184" s="13"/>
      <c r="AK184" s="113">
        <f t="shared" si="4"/>
        <v>0</v>
      </c>
      <c r="AL184" s="43">
        <f t="shared" si="5"/>
        <v>0</v>
      </c>
      <c r="AM184" s="43">
        <f>AL184+Aout!AN184</f>
        <v>0</v>
      </c>
    </row>
    <row r="185" spans="1:39" x14ac:dyDescent="0.2">
      <c r="A185" s="169"/>
      <c r="B185" s="159"/>
      <c r="C185" s="93" t="s">
        <v>13</v>
      </c>
      <c r="D185" s="9">
        <f>Aout!AL185+Aout!D185</f>
        <v>0</v>
      </c>
      <c r="E185" s="32">
        <f>Aout!E185-Aout!AL185</f>
        <v>0</v>
      </c>
      <c r="F185" s="162"/>
      <c r="G185" s="90"/>
      <c r="H185" s="13"/>
      <c r="I185" s="56"/>
      <c r="J185" s="56"/>
      <c r="K185" s="13"/>
      <c r="L185" s="13"/>
      <c r="M185" s="13"/>
      <c r="N185" s="13"/>
      <c r="O185" s="13"/>
      <c r="P185" s="56"/>
      <c r="Q185" s="56"/>
      <c r="R185" s="13"/>
      <c r="S185" s="13"/>
      <c r="T185" s="13"/>
      <c r="U185" s="13"/>
      <c r="V185" s="13"/>
      <c r="W185" s="56"/>
      <c r="X185" s="56"/>
      <c r="Y185" s="13"/>
      <c r="Z185" s="13"/>
      <c r="AA185" s="13"/>
      <c r="AB185" s="13"/>
      <c r="AC185" s="13"/>
      <c r="AD185" s="56"/>
      <c r="AE185" s="56"/>
      <c r="AF185" s="13"/>
      <c r="AG185" s="13"/>
      <c r="AH185" s="13"/>
      <c r="AI185" s="13"/>
      <c r="AJ185" s="13"/>
      <c r="AK185" s="113">
        <f t="shared" si="4"/>
        <v>0</v>
      </c>
      <c r="AL185" s="43">
        <f t="shared" si="5"/>
        <v>0</v>
      </c>
      <c r="AM185" s="43">
        <f>AL185+Aout!AN185</f>
        <v>0</v>
      </c>
    </row>
    <row r="186" spans="1:39" ht="13.5" thickBot="1" x14ac:dyDescent="0.25">
      <c r="A186" s="170"/>
      <c r="B186" s="160"/>
      <c r="C186" s="94" t="s">
        <v>11</v>
      </c>
      <c r="D186" s="24">
        <f>Aout!AL186+Aout!D186</f>
        <v>0</v>
      </c>
      <c r="E186" s="78">
        <f>Aout!E186-Aout!AL186</f>
        <v>0</v>
      </c>
      <c r="F186" s="163"/>
      <c r="G186" s="91"/>
      <c r="H186" s="20"/>
      <c r="I186" s="57"/>
      <c r="J186" s="57"/>
      <c r="K186" s="20"/>
      <c r="L186" s="20"/>
      <c r="M186" s="20"/>
      <c r="N186" s="20"/>
      <c r="O186" s="20"/>
      <c r="P186" s="57"/>
      <c r="Q186" s="57"/>
      <c r="R186" s="20"/>
      <c r="S186" s="20"/>
      <c r="T186" s="20"/>
      <c r="U186" s="20"/>
      <c r="V186" s="20"/>
      <c r="W186" s="57"/>
      <c r="X186" s="57"/>
      <c r="Y186" s="20"/>
      <c r="Z186" s="20"/>
      <c r="AA186" s="20"/>
      <c r="AB186" s="20"/>
      <c r="AC186" s="20"/>
      <c r="AD186" s="57"/>
      <c r="AE186" s="57"/>
      <c r="AF186" s="20"/>
      <c r="AG186" s="20"/>
      <c r="AH186" s="20"/>
      <c r="AI186" s="20"/>
      <c r="AJ186" s="20"/>
      <c r="AK186" s="114">
        <f t="shared" si="4"/>
        <v>0</v>
      </c>
      <c r="AL186" s="44">
        <f t="shared" si="5"/>
        <v>0</v>
      </c>
      <c r="AM186" s="44">
        <f>AL186+Aout!AN186</f>
        <v>0</v>
      </c>
    </row>
    <row r="187" spans="1:39" x14ac:dyDescent="0.2">
      <c r="A187" s="168" t="s">
        <v>60</v>
      </c>
      <c r="B187" s="158">
        <v>1</v>
      </c>
      <c r="C187" s="92" t="s">
        <v>4</v>
      </c>
      <c r="D187" s="116">
        <f>Aout!AL187+Aout!D187</f>
        <v>0</v>
      </c>
      <c r="E187" s="70">
        <f>Aout!E187-Aout!AL187</f>
        <v>0</v>
      </c>
      <c r="F187" s="164" t="s">
        <v>70</v>
      </c>
      <c r="G187" s="88"/>
      <c r="H187" s="19"/>
      <c r="I187" s="54"/>
      <c r="J187" s="54"/>
      <c r="K187" s="19"/>
      <c r="L187" s="19"/>
      <c r="M187" s="19"/>
      <c r="N187" s="19"/>
      <c r="O187" s="19"/>
      <c r="P187" s="54"/>
      <c r="Q187" s="54"/>
      <c r="R187" s="19"/>
      <c r="S187" s="19"/>
      <c r="T187" s="19"/>
      <c r="U187" s="19"/>
      <c r="V187" s="19"/>
      <c r="W187" s="54"/>
      <c r="X187" s="54"/>
      <c r="Y187" s="19"/>
      <c r="Z187" s="19"/>
      <c r="AA187" s="19"/>
      <c r="AB187" s="19"/>
      <c r="AC187" s="19"/>
      <c r="AD187" s="54"/>
      <c r="AE187" s="54"/>
      <c r="AF187" s="19"/>
      <c r="AG187" s="19"/>
      <c r="AH187" s="19"/>
      <c r="AI187" s="19"/>
      <c r="AJ187" s="19"/>
      <c r="AK187" s="112">
        <f t="shared" si="4"/>
        <v>0</v>
      </c>
      <c r="AL187" s="46">
        <f t="shared" si="5"/>
        <v>0</v>
      </c>
      <c r="AM187" s="46">
        <f>AL187+Aout!AN187</f>
        <v>0</v>
      </c>
    </row>
    <row r="188" spans="1:39" x14ac:dyDescent="0.2">
      <c r="A188" s="169"/>
      <c r="B188" s="159"/>
      <c r="C188" s="93" t="s">
        <v>10</v>
      </c>
      <c r="D188" s="9">
        <f>Aout!AL188+Aout!D188</f>
        <v>0</v>
      </c>
      <c r="E188" s="32">
        <f>Aout!E188-Aout!AL188</f>
        <v>0</v>
      </c>
      <c r="F188" s="162"/>
      <c r="G188" s="90"/>
      <c r="H188" s="13"/>
      <c r="I188" s="56"/>
      <c r="J188" s="56"/>
      <c r="K188" s="13"/>
      <c r="L188" s="13"/>
      <c r="M188" s="13"/>
      <c r="N188" s="13"/>
      <c r="O188" s="13"/>
      <c r="P188" s="56"/>
      <c r="Q188" s="56"/>
      <c r="R188" s="13"/>
      <c r="S188" s="13"/>
      <c r="T188" s="13"/>
      <c r="U188" s="13"/>
      <c r="V188" s="13"/>
      <c r="W188" s="56"/>
      <c r="X188" s="56"/>
      <c r="Y188" s="13"/>
      <c r="Z188" s="13"/>
      <c r="AA188" s="13"/>
      <c r="AB188" s="13"/>
      <c r="AC188" s="13"/>
      <c r="AD188" s="56"/>
      <c r="AE188" s="56"/>
      <c r="AF188" s="13"/>
      <c r="AG188" s="13"/>
      <c r="AH188" s="13"/>
      <c r="AI188" s="13"/>
      <c r="AJ188" s="13"/>
      <c r="AK188" s="113">
        <f t="shared" si="4"/>
        <v>0</v>
      </c>
      <c r="AL188" s="43">
        <f t="shared" si="5"/>
        <v>0</v>
      </c>
      <c r="AM188" s="43">
        <f>AL188+Aout!AN188</f>
        <v>0</v>
      </c>
    </row>
    <row r="189" spans="1:39" x14ac:dyDescent="0.2">
      <c r="A189" s="169"/>
      <c r="B189" s="159"/>
      <c r="C189" s="93" t="s">
        <v>13</v>
      </c>
      <c r="D189" s="9">
        <f>Aout!AL189+Aout!D189</f>
        <v>0</v>
      </c>
      <c r="E189" s="32">
        <f>Aout!E189-Aout!AL189</f>
        <v>0</v>
      </c>
      <c r="F189" s="162"/>
      <c r="G189" s="90"/>
      <c r="H189" s="13"/>
      <c r="I189" s="56"/>
      <c r="J189" s="56"/>
      <c r="K189" s="13"/>
      <c r="L189" s="13"/>
      <c r="M189" s="13"/>
      <c r="N189" s="13"/>
      <c r="O189" s="13"/>
      <c r="P189" s="56"/>
      <c r="Q189" s="56"/>
      <c r="R189" s="13"/>
      <c r="S189" s="13"/>
      <c r="T189" s="13"/>
      <c r="U189" s="13"/>
      <c r="V189" s="13"/>
      <c r="W189" s="56"/>
      <c r="X189" s="56"/>
      <c r="Y189" s="13"/>
      <c r="Z189" s="13"/>
      <c r="AA189" s="13"/>
      <c r="AB189" s="13"/>
      <c r="AC189" s="13"/>
      <c r="AD189" s="56"/>
      <c r="AE189" s="56"/>
      <c r="AF189" s="13"/>
      <c r="AG189" s="13"/>
      <c r="AH189" s="13"/>
      <c r="AI189" s="13"/>
      <c r="AJ189" s="13"/>
      <c r="AK189" s="113">
        <f t="shared" si="4"/>
        <v>0</v>
      </c>
      <c r="AL189" s="43">
        <f t="shared" si="5"/>
        <v>0</v>
      </c>
      <c r="AM189" s="43">
        <f>AL189+Aout!AN189</f>
        <v>0</v>
      </c>
    </row>
    <row r="190" spans="1:39" ht="13.5" thickBot="1" x14ac:dyDescent="0.25">
      <c r="A190" s="170"/>
      <c r="B190" s="160"/>
      <c r="C190" s="94" t="s">
        <v>11</v>
      </c>
      <c r="D190" s="24">
        <f>Aout!AL190+Aout!D190</f>
        <v>0</v>
      </c>
      <c r="E190" s="78">
        <f>Aout!E190-Aout!AL190</f>
        <v>0</v>
      </c>
      <c r="F190" s="163"/>
      <c r="G190" s="91"/>
      <c r="H190" s="20"/>
      <c r="I190" s="57"/>
      <c r="J190" s="57"/>
      <c r="K190" s="20"/>
      <c r="L190" s="20"/>
      <c r="M190" s="20"/>
      <c r="N190" s="20"/>
      <c r="O190" s="20"/>
      <c r="P190" s="57"/>
      <c r="Q190" s="57"/>
      <c r="R190" s="20"/>
      <c r="S190" s="20"/>
      <c r="T190" s="20"/>
      <c r="U190" s="20"/>
      <c r="V190" s="20"/>
      <c r="W190" s="57"/>
      <c r="X190" s="57"/>
      <c r="Y190" s="20"/>
      <c r="Z190" s="20"/>
      <c r="AA190" s="20"/>
      <c r="AB190" s="20"/>
      <c r="AC190" s="20"/>
      <c r="AD190" s="57"/>
      <c r="AE190" s="57"/>
      <c r="AF190" s="20"/>
      <c r="AG190" s="20"/>
      <c r="AH190" s="20"/>
      <c r="AI190" s="20"/>
      <c r="AJ190" s="20"/>
      <c r="AK190" s="114">
        <f t="shared" si="4"/>
        <v>0</v>
      </c>
      <c r="AL190" s="44">
        <f t="shared" si="5"/>
        <v>0</v>
      </c>
      <c r="AM190" s="44">
        <f>AL190+Aout!AN190</f>
        <v>0</v>
      </c>
    </row>
    <row r="191" spans="1:39" x14ac:dyDescent="0.2">
      <c r="A191" s="155" t="s">
        <v>61</v>
      </c>
      <c r="B191" s="158">
        <v>0.5</v>
      </c>
      <c r="C191" s="92" t="s">
        <v>4</v>
      </c>
      <c r="D191" s="116">
        <f>Aout!AL191+Aout!D191</f>
        <v>0</v>
      </c>
      <c r="E191" s="70">
        <f>Aout!E191-Aout!AL191</f>
        <v>30</v>
      </c>
      <c r="F191" s="164" t="s">
        <v>9</v>
      </c>
      <c r="G191" s="88"/>
      <c r="H191" s="19"/>
      <c r="I191" s="54"/>
      <c r="J191" s="54"/>
      <c r="K191" s="19"/>
      <c r="L191" s="19"/>
      <c r="M191" s="19"/>
      <c r="N191" s="19"/>
      <c r="O191" s="19"/>
      <c r="P191" s="54"/>
      <c r="Q191" s="54"/>
      <c r="R191" s="19"/>
      <c r="S191" s="19"/>
      <c r="T191" s="19"/>
      <c r="U191" s="19"/>
      <c r="V191" s="19"/>
      <c r="W191" s="54"/>
      <c r="X191" s="54"/>
      <c r="Y191" s="19"/>
      <c r="Z191" s="19"/>
      <c r="AA191" s="19"/>
      <c r="AB191" s="19"/>
      <c r="AC191" s="19"/>
      <c r="AD191" s="54"/>
      <c r="AE191" s="54"/>
      <c r="AF191" s="19"/>
      <c r="AG191" s="19"/>
      <c r="AH191" s="19"/>
      <c r="AI191" s="19"/>
      <c r="AJ191" s="19"/>
      <c r="AK191" s="112">
        <f t="shared" si="4"/>
        <v>0</v>
      </c>
      <c r="AL191" s="46">
        <f t="shared" si="5"/>
        <v>0</v>
      </c>
      <c r="AM191" s="46">
        <f>AL191+Aout!AN191</f>
        <v>0</v>
      </c>
    </row>
    <row r="192" spans="1:39" x14ac:dyDescent="0.2">
      <c r="A192" s="156"/>
      <c r="B192" s="159"/>
      <c r="C192" s="93" t="s">
        <v>10</v>
      </c>
      <c r="D192" s="9">
        <f>Aout!AL192+Aout!D192</f>
        <v>0</v>
      </c>
      <c r="E192" s="32">
        <f>Aout!E192-Aout!AL192</f>
        <v>0</v>
      </c>
      <c r="F192" s="162"/>
      <c r="G192" s="90"/>
      <c r="H192" s="13"/>
      <c r="I192" s="56"/>
      <c r="J192" s="56"/>
      <c r="K192" s="13"/>
      <c r="L192" s="13"/>
      <c r="M192" s="13"/>
      <c r="N192" s="13"/>
      <c r="O192" s="13"/>
      <c r="P192" s="56"/>
      <c r="Q192" s="56"/>
      <c r="R192" s="13"/>
      <c r="S192" s="13"/>
      <c r="T192" s="13"/>
      <c r="U192" s="13"/>
      <c r="V192" s="13"/>
      <c r="W192" s="56"/>
      <c r="X192" s="56"/>
      <c r="Y192" s="13"/>
      <c r="Z192" s="13"/>
      <c r="AA192" s="13"/>
      <c r="AB192" s="13"/>
      <c r="AC192" s="13"/>
      <c r="AD192" s="56"/>
      <c r="AE192" s="56"/>
      <c r="AF192" s="13"/>
      <c r="AG192" s="13"/>
      <c r="AH192" s="13"/>
      <c r="AI192" s="13"/>
      <c r="AJ192" s="13"/>
      <c r="AK192" s="113">
        <f t="shared" si="4"/>
        <v>0</v>
      </c>
      <c r="AL192" s="43">
        <f t="shared" si="5"/>
        <v>0</v>
      </c>
      <c r="AM192" s="43">
        <f>AL192+Aout!AN192</f>
        <v>0</v>
      </c>
    </row>
    <row r="193" spans="1:39" x14ac:dyDescent="0.2">
      <c r="A193" s="156"/>
      <c r="B193" s="159"/>
      <c r="C193" s="93" t="s">
        <v>13</v>
      </c>
      <c r="D193" s="9">
        <f>Aout!AL193+Aout!D193</f>
        <v>0</v>
      </c>
      <c r="E193" s="32">
        <f>Aout!E193-Aout!AL193</f>
        <v>0</v>
      </c>
      <c r="F193" s="162"/>
      <c r="G193" s="90"/>
      <c r="H193" s="13"/>
      <c r="I193" s="56"/>
      <c r="J193" s="56"/>
      <c r="K193" s="13"/>
      <c r="L193" s="13"/>
      <c r="M193" s="13"/>
      <c r="N193" s="13"/>
      <c r="O193" s="13"/>
      <c r="P193" s="56"/>
      <c r="Q193" s="56"/>
      <c r="R193" s="13"/>
      <c r="S193" s="13"/>
      <c r="T193" s="13"/>
      <c r="U193" s="13"/>
      <c r="V193" s="13"/>
      <c r="W193" s="56"/>
      <c r="X193" s="56"/>
      <c r="Y193" s="13"/>
      <c r="Z193" s="13"/>
      <c r="AA193" s="13"/>
      <c r="AB193" s="13"/>
      <c r="AC193" s="13"/>
      <c r="AD193" s="56"/>
      <c r="AE193" s="56"/>
      <c r="AF193" s="13"/>
      <c r="AG193" s="13"/>
      <c r="AH193" s="13"/>
      <c r="AI193" s="13"/>
      <c r="AJ193" s="13"/>
      <c r="AK193" s="113">
        <f t="shared" si="4"/>
        <v>0</v>
      </c>
      <c r="AL193" s="43">
        <f t="shared" si="5"/>
        <v>0</v>
      </c>
      <c r="AM193" s="43">
        <f>AL193+Aout!AN193</f>
        <v>0</v>
      </c>
    </row>
    <row r="194" spans="1:39" ht="13.5" thickBot="1" x14ac:dyDescent="0.25">
      <c r="A194" s="157"/>
      <c r="B194" s="160"/>
      <c r="C194" s="94" t="s">
        <v>11</v>
      </c>
      <c r="D194" s="24">
        <f>Aout!AL194+Aout!D194</f>
        <v>0</v>
      </c>
      <c r="E194" s="78">
        <f>Aout!E194-Aout!AL194</f>
        <v>0</v>
      </c>
      <c r="F194" s="163"/>
      <c r="G194" s="91"/>
      <c r="H194" s="20"/>
      <c r="I194" s="57"/>
      <c r="J194" s="57"/>
      <c r="K194" s="20"/>
      <c r="L194" s="20"/>
      <c r="M194" s="20"/>
      <c r="N194" s="20"/>
      <c r="O194" s="20"/>
      <c r="P194" s="57"/>
      <c r="Q194" s="57"/>
      <c r="R194" s="20"/>
      <c r="S194" s="20"/>
      <c r="T194" s="20"/>
      <c r="U194" s="20"/>
      <c r="V194" s="20"/>
      <c r="W194" s="57"/>
      <c r="X194" s="57"/>
      <c r="Y194" s="20"/>
      <c r="Z194" s="20"/>
      <c r="AA194" s="20"/>
      <c r="AB194" s="20"/>
      <c r="AC194" s="20"/>
      <c r="AD194" s="57"/>
      <c r="AE194" s="57"/>
      <c r="AF194" s="20"/>
      <c r="AG194" s="20"/>
      <c r="AH194" s="20"/>
      <c r="AI194" s="20"/>
      <c r="AJ194" s="20"/>
      <c r="AK194" s="114">
        <f t="shared" si="4"/>
        <v>0</v>
      </c>
      <c r="AL194" s="44">
        <f t="shared" si="5"/>
        <v>0</v>
      </c>
      <c r="AM194" s="44">
        <f>AL194+Aout!AN194</f>
        <v>0</v>
      </c>
    </row>
    <row r="195" spans="1:39" x14ac:dyDescent="0.2">
      <c r="A195" s="168" t="s">
        <v>62</v>
      </c>
      <c r="B195" s="158">
        <v>1</v>
      </c>
      <c r="C195" s="92" t="s">
        <v>4</v>
      </c>
      <c r="D195" s="116">
        <f>Aout!AL195+Aout!D195</f>
        <v>2</v>
      </c>
      <c r="E195" s="70">
        <f>Aout!E195-Aout!AL195</f>
        <v>28</v>
      </c>
      <c r="F195" s="164" t="s">
        <v>9</v>
      </c>
      <c r="G195" s="88"/>
      <c r="H195" s="19"/>
      <c r="I195" s="54"/>
      <c r="J195" s="54"/>
      <c r="K195" s="19"/>
      <c r="L195" s="19"/>
      <c r="M195" s="19"/>
      <c r="N195" s="19"/>
      <c r="O195" s="19"/>
      <c r="P195" s="54"/>
      <c r="Q195" s="54"/>
      <c r="R195" s="19"/>
      <c r="S195" s="19"/>
      <c r="T195" s="19"/>
      <c r="U195" s="19"/>
      <c r="V195" s="19"/>
      <c r="W195" s="54"/>
      <c r="X195" s="54"/>
      <c r="Y195" s="19"/>
      <c r="Z195" s="19"/>
      <c r="AA195" s="19"/>
      <c r="AB195" s="19"/>
      <c r="AC195" s="19"/>
      <c r="AD195" s="54"/>
      <c r="AE195" s="54"/>
      <c r="AF195" s="19"/>
      <c r="AG195" s="19"/>
      <c r="AH195" s="19"/>
      <c r="AI195" s="19"/>
      <c r="AJ195" s="19"/>
      <c r="AK195" s="112">
        <f t="shared" ref="AK195:AK258" si="6">SUM(G195:AJ195)</f>
        <v>0</v>
      </c>
      <c r="AL195" s="46">
        <f t="shared" si="5"/>
        <v>0</v>
      </c>
      <c r="AM195" s="46">
        <f>AL195+Aout!AN195</f>
        <v>1</v>
      </c>
    </row>
    <row r="196" spans="1:39" x14ac:dyDescent="0.2">
      <c r="A196" s="169"/>
      <c r="B196" s="159"/>
      <c r="C196" s="93" t="s">
        <v>10</v>
      </c>
      <c r="D196" s="9">
        <f>Aout!AL196+Aout!D196</f>
        <v>0</v>
      </c>
      <c r="E196" s="32">
        <f>Aout!E196-Aout!AL196</f>
        <v>0</v>
      </c>
      <c r="F196" s="162"/>
      <c r="G196" s="90"/>
      <c r="H196" s="13"/>
      <c r="I196" s="56"/>
      <c r="J196" s="56"/>
      <c r="K196" s="13"/>
      <c r="L196" s="13"/>
      <c r="M196" s="13"/>
      <c r="N196" s="13"/>
      <c r="O196" s="13"/>
      <c r="P196" s="56"/>
      <c r="Q196" s="56"/>
      <c r="R196" s="13"/>
      <c r="S196" s="13"/>
      <c r="T196" s="13"/>
      <c r="U196" s="13"/>
      <c r="V196" s="13"/>
      <c r="W196" s="56"/>
      <c r="X196" s="56"/>
      <c r="Y196" s="13"/>
      <c r="Z196" s="13"/>
      <c r="AA196" s="13"/>
      <c r="AB196" s="13"/>
      <c r="AC196" s="13"/>
      <c r="AD196" s="56"/>
      <c r="AE196" s="56"/>
      <c r="AF196" s="13"/>
      <c r="AG196" s="13"/>
      <c r="AH196" s="13"/>
      <c r="AI196" s="13"/>
      <c r="AJ196" s="13"/>
      <c r="AK196" s="113">
        <f t="shared" si="6"/>
        <v>0</v>
      </c>
      <c r="AL196" s="43">
        <f t="shared" ref="AL196:AL259" si="7">I196+P196+W196+AD196</f>
        <v>0</v>
      </c>
      <c r="AM196" s="43">
        <f>AL196+Aout!AN196</f>
        <v>0</v>
      </c>
    </row>
    <row r="197" spans="1:39" x14ac:dyDescent="0.2">
      <c r="A197" s="169"/>
      <c r="B197" s="159"/>
      <c r="C197" s="93" t="s">
        <v>13</v>
      </c>
      <c r="D197" s="9">
        <f>Aout!AL197+Aout!D197</f>
        <v>0</v>
      </c>
      <c r="E197" s="32">
        <f>Aout!E197-Aout!AL197</f>
        <v>0</v>
      </c>
      <c r="F197" s="162"/>
      <c r="G197" s="90"/>
      <c r="H197" s="13"/>
      <c r="I197" s="56"/>
      <c r="J197" s="56"/>
      <c r="K197" s="13"/>
      <c r="L197" s="13"/>
      <c r="M197" s="13"/>
      <c r="N197" s="13"/>
      <c r="O197" s="13"/>
      <c r="P197" s="56"/>
      <c r="Q197" s="56"/>
      <c r="R197" s="13"/>
      <c r="S197" s="13"/>
      <c r="T197" s="13"/>
      <c r="U197" s="13"/>
      <c r="V197" s="13"/>
      <c r="W197" s="56"/>
      <c r="X197" s="56"/>
      <c r="Y197" s="13"/>
      <c r="Z197" s="13"/>
      <c r="AA197" s="13"/>
      <c r="AB197" s="13"/>
      <c r="AC197" s="13"/>
      <c r="AD197" s="56"/>
      <c r="AE197" s="56"/>
      <c r="AF197" s="13"/>
      <c r="AG197" s="13"/>
      <c r="AH197" s="13"/>
      <c r="AI197" s="13"/>
      <c r="AJ197" s="13"/>
      <c r="AK197" s="113">
        <f t="shared" si="6"/>
        <v>0</v>
      </c>
      <c r="AL197" s="43">
        <f t="shared" si="7"/>
        <v>0</v>
      </c>
      <c r="AM197" s="43">
        <f>AL197+Aout!AN197</f>
        <v>0</v>
      </c>
    </row>
    <row r="198" spans="1:39" ht="13.5" thickBot="1" x14ac:dyDescent="0.25">
      <c r="A198" s="170"/>
      <c r="B198" s="160"/>
      <c r="C198" s="94" t="s">
        <v>11</v>
      </c>
      <c r="D198" s="24">
        <f>Aout!AL198+Aout!D198</f>
        <v>0</v>
      </c>
      <c r="E198" s="78">
        <f>Aout!E198-Aout!AL198</f>
        <v>0</v>
      </c>
      <c r="F198" s="163"/>
      <c r="G198" s="91"/>
      <c r="H198" s="20"/>
      <c r="I198" s="57"/>
      <c r="J198" s="57"/>
      <c r="K198" s="20"/>
      <c r="L198" s="20"/>
      <c r="M198" s="20"/>
      <c r="N198" s="20"/>
      <c r="O198" s="20"/>
      <c r="P198" s="57"/>
      <c r="Q198" s="57"/>
      <c r="R198" s="20"/>
      <c r="S198" s="20"/>
      <c r="T198" s="20"/>
      <c r="U198" s="20"/>
      <c r="V198" s="20"/>
      <c r="W198" s="57"/>
      <c r="X198" s="57"/>
      <c r="Y198" s="20"/>
      <c r="Z198" s="20"/>
      <c r="AA198" s="20"/>
      <c r="AB198" s="20"/>
      <c r="AC198" s="20"/>
      <c r="AD198" s="57"/>
      <c r="AE198" s="57"/>
      <c r="AF198" s="20"/>
      <c r="AG198" s="20"/>
      <c r="AH198" s="20"/>
      <c r="AI198" s="20"/>
      <c r="AJ198" s="20"/>
      <c r="AK198" s="114">
        <f t="shared" si="6"/>
        <v>0</v>
      </c>
      <c r="AL198" s="44">
        <f t="shared" si="7"/>
        <v>0</v>
      </c>
      <c r="AM198" s="44">
        <f>AL198+Aout!AN198</f>
        <v>0</v>
      </c>
    </row>
    <row r="199" spans="1:39" x14ac:dyDescent="0.2">
      <c r="A199" s="168" t="s">
        <v>63</v>
      </c>
      <c r="B199" s="158">
        <v>1</v>
      </c>
      <c r="C199" s="92" t="s">
        <v>4</v>
      </c>
      <c r="D199" s="116">
        <f>Aout!AL199+Aout!D199</f>
        <v>0</v>
      </c>
      <c r="E199" s="70">
        <f>Aout!E199-Aout!AL199</f>
        <v>0</v>
      </c>
      <c r="F199" s="164" t="s">
        <v>70</v>
      </c>
      <c r="G199" s="88"/>
      <c r="H199" s="19"/>
      <c r="I199" s="54"/>
      <c r="J199" s="54"/>
      <c r="K199" s="19"/>
      <c r="L199" s="19"/>
      <c r="M199" s="19"/>
      <c r="N199" s="19"/>
      <c r="O199" s="19"/>
      <c r="P199" s="54"/>
      <c r="Q199" s="54"/>
      <c r="R199" s="19"/>
      <c r="S199" s="19"/>
      <c r="T199" s="19"/>
      <c r="U199" s="19"/>
      <c r="V199" s="19"/>
      <c r="W199" s="54"/>
      <c r="X199" s="54"/>
      <c r="Y199" s="19"/>
      <c r="Z199" s="19"/>
      <c r="AA199" s="19"/>
      <c r="AB199" s="19"/>
      <c r="AC199" s="19"/>
      <c r="AD199" s="54"/>
      <c r="AE199" s="54"/>
      <c r="AF199" s="19"/>
      <c r="AG199" s="19"/>
      <c r="AH199" s="19"/>
      <c r="AI199" s="19"/>
      <c r="AJ199" s="19"/>
      <c r="AK199" s="112">
        <f t="shared" si="6"/>
        <v>0</v>
      </c>
      <c r="AL199" s="46">
        <f t="shared" si="7"/>
        <v>0</v>
      </c>
      <c r="AM199" s="46">
        <f>AL199+Aout!AN199</f>
        <v>0</v>
      </c>
    </row>
    <row r="200" spans="1:39" x14ac:dyDescent="0.2">
      <c r="A200" s="169"/>
      <c r="B200" s="159"/>
      <c r="C200" s="93" t="s">
        <v>10</v>
      </c>
      <c r="D200" s="9">
        <f>Aout!AL200+Aout!D200</f>
        <v>0</v>
      </c>
      <c r="E200" s="32">
        <f>Aout!E200-Aout!AL200</f>
        <v>0</v>
      </c>
      <c r="F200" s="162"/>
      <c r="G200" s="90"/>
      <c r="H200" s="13"/>
      <c r="I200" s="56"/>
      <c r="J200" s="56"/>
      <c r="K200" s="13"/>
      <c r="L200" s="13"/>
      <c r="M200" s="13"/>
      <c r="N200" s="13"/>
      <c r="O200" s="13"/>
      <c r="P200" s="56"/>
      <c r="Q200" s="56"/>
      <c r="R200" s="13"/>
      <c r="S200" s="13"/>
      <c r="T200" s="13"/>
      <c r="U200" s="13"/>
      <c r="V200" s="13"/>
      <c r="W200" s="56"/>
      <c r="X200" s="56"/>
      <c r="Y200" s="13"/>
      <c r="Z200" s="13"/>
      <c r="AA200" s="13"/>
      <c r="AB200" s="13"/>
      <c r="AC200" s="13"/>
      <c r="AD200" s="56"/>
      <c r="AE200" s="56"/>
      <c r="AF200" s="13"/>
      <c r="AG200" s="13"/>
      <c r="AH200" s="13"/>
      <c r="AI200" s="13"/>
      <c r="AJ200" s="13"/>
      <c r="AK200" s="113">
        <f t="shared" si="6"/>
        <v>0</v>
      </c>
      <c r="AL200" s="43">
        <f t="shared" si="7"/>
        <v>0</v>
      </c>
      <c r="AM200" s="43">
        <f>AL200+Aout!AN200</f>
        <v>0</v>
      </c>
    </row>
    <row r="201" spans="1:39" x14ac:dyDescent="0.2">
      <c r="A201" s="169"/>
      <c r="B201" s="159"/>
      <c r="C201" s="93" t="s">
        <v>13</v>
      </c>
      <c r="D201" s="9">
        <f>Aout!AL201+Aout!D201</f>
        <v>0</v>
      </c>
      <c r="E201" s="32">
        <f>Aout!E201-Aout!AL201</f>
        <v>0</v>
      </c>
      <c r="F201" s="162"/>
      <c r="G201" s="90"/>
      <c r="H201" s="13"/>
      <c r="I201" s="56"/>
      <c r="J201" s="56"/>
      <c r="K201" s="13"/>
      <c r="L201" s="13"/>
      <c r="M201" s="13"/>
      <c r="N201" s="13"/>
      <c r="O201" s="13"/>
      <c r="P201" s="56"/>
      <c r="Q201" s="56"/>
      <c r="R201" s="13"/>
      <c r="S201" s="13"/>
      <c r="T201" s="13"/>
      <c r="U201" s="13"/>
      <c r="V201" s="13"/>
      <c r="W201" s="56"/>
      <c r="X201" s="56"/>
      <c r="Y201" s="13"/>
      <c r="Z201" s="13"/>
      <c r="AA201" s="13"/>
      <c r="AB201" s="13"/>
      <c r="AC201" s="13"/>
      <c r="AD201" s="56"/>
      <c r="AE201" s="56"/>
      <c r="AF201" s="13"/>
      <c r="AG201" s="13"/>
      <c r="AH201" s="13"/>
      <c r="AI201" s="13"/>
      <c r="AJ201" s="13"/>
      <c r="AK201" s="113">
        <f t="shared" si="6"/>
        <v>0</v>
      </c>
      <c r="AL201" s="43">
        <f t="shared" si="7"/>
        <v>0</v>
      </c>
      <c r="AM201" s="43">
        <f>AL201+Aout!AN201</f>
        <v>0</v>
      </c>
    </row>
    <row r="202" spans="1:39" ht="13.5" thickBot="1" x14ac:dyDescent="0.25">
      <c r="A202" s="170"/>
      <c r="B202" s="160"/>
      <c r="C202" s="94" t="s">
        <v>11</v>
      </c>
      <c r="D202" s="24">
        <f>Aout!AL202+Aout!D202</f>
        <v>0</v>
      </c>
      <c r="E202" s="78">
        <f>Aout!E202-Aout!AL202</f>
        <v>0</v>
      </c>
      <c r="F202" s="163"/>
      <c r="G202" s="91"/>
      <c r="H202" s="20"/>
      <c r="I202" s="57"/>
      <c r="J202" s="57"/>
      <c r="K202" s="20"/>
      <c r="L202" s="20"/>
      <c r="M202" s="20"/>
      <c r="N202" s="20"/>
      <c r="O202" s="20"/>
      <c r="P202" s="57"/>
      <c r="Q202" s="57"/>
      <c r="R202" s="20"/>
      <c r="S202" s="20"/>
      <c r="T202" s="20"/>
      <c r="U202" s="20"/>
      <c r="V202" s="20"/>
      <c r="W202" s="57"/>
      <c r="X202" s="57"/>
      <c r="Y202" s="20"/>
      <c r="Z202" s="20"/>
      <c r="AA202" s="20"/>
      <c r="AB202" s="20"/>
      <c r="AC202" s="20"/>
      <c r="AD202" s="57"/>
      <c r="AE202" s="57"/>
      <c r="AF202" s="20"/>
      <c r="AG202" s="20"/>
      <c r="AH202" s="20"/>
      <c r="AI202" s="20"/>
      <c r="AJ202" s="20"/>
      <c r="AK202" s="114">
        <f t="shared" si="6"/>
        <v>0</v>
      </c>
      <c r="AL202" s="44">
        <f t="shared" si="7"/>
        <v>0</v>
      </c>
      <c r="AM202" s="44">
        <f>AL202+Aout!AN202</f>
        <v>0</v>
      </c>
    </row>
    <row r="203" spans="1:39" x14ac:dyDescent="0.2">
      <c r="A203" s="155" t="s">
        <v>64</v>
      </c>
      <c r="B203" s="158">
        <v>0.5</v>
      </c>
      <c r="C203" s="92" t="s">
        <v>4</v>
      </c>
      <c r="D203" s="116">
        <f>Aout!AL203+Aout!D203</f>
        <v>9</v>
      </c>
      <c r="E203" s="70">
        <f>Aout!E203-Aout!AL203</f>
        <v>21</v>
      </c>
      <c r="F203" s="164" t="s">
        <v>9</v>
      </c>
      <c r="G203" s="88">
        <v>1</v>
      </c>
      <c r="H203" s="19">
        <v>1</v>
      </c>
      <c r="I203" s="54">
        <v>1</v>
      </c>
      <c r="J203" s="54"/>
      <c r="K203" s="19"/>
      <c r="L203" s="19"/>
      <c r="M203" s="19"/>
      <c r="N203" s="19"/>
      <c r="O203" s="19"/>
      <c r="P203" s="54"/>
      <c r="Q203" s="54"/>
      <c r="R203" s="19"/>
      <c r="S203" s="19"/>
      <c r="T203" s="19"/>
      <c r="U203" s="19"/>
      <c r="V203" s="19"/>
      <c r="W203" s="54"/>
      <c r="X203" s="54"/>
      <c r="Y203" s="19"/>
      <c r="Z203" s="19"/>
      <c r="AA203" s="19"/>
      <c r="AB203" s="19"/>
      <c r="AC203" s="19"/>
      <c r="AD203" s="54"/>
      <c r="AE203" s="54"/>
      <c r="AF203" s="19"/>
      <c r="AG203" s="19"/>
      <c r="AH203" s="19"/>
      <c r="AI203" s="19"/>
      <c r="AJ203" s="19"/>
      <c r="AK203" s="112">
        <f t="shared" si="6"/>
        <v>3</v>
      </c>
      <c r="AL203" s="46">
        <f t="shared" si="7"/>
        <v>1</v>
      </c>
      <c r="AM203" s="46">
        <f>AL203+Aout!AN203</f>
        <v>2</v>
      </c>
    </row>
    <row r="204" spans="1:39" x14ac:dyDescent="0.2">
      <c r="A204" s="156"/>
      <c r="B204" s="159"/>
      <c r="C204" s="93" t="s">
        <v>10</v>
      </c>
      <c r="D204" s="9">
        <f>Aout!AL204+Aout!D204</f>
        <v>0</v>
      </c>
      <c r="E204" s="32">
        <f>Aout!E204-Aout!AL204</f>
        <v>0</v>
      </c>
      <c r="F204" s="162"/>
      <c r="G204" s="90"/>
      <c r="H204" s="13"/>
      <c r="I204" s="56"/>
      <c r="J204" s="56"/>
      <c r="K204" s="13"/>
      <c r="L204" s="13"/>
      <c r="M204" s="13"/>
      <c r="N204" s="13"/>
      <c r="O204" s="13"/>
      <c r="P204" s="56"/>
      <c r="Q204" s="56"/>
      <c r="R204" s="13"/>
      <c r="S204" s="13"/>
      <c r="T204" s="13"/>
      <c r="U204" s="13"/>
      <c r="V204" s="13"/>
      <c r="W204" s="56"/>
      <c r="X204" s="56"/>
      <c r="Y204" s="13"/>
      <c r="Z204" s="13"/>
      <c r="AA204" s="13"/>
      <c r="AB204" s="13"/>
      <c r="AC204" s="13"/>
      <c r="AD204" s="56"/>
      <c r="AE204" s="56"/>
      <c r="AF204" s="13"/>
      <c r="AG204" s="13"/>
      <c r="AH204" s="13"/>
      <c r="AI204" s="13"/>
      <c r="AJ204" s="13"/>
      <c r="AK204" s="113">
        <f t="shared" si="6"/>
        <v>0</v>
      </c>
      <c r="AL204" s="43">
        <f t="shared" si="7"/>
        <v>0</v>
      </c>
      <c r="AM204" s="43">
        <f>AL204+Aout!AN204</f>
        <v>0</v>
      </c>
    </row>
    <row r="205" spans="1:39" x14ac:dyDescent="0.2">
      <c r="A205" s="156"/>
      <c r="B205" s="159"/>
      <c r="C205" s="93" t="s">
        <v>13</v>
      </c>
      <c r="D205" s="9">
        <f>Aout!AL205+Aout!D205</f>
        <v>0</v>
      </c>
      <c r="E205" s="32">
        <f>Aout!E205-Aout!AL205</f>
        <v>0</v>
      </c>
      <c r="F205" s="162"/>
      <c r="G205" s="90"/>
      <c r="H205" s="13"/>
      <c r="I205" s="56"/>
      <c r="J205" s="56"/>
      <c r="K205" s="13"/>
      <c r="L205" s="13"/>
      <c r="M205" s="13"/>
      <c r="N205" s="13"/>
      <c r="O205" s="13"/>
      <c r="P205" s="56"/>
      <c r="Q205" s="56"/>
      <c r="R205" s="13"/>
      <c r="S205" s="13"/>
      <c r="T205" s="13"/>
      <c r="U205" s="13"/>
      <c r="V205" s="13"/>
      <c r="W205" s="56"/>
      <c r="X205" s="56"/>
      <c r="Y205" s="13"/>
      <c r="Z205" s="13"/>
      <c r="AA205" s="13"/>
      <c r="AB205" s="13"/>
      <c r="AC205" s="13"/>
      <c r="AD205" s="56"/>
      <c r="AE205" s="56"/>
      <c r="AF205" s="13"/>
      <c r="AG205" s="13"/>
      <c r="AH205" s="13"/>
      <c r="AI205" s="13"/>
      <c r="AJ205" s="13"/>
      <c r="AK205" s="113">
        <f t="shared" si="6"/>
        <v>0</v>
      </c>
      <c r="AL205" s="43">
        <f t="shared" si="7"/>
        <v>0</v>
      </c>
      <c r="AM205" s="43">
        <f>AL205+Aout!AN205</f>
        <v>0</v>
      </c>
    </row>
    <row r="206" spans="1:39" ht="13.5" thickBot="1" x14ac:dyDescent="0.25">
      <c r="A206" s="157"/>
      <c r="B206" s="160"/>
      <c r="C206" s="94" t="s">
        <v>11</v>
      </c>
      <c r="D206" s="24">
        <f>Aout!AL206+Aout!D206</f>
        <v>0</v>
      </c>
      <c r="E206" s="78">
        <f>Aout!E206-Aout!AL206</f>
        <v>0</v>
      </c>
      <c r="F206" s="163"/>
      <c r="G206" s="91"/>
      <c r="H206" s="20"/>
      <c r="I206" s="57"/>
      <c r="J206" s="57"/>
      <c r="K206" s="20"/>
      <c r="L206" s="20"/>
      <c r="M206" s="20"/>
      <c r="N206" s="20"/>
      <c r="O206" s="20"/>
      <c r="P206" s="57"/>
      <c r="Q206" s="57"/>
      <c r="R206" s="20"/>
      <c r="S206" s="20"/>
      <c r="T206" s="20"/>
      <c r="U206" s="20"/>
      <c r="V206" s="20"/>
      <c r="W206" s="57"/>
      <c r="X206" s="57"/>
      <c r="Y206" s="20"/>
      <c r="Z206" s="20"/>
      <c r="AA206" s="20"/>
      <c r="AB206" s="20"/>
      <c r="AC206" s="20"/>
      <c r="AD206" s="57"/>
      <c r="AE206" s="57"/>
      <c r="AF206" s="20"/>
      <c r="AG206" s="20"/>
      <c r="AH206" s="20"/>
      <c r="AI206" s="20"/>
      <c r="AJ206" s="20"/>
      <c r="AK206" s="114">
        <f t="shared" si="6"/>
        <v>0</v>
      </c>
      <c r="AL206" s="44">
        <f t="shared" si="7"/>
        <v>0</v>
      </c>
      <c r="AM206" s="44">
        <f>AL206+Aout!AN206</f>
        <v>0</v>
      </c>
    </row>
    <row r="207" spans="1:39" x14ac:dyDescent="0.2">
      <c r="A207" s="168" t="s">
        <v>65</v>
      </c>
      <c r="B207" s="158">
        <v>1</v>
      </c>
      <c r="C207" s="92" t="s">
        <v>4</v>
      </c>
      <c r="D207" s="116">
        <f>Aout!AL207+Aout!D207</f>
        <v>0</v>
      </c>
      <c r="E207" s="70">
        <f>Aout!E207-Aout!AL207</f>
        <v>0</v>
      </c>
      <c r="F207" s="164" t="s">
        <v>70</v>
      </c>
      <c r="G207" s="88"/>
      <c r="H207" s="19"/>
      <c r="I207" s="54"/>
      <c r="J207" s="54"/>
      <c r="K207" s="19"/>
      <c r="L207" s="19"/>
      <c r="M207" s="19"/>
      <c r="N207" s="19"/>
      <c r="O207" s="19"/>
      <c r="P207" s="54"/>
      <c r="Q207" s="54"/>
      <c r="R207" s="19"/>
      <c r="S207" s="19"/>
      <c r="T207" s="19"/>
      <c r="U207" s="19"/>
      <c r="V207" s="19"/>
      <c r="W207" s="54"/>
      <c r="X207" s="54"/>
      <c r="Y207" s="19"/>
      <c r="Z207" s="19"/>
      <c r="AA207" s="19"/>
      <c r="AB207" s="19"/>
      <c r="AC207" s="19"/>
      <c r="AD207" s="54"/>
      <c r="AE207" s="54"/>
      <c r="AF207" s="19"/>
      <c r="AG207" s="19"/>
      <c r="AH207" s="19"/>
      <c r="AI207" s="19"/>
      <c r="AJ207" s="19"/>
      <c r="AK207" s="112">
        <f t="shared" si="6"/>
        <v>0</v>
      </c>
      <c r="AL207" s="46">
        <f t="shared" si="7"/>
        <v>0</v>
      </c>
      <c r="AM207" s="46">
        <f>AL207+Aout!AN207</f>
        <v>0</v>
      </c>
    </row>
    <row r="208" spans="1:39" x14ac:dyDescent="0.2">
      <c r="A208" s="169"/>
      <c r="B208" s="159"/>
      <c r="C208" s="93" t="s">
        <v>10</v>
      </c>
      <c r="D208" s="9">
        <f>Aout!AL208+Aout!D208</f>
        <v>0</v>
      </c>
      <c r="E208" s="32">
        <f>Aout!E208-Aout!AL208</f>
        <v>0</v>
      </c>
      <c r="F208" s="162"/>
      <c r="G208" s="90"/>
      <c r="H208" s="13"/>
      <c r="I208" s="56"/>
      <c r="J208" s="56"/>
      <c r="K208" s="13"/>
      <c r="L208" s="13"/>
      <c r="M208" s="13"/>
      <c r="N208" s="13"/>
      <c r="O208" s="13"/>
      <c r="P208" s="56"/>
      <c r="Q208" s="56"/>
      <c r="R208" s="13"/>
      <c r="S208" s="13"/>
      <c r="T208" s="13"/>
      <c r="U208" s="13"/>
      <c r="V208" s="13"/>
      <c r="W208" s="56"/>
      <c r="X208" s="56"/>
      <c r="Y208" s="13"/>
      <c r="Z208" s="13"/>
      <c r="AA208" s="13"/>
      <c r="AB208" s="13"/>
      <c r="AC208" s="13"/>
      <c r="AD208" s="56"/>
      <c r="AE208" s="56"/>
      <c r="AF208" s="13"/>
      <c r="AG208" s="13"/>
      <c r="AH208" s="13"/>
      <c r="AI208" s="13"/>
      <c r="AJ208" s="13"/>
      <c r="AK208" s="113">
        <f t="shared" si="6"/>
        <v>0</v>
      </c>
      <c r="AL208" s="43">
        <f t="shared" si="7"/>
        <v>0</v>
      </c>
      <c r="AM208" s="43">
        <f>AL208+Aout!AN208</f>
        <v>0</v>
      </c>
    </row>
    <row r="209" spans="1:39" x14ac:dyDescent="0.2">
      <c r="A209" s="169"/>
      <c r="B209" s="159"/>
      <c r="C209" s="93" t="s">
        <v>13</v>
      </c>
      <c r="D209" s="9">
        <f>Aout!AL209+Aout!D209</f>
        <v>0</v>
      </c>
      <c r="E209" s="32">
        <f>Aout!E209-Aout!AL209</f>
        <v>0</v>
      </c>
      <c r="F209" s="162"/>
      <c r="G209" s="90"/>
      <c r="H209" s="13"/>
      <c r="I209" s="56"/>
      <c r="J209" s="56"/>
      <c r="K209" s="13"/>
      <c r="L209" s="13"/>
      <c r="M209" s="13"/>
      <c r="N209" s="13"/>
      <c r="O209" s="13"/>
      <c r="P209" s="56"/>
      <c r="Q209" s="56"/>
      <c r="R209" s="13"/>
      <c r="S209" s="13"/>
      <c r="T209" s="13"/>
      <c r="U209" s="13"/>
      <c r="V209" s="13"/>
      <c r="W209" s="56"/>
      <c r="X209" s="56"/>
      <c r="Y209" s="13"/>
      <c r="Z209" s="13"/>
      <c r="AA209" s="13"/>
      <c r="AB209" s="13"/>
      <c r="AC209" s="13"/>
      <c r="AD209" s="56"/>
      <c r="AE209" s="56"/>
      <c r="AF209" s="13"/>
      <c r="AG209" s="13"/>
      <c r="AH209" s="13"/>
      <c r="AI209" s="13"/>
      <c r="AJ209" s="13"/>
      <c r="AK209" s="113">
        <f t="shared" si="6"/>
        <v>0</v>
      </c>
      <c r="AL209" s="43">
        <f t="shared" si="7"/>
        <v>0</v>
      </c>
      <c r="AM209" s="43">
        <f>AL209+Aout!AN209</f>
        <v>0</v>
      </c>
    </row>
    <row r="210" spans="1:39" ht="13.5" thickBot="1" x14ac:dyDescent="0.25">
      <c r="A210" s="170"/>
      <c r="B210" s="160"/>
      <c r="C210" s="94" t="s">
        <v>11</v>
      </c>
      <c r="D210" s="24">
        <f>Aout!AL210+Aout!D210</f>
        <v>0</v>
      </c>
      <c r="E210" s="78">
        <f>Aout!E210-Aout!AL210</f>
        <v>0</v>
      </c>
      <c r="F210" s="163"/>
      <c r="G210" s="91"/>
      <c r="H210" s="20"/>
      <c r="I210" s="57"/>
      <c r="J210" s="57"/>
      <c r="K210" s="20"/>
      <c r="L210" s="20"/>
      <c r="M210" s="20"/>
      <c r="N210" s="20"/>
      <c r="O210" s="20"/>
      <c r="P210" s="57"/>
      <c r="Q210" s="57"/>
      <c r="R210" s="20"/>
      <c r="S210" s="20"/>
      <c r="T210" s="20"/>
      <c r="U210" s="20"/>
      <c r="V210" s="20"/>
      <c r="W210" s="57"/>
      <c r="X210" s="57"/>
      <c r="Y210" s="20"/>
      <c r="Z210" s="20"/>
      <c r="AA210" s="20"/>
      <c r="AB210" s="20"/>
      <c r="AC210" s="20"/>
      <c r="AD210" s="57"/>
      <c r="AE210" s="57"/>
      <c r="AF210" s="20"/>
      <c r="AG210" s="20"/>
      <c r="AH210" s="20"/>
      <c r="AI210" s="20"/>
      <c r="AJ210" s="20"/>
      <c r="AK210" s="114">
        <f t="shared" si="6"/>
        <v>0</v>
      </c>
      <c r="AL210" s="44">
        <f t="shared" si="7"/>
        <v>0</v>
      </c>
      <c r="AM210" s="44">
        <f>AL210+Aout!AN210</f>
        <v>0</v>
      </c>
    </row>
    <row r="211" spans="1:39" x14ac:dyDescent="0.2">
      <c r="A211" s="155" t="s">
        <v>66</v>
      </c>
      <c r="B211" s="158">
        <v>0.8</v>
      </c>
      <c r="C211" s="92" t="s">
        <v>4</v>
      </c>
      <c r="D211" s="116">
        <f>Aout!AL211+Aout!D211</f>
        <v>0</v>
      </c>
      <c r="E211" s="70">
        <f>Aout!E211-Aout!AL211</f>
        <v>0</v>
      </c>
      <c r="F211" s="164" t="s">
        <v>70</v>
      </c>
      <c r="G211" s="88"/>
      <c r="H211" s="19"/>
      <c r="I211" s="54"/>
      <c r="J211" s="54"/>
      <c r="K211" s="19"/>
      <c r="L211" s="19"/>
      <c r="M211" s="19"/>
      <c r="N211" s="19"/>
      <c r="O211" s="19"/>
      <c r="P211" s="54"/>
      <c r="Q211" s="54"/>
      <c r="R211" s="19"/>
      <c r="S211" s="19"/>
      <c r="T211" s="19"/>
      <c r="U211" s="19"/>
      <c r="V211" s="19"/>
      <c r="W211" s="54"/>
      <c r="X211" s="54"/>
      <c r="Y211" s="19"/>
      <c r="Z211" s="19"/>
      <c r="AA211" s="19"/>
      <c r="AB211" s="19"/>
      <c r="AC211" s="19"/>
      <c r="AD211" s="54"/>
      <c r="AE211" s="54"/>
      <c r="AF211" s="19"/>
      <c r="AG211" s="19"/>
      <c r="AH211" s="19"/>
      <c r="AI211" s="19"/>
      <c r="AJ211" s="19"/>
      <c r="AK211" s="112">
        <f t="shared" si="6"/>
        <v>0</v>
      </c>
      <c r="AL211" s="46">
        <f t="shared" si="7"/>
        <v>0</v>
      </c>
      <c r="AM211" s="46">
        <f>AL211+Aout!AN211</f>
        <v>0</v>
      </c>
    </row>
    <row r="212" spans="1:39" x14ac:dyDescent="0.2">
      <c r="A212" s="156"/>
      <c r="B212" s="159"/>
      <c r="C212" s="93" t="s">
        <v>10</v>
      </c>
      <c r="D212" s="9">
        <f>Aout!AL212+Aout!D212</f>
        <v>0</v>
      </c>
      <c r="E212" s="32">
        <f>Aout!E212-Aout!AL212</f>
        <v>0</v>
      </c>
      <c r="F212" s="162"/>
      <c r="G212" s="90"/>
      <c r="H212" s="13"/>
      <c r="I212" s="56"/>
      <c r="J212" s="56"/>
      <c r="K212" s="13"/>
      <c r="L212" s="13"/>
      <c r="M212" s="13"/>
      <c r="N212" s="13"/>
      <c r="O212" s="13"/>
      <c r="P212" s="56"/>
      <c r="Q212" s="56"/>
      <c r="R212" s="13"/>
      <c r="S212" s="13"/>
      <c r="T212" s="13"/>
      <c r="U212" s="13"/>
      <c r="V212" s="13"/>
      <c r="W212" s="56"/>
      <c r="X212" s="56"/>
      <c r="Y212" s="13"/>
      <c r="Z212" s="13"/>
      <c r="AA212" s="13"/>
      <c r="AB212" s="13"/>
      <c r="AC212" s="13"/>
      <c r="AD212" s="56"/>
      <c r="AE212" s="56"/>
      <c r="AF212" s="13"/>
      <c r="AG212" s="13"/>
      <c r="AH212" s="13"/>
      <c r="AI212" s="13"/>
      <c r="AJ212" s="13"/>
      <c r="AK212" s="113">
        <f t="shared" si="6"/>
        <v>0</v>
      </c>
      <c r="AL212" s="43">
        <f t="shared" si="7"/>
        <v>0</v>
      </c>
      <c r="AM212" s="43">
        <f>AL212+Aout!AN212</f>
        <v>0</v>
      </c>
    </row>
    <row r="213" spans="1:39" x14ac:dyDescent="0.2">
      <c r="A213" s="156"/>
      <c r="B213" s="159"/>
      <c r="C213" s="93" t="s">
        <v>13</v>
      </c>
      <c r="D213" s="9">
        <f>Aout!AL213+Aout!D213</f>
        <v>0</v>
      </c>
      <c r="E213" s="32">
        <f>Aout!E213-Aout!AL213</f>
        <v>0</v>
      </c>
      <c r="F213" s="162"/>
      <c r="G213" s="90"/>
      <c r="H213" s="13"/>
      <c r="I213" s="56"/>
      <c r="J213" s="56"/>
      <c r="K213" s="13"/>
      <c r="L213" s="13"/>
      <c r="M213" s="13"/>
      <c r="N213" s="13"/>
      <c r="O213" s="13"/>
      <c r="P213" s="56"/>
      <c r="Q213" s="56"/>
      <c r="R213" s="13"/>
      <c r="S213" s="13"/>
      <c r="T213" s="13"/>
      <c r="U213" s="13"/>
      <c r="V213" s="13"/>
      <c r="W213" s="56"/>
      <c r="X213" s="56"/>
      <c r="Y213" s="13"/>
      <c r="Z213" s="13"/>
      <c r="AA213" s="13"/>
      <c r="AB213" s="13"/>
      <c r="AC213" s="13"/>
      <c r="AD213" s="56"/>
      <c r="AE213" s="56"/>
      <c r="AF213" s="13"/>
      <c r="AG213" s="13"/>
      <c r="AH213" s="13"/>
      <c r="AI213" s="13"/>
      <c r="AJ213" s="13"/>
      <c r="AK213" s="113">
        <f t="shared" si="6"/>
        <v>0</v>
      </c>
      <c r="AL213" s="43">
        <f t="shared" si="7"/>
        <v>0</v>
      </c>
      <c r="AM213" s="43">
        <f>AL213+Aout!AN213</f>
        <v>0</v>
      </c>
    </row>
    <row r="214" spans="1:39" ht="13.5" thickBot="1" x14ac:dyDescent="0.25">
      <c r="A214" s="157"/>
      <c r="B214" s="160"/>
      <c r="C214" s="94" t="s">
        <v>11</v>
      </c>
      <c r="D214" s="24">
        <f>Aout!AL214+Aout!D214</f>
        <v>0</v>
      </c>
      <c r="E214" s="78">
        <f>Aout!E214-Aout!AL214</f>
        <v>0</v>
      </c>
      <c r="F214" s="163"/>
      <c r="G214" s="91"/>
      <c r="H214" s="20"/>
      <c r="I214" s="57"/>
      <c r="J214" s="57"/>
      <c r="K214" s="20"/>
      <c r="L214" s="20"/>
      <c r="M214" s="20"/>
      <c r="N214" s="20"/>
      <c r="O214" s="20"/>
      <c r="P214" s="57"/>
      <c r="Q214" s="57"/>
      <c r="R214" s="20"/>
      <c r="S214" s="20"/>
      <c r="T214" s="20"/>
      <c r="U214" s="20"/>
      <c r="V214" s="20"/>
      <c r="W214" s="57"/>
      <c r="X214" s="57"/>
      <c r="Y214" s="20"/>
      <c r="Z214" s="20"/>
      <c r="AA214" s="20"/>
      <c r="AB214" s="20"/>
      <c r="AC214" s="20"/>
      <c r="AD214" s="57"/>
      <c r="AE214" s="57"/>
      <c r="AF214" s="20"/>
      <c r="AG214" s="20"/>
      <c r="AH214" s="20"/>
      <c r="AI214" s="20"/>
      <c r="AJ214" s="20"/>
      <c r="AK214" s="114">
        <f t="shared" si="6"/>
        <v>0</v>
      </c>
      <c r="AL214" s="44">
        <f t="shared" si="7"/>
        <v>0</v>
      </c>
      <c r="AM214" s="44">
        <f>AL214+Aout!AN214</f>
        <v>0</v>
      </c>
    </row>
    <row r="215" spans="1:39" x14ac:dyDescent="0.2">
      <c r="A215" s="155" t="s">
        <v>69</v>
      </c>
      <c r="B215" s="158">
        <v>1</v>
      </c>
      <c r="C215" s="92" t="s">
        <v>4</v>
      </c>
      <c r="D215" s="116">
        <f>Aout!AL215+Aout!D215</f>
        <v>0</v>
      </c>
      <c r="E215" s="70">
        <f>Aout!E215-Aout!AL215</f>
        <v>0</v>
      </c>
      <c r="F215" s="161" t="s">
        <v>115</v>
      </c>
      <c r="G215" s="88"/>
      <c r="H215" s="19"/>
      <c r="I215" s="54"/>
      <c r="J215" s="54"/>
      <c r="K215" s="19"/>
      <c r="L215" s="19"/>
      <c r="M215" s="19"/>
      <c r="N215" s="19"/>
      <c r="O215" s="19"/>
      <c r="P215" s="54"/>
      <c r="Q215" s="54"/>
      <c r="R215" s="19"/>
      <c r="S215" s="19"/>
      <c r="T215" s="19"/>
      <c r="U215" s="19"/>
      <c r="V215" s="19"/>
      <c r="W215" s="54"/>
      <c r="X215" s="54"/>
      <c r="Y215" s="19"/>
      <c r="Z215" s="19"/>
      <c r="AA215" s="19"/>
      <c r="AB215" s="19"/>
      <c r="AC215" s="19"/>
      <c r="AD215" s="54"/>
      <c r="AE215" s="54"/>
      <c r="AF215" s="19"/>
      <c r="AG215" s="19"/>
      <c r="AH215" s="19"/>
      <c r="AI215" s="19"/>
      <c r="AJ215" s="19"/>
      <c r="AK215" s="112">
        <f t="shared" si="6"/>
        <v>0</v>
      </c>
      <c r="AL215" s="46">
        <f t="shared" si="7"/>
        <v>0</v>
      </c>
      <c r="AM215" s="46">
        <f>AL215+Aout!AN215</f>
        <v>0</v>
      </c>
    </row>
    <row r="216" spans="1:39" x14ac:dyDescent="0.2">
      <c r="A216" s="156"/>
      <c r="B216" s="159"/>
      <c r="C216" s="93" t="s">
        <v>10</v>
      </c>
      <c r="D216" s="9">
        <f>Aout!AL216+Aout!D216</f>
        <v>0</v>
      </c>
      <c r="E216" s="32">
        <f>Aout!E216-Aout!AL216</f>
        <v>0</v>
      </c>
      <c r="F216" s="162"/>
      <c r="G216" s="90"/>
      <c r="H216" s="13"/>
      <c r="I216" s="56"/>
      <c r="J216" s="56"/>
      <c r="K216" s="13"/>
      <c r="L216" s="13"/>
      <c r="M216" s="13"/>
      <c r="N216" s="13"/>
      <c r="O216" s="13"/>
      <c r="P216" s="56"/>
      <c r="Q216" s="56"/>
      <c r="R216" s="13"/>
      <c r="S216" s="13"/>
      <c r="T216" s="13"/>
      <c r="U216" s="13"/>
      <c r="V216" s="13"/>
      <c r="W216" s="56"/>
      <c r="X216" s="56"/>
      <c r="Y216" s="13"/>
      <c r="Z216" s="13"/>
      <c r="AA216" s="13"/>
      <c r="AB216" s="13"/>
      <c r="AC216" s="13"/>
      <c r="AD216" s="56"/>
      <c r="AE216" s="56"/>
      <c r="AF216" s="13"/>
      <c r="AG216" s="13"/>
      <c r="AH216" s="13"/>
      <c r="AI216" s="13"/>
      <c r="AJ216" s="13"/>
      <c r="AK216" s="113">
        <f t="shared" si="6"/>
        <v>0</v>
      </c>
      <c r="AL216" s="43">
        <f t="shared" si="7"/>
        <v>0</v>
      </c>
      <c r="AM216" s="43">
        <f>AL216+Aout!AN216</f>
        <v>0</v>
      </c>
    </row>
    <row r="217" spans="1:39" x14ac:dyDescent="0.2">
      <c r="A217" s="156"/>
      <c r="B217" s="159"/>
      <c r="C217" s="93" t="s">
        <v>13</v>
      </c>
      <c r="D217" s="9">
        <f>Aout!AL217+Aout!D217</f>
        <v>0</v>
      </c>
      <c r="E217" s="32">
        <f>Aout!E217-Aout!AL217</f>
        <v>0</v>
      </c>
      <c r="F217" s="162"/>
      <c r="G217" s="90"/>
      <c r="H217" s="13"/>
      <c r="I217" s="56"/>
      <c r="J217" s="56"/>
      <c r="K217" s="13"/>
      <c r="L217" s="13"/>
      <c r="M217" s="13"/>
      <c r="N217" s="13"/>
      <c r="O217" s="13"/>
      <c r="P217" s="56"/>
      <c r="Q217" s="56"/>
      <c r="R217" s="13"/>
      <c r="S217" s="13"/>
      <c r="T217" s="13"/>
      <c r="U217" s="13"/>
      <c r="V217" s="13"/>
      <c r="W217" s="56"/>
      <c r="X217" s="56"/>
      <c r="Y217" s="13"/>
      <c r="Z217" s="13"/>
      <c r="AA217" s="13"/>
      <c r="AB217" s="13"/>
      <c r="AC217" s="13"/>
      <c r="AD217" s="56"/>
      <c r="AE217" s="56"/>
      <c r="AF217" s="13"/>
      <c r="AG217" s="13"/>
      <c r="AH217" s="13"/>
      <c r="AI217" s="13"/>
      <c r="AJ217" s="13"/>
      <c r="AK217" s="113">
        <f t="shared" si="6"/>
        <v>0</v>
      </c>
      <c r="AL217" s="43">
        <f t="shared" si="7"/>
        <v>0</v>
      </c>
      <c r="AM217" s="43">
        <f>AL217+Aout!AN217</f>
        <v>0</v>
      </c>
    </row>
    <row r="218" spans="1:39" ht="13.5" thickBot="1" x14ac:dyDescent="0.25">
      <c r="A218" s="157"/>
      <c r="B218" s="160"/>
      <c r="C218" s="94" t="s">
        <v>11</v>
      </c>
      <c r="D218" s="24">
        <f>Aout!AL218+Aout!D218</f>
        <v>0</v>
      </c>
      <c r="E218" s="78">
        <f>Aout!E218-Aout!AL218</f>
        <v>0</v>
      </c>
      <c r="F218" s="163"/>
      <c r="G218" s="91"/>
      <c r="H218" s="20"/>
      <c r="I218" s="57"/>
      <c r="J218" s="57"/>
      <c r="K218" s="20"/>
      <c r="L218" s="20"/>
      <c r="M218" s="20"/>
      <c r="N218" s="20"/>
      <c r="O218" s="20"/>
      <c r="P218" s="57"/>
      <c r="Q218" s="57"/>
      <c r="R218" s="20"/>
      <c r="S218" s="20"/>
      <c r="T218" s="20"/>
      <c r="U218" s="20"/>
      <c r="V218" s="20"/>
      <c r="W218" s="57"/>
      <c r="X218" s="57"/>
      <c r="Y218" s="20"/>
      <c r="Z218" s="20"/>
      <c r="AA218" s="20"/>
      <c r="AB218" s="20"/>
      <c r="AC218" s="20"/>
      <c r="AD218" s="57"/>
      <c r="AE218" s="57"/>
      <c r="AF218" s="20"/>
      <c r="AG218" s="20"/>
      <c r="AH218" s="20"/>
      <c r="AI218" s="20"/>
      <c r="AJ218" s="20"/>
      <c r="AK218" s="114">
        <f t="shared" si="6"/>
        <v>0</v>
      </c>
      <c r="AL218" s="44">
        <f t="shared" si="7"/>
        <v>0</v>
      </c>
      <c r="AM218" s="44">
        <f>AL218+Aout!AN218</f>
        <v>0</v>
      </c>
    </row>
    <row r="219" spans="1:39" x14ac:dyDescent="0.2">
      <c r="A219" s="155" t="s">
        <v>71</v>
      </c>
      <c r="B219" s="158">
        <v>1</v>
      </c>
      <c r="C219" s="92" t="s">
        <v>4</v>
      </c>
      <c r="D219" s="116">
        <f>Aout!AL219+Aout!D219</f>
        <v>0</v>
      </c>
      <c r="E219" s="70">
        <f>Aout!E219-Aout!AL219</f>
        <v>0</v>
      </c>
      <c r="F219" s="164" t="s">
        <v>8</v>
      </c>
      <c r="G219" s="88"/>
      <c r="H219" s="19"/>
      <c r="I219" s="54"/>
      <c r="J219" s="54"/>
      <c r="K219" s="19"/>
      <c r="L219" s="19"/>
      <c r="M219" s="19"/>
      <c r="N219" s="19"/>
      <c r="O219" s="19"/>
      <c r="P219" s="54"/>
      <c r="Q219" s="54"/>
      <c r="R219" s="19"/>
      <c r="S219" s="19"/>
      <c r="T219" s="19"/>
      <c r="U219" s="19"/>
      <c r="V219" s="19"/>
      <c r="W219" s="54"/>
      <c r="X219" s="54"/>
      <c r="Y219" s="19"/>
      <c r="Z219" s="19"/>
      <c r="AA219" s="19"/>
      <c r="AB219" s="19"/>
      <c r="AC219" s="19"/>
      <c r="AD219" s="54"/>
      <c r="AE219" s="54"/>
      <c r="AF219" s="19"/>
      <c r="AG219" s="19"/>
      <c r="AH219" s="19"/>
      <c r="AI219" s="19"/>
      <c r="AJ219" s="19"/>
      <c r="AK219" s="112">
        <f t="shared" si="6"/>
        <v>0</v>
      </c>
      <c r="AL219" s="46">
        <f t="shared" si="7"/>
        <v>0</v>
      </c>
      <c r="AM219" s="46">
        <f>AL219+Aout!AN219</f>
        <v>0</v>
      </c>
    </row>
    <row r="220" spans="1:39" x14ac:dyDescent="0.2">
      <c r="A220" s="156"/>
      <c r="B220" s="159"/>
      <c r="C220" s="93" t="s">
        <v>10</v>
      </c>
      <c r="D220" s="9">
        <f>Aout!AL220+Aout!D220</f>
        <v>0</v>
      </c>
      <c r="E220" s="32">
        <f>Aout!E220-Aout!AL220</f>
        <v>0</v>
      </c>
      <c r="F220" s="162"/>
      <c r="G220" s="90"/>
      <c r="H220" s="13"/>
      <c r="I220" s="56"/>
      <c r="J220" s="56"/>
      <c r="K220" s="13"/>
      <c r="L220" s="13"/>
      <c r="M220" s="13"/>
      <c r="N220" s="13"/>
      <c r="O220" s="13"/>
      <c r="P220" s="56"/>
      <c r="Q220" s="56"/>
      <c r="R220" s="13"/>
      <c r="S220" s="13"/>
      <c r="T220" s="13"/>
      <c r="U220" s="13"/>
      <c r="V220" s="13"/>
      <c r="W220" s="56"/>
      <c r="X220" s="56"/>
      <c r="Y220" s="13"/>
      <c r="Z220" s="13"/>
      <c r="AA220" s="13"/>
      <c r="AB220" s="13"/>
      <c r="AC220" s="13"/>
      <c r="AD220" s="56"/>
      <c r="AE220" s="56"/>
      <c r="AF220" s="13"/>
      <c r="AG220" s="13"/>
      <c r="AH220" s="13"/>
      <c r="AI220" s="13"/>
      <c r="AJ220" s="13"/>
      <c r="AK220" s="113">
        <f t="shared" si="6"/>
        <v>0</v>
      </c>
      <c r="AL220" s="43">
        <f t="shared" si="7"/>
        <v>0</v>
      </c>
      <c r="AM220" s="43">
        <f>AL220+Aout!AN220</f>
        <v>0</v>
      </c>
    </row>
    <row r="221" spans="1:39" x14ac:dyDescent="0.2">
      <c r="A221" s="156"/>
      <c r="B221" s="159"/>
      <c r="C221" s="93" t="s">
        <v>13</v>
      </c>
      <c r="D221" s="9">
        <f>Aout!AL221+Aout!D221</f>
        <v>0</v>
      </c>
      <c r="E221" s="32">
        <f>Aout!E221-Aout!AL221</f>
        <v>0</v>
      </c>
      <c r="F221" s="162"/>
      <c r="G221" s="90"/>
      <c r="H221" s="13"/>
      <c r="I221" s="56"/>
      <c r="J221" s="56"/>
      <c r="K221" s="13"/>
      <c r="L221" s="13"/>
      <c r="M221" s="13"/>
      <c r="N221" s="13"/>
      <c r="O221" s="13"/>
      <c r="P221" s="56"/>
      <c r="Q221" s="56"/>
      <c r="R221" s="13"/>
      <c r="S221" s="13"/>
      <c r="T221" s="13"/>
      <c r="U221" s="13"/>
      <c r="V221" s="13"/>
      <c r="W221" s="56"/>
      <c r="X221" s="56"/>
      <c r="Y221" s="13"/>
      <c r="Z221" s="13"/>
      <c r="AA221" s="13"/>
      <c r="AB221" s="13"/>
      <c r="AC221" s="13"/>
      <c r="AD221" s="56"/>
      <c r="AE221" s="56"/>
      <c r="AF221" s="13"/>
      <c r="AG221" s="13"/>
      <c r="AH221" s="13"/>
      <c r="AI221" s="13"/>
      <c r="AJ221" s="13"/>
      <c r="AK221" s="113">
        <f t="shared" si="6"/>
        <v>0</v>
      </c>
      <c r="AL221" s="43">
        <f t="shared" si="7"/>
        <v>0</v>
      </c>
      <c r="AM221" s="43">
        <f>AL221+Aout!AN221</f>
        <v>0</v>
      </c>
    </row>
    <row r="222" spans="1:39" ht="13.5" thickBot="1" x14ac:dyDescent="0.25">
      <c r="A222" s="157"/>
      <c r="B222" s="160"/>
      <c r="C222" s="94" t="s">
        <v>11</v>
      </c>
      <c r="D222" s="24">
        <f>Aout!AL222+Aout!D222</f>
        <v>0</v>
      </c>
      <c r="E222" s="78">
        <f>Aout!E222-Aout!AL222</f>
        <v>0</v>
      </c>
      <c r="F222" s="163"/>
      <c r="G222" s="91"/>
      <c r="H222" s="20"/>
      <c r="I222" s="57"/>
      <c r="J222" s="57"/>
      <c r="K222" s="20"/>
      <c r="L222" s="20"/>
      <c r="M222" s="20"/>
      <c r="N222" s="20"/>
      <c r="O222" s="20"/>
      <c r="P222" s="57"/>
      <c r="Q222" s="57"/>
      <c r="R222" s="20"/>
      <c r="S222" s="20"/>
      <c r="T222" s="20"/>
      <c r="U222" s="20"/>
      <c r="V222" s="20"/>
      <c r="W222" s="57"/>
      <c r="X222" s="57"/>
      <c r="Y222" s="20"/>
      <c r="Z222" s="20"/>
      <c r="AA222" s="20"/>
      <c r="AB222" s="20"/>
      <c r="AC222" s="20"/>
      <c r="AD222" s="57"/>
      <c r="AE222" s="57"/>
      <c r="AF222" s="20"/>
      <c r="AG222" s="20"/>
      <c r="AH222" s="20"/>
      <c r="AI222" s="20"/>
      <c r="AJ222" s="20"/>
      <c r="AK222" s="114">
        <f t="shared" si="6"/>
        <v>0</v>
      </c>
      <c r="AL222" s="44">
        <f t="shared" si="7"/>
        <v>0</v>
      </c>
      <c r="AM222" s="44">
        <f>AL222+Aout!AN222</f>
        <v>0</v>
      </c>
    </row>
    <row r="223" spans="1:39" x14ac:dyDescent="0.2">
      <c r="A223" s="165" t="s">
        <v>116</v>
      </c>
      <c r="B223" s="158">
        <v>1</v>
      </c>
      <c r="C223" s="92" t="s">
        <v>4</v>
      </c>
      <c r="D223" s="116">
        <f>Aout!AL223+Aout!D223</f>
        <v>0</v>
      </c>
      <c r="E223" s="70">
        <f>Aout!E223-Aout!AL223</f>
        <v>0</v>
      </c>
      <c r="F223" s="164" t="s">
        <v>115</v>
      </c>
      <c r="G223" s="88"/>
      <c r="H223" s="19"/>
      <c r="I223" s="54"/>
      <c r="J223" s="54"/>
      <c r="K223" s="19"/>
      <c r="L223" s="19"/>
      <c r="M223" s="19"/>
      <c r="N223" s="19"/>
      <c r="O223" s="19"/>
      <c r="P223" s="54"/>
      <c r="Q223" s="54"/>
      <c r="R223" s="19"/>
      <c r="S223" s="19"/>
      <c r="T223" s="19"/>
      <c r="U223" s="19"/>
      <c r="V223" s="19"/>
      <c r="W223" s="54"/>
      <c r="X223" s="54"/>
      <c r="Y223" s="19"/>
      <c r="Z223" s="19"/>
      <c r="AA223" s="19"/>
      <c r="AB223" s="19"/>
      <c r="AC223" s="19"/>
      <c r="AD223" s="54"/>
      <c r="AE223" s="54"/>
      <c r="AF223" s="19"/>
      <c r="AG223" s="19"/>
      <c r="AH223" s="19"/>
      <c r="AI223" s="19"/>
      <c r="AJ223" s="19"/>
      <c r="AK223" s="112">
        <f t="shared" si="6"/>
        <v>0</v>
      </c>
      <c r="AL223" s="46">
        <f t="shared" si="7"/>
        <v>0</v>
      </c>
      <c r="AM223" s="46">
        <f>AL223+Aout!AN223</f>
        <v>0</v>
      </c>
    </row>
    <row r="224" spans="1:39" x14ac:dyDescent="0.2">
      <c r="A224" s="166"/>
      <c r="B224" s="159"/>
      <c r="C224" s="93" t="s">
        <v>10</v>
      </c>
      <c r="D224" s="9">
        <f>Aout!AL224+Aout!D224</f>
        <v>0</v>
      </c>
      <c r="E224" s="32">
        <f>Aout!E224-Aout!AL224</f>
        <v>0</v>
      </c>
      <c r="F224" s="162"/>
      <c r="G224" s="90"/>
      <c r="H224" s="13"/>
      <c r="I224" s="56"/>
      <c r="J224" s="56"/>
      <c r="K224" s="13"/>
      <c r="L224" s="13"/>
      <c r="M224" s="13"/>
      <c r="N224" s="13"/>
      <c r="O224" s="13"/>
      <c r="P224" s="56"/>
      <c r="Q224" s="56"/>
      <c r="R224" s="13"/>
      <c r="S224" s="13"/>
      <c r="T224" s="13"/>
      <c r="U224" s="13"/>
      <c r="V224" s="13"/>
      <c r="W224" s="56"/>
      <c r="X224" s="56"/>
      <c r="Y224" s="13"/>
      <c r="Z224" s="13"/>
      <c r="AA224" s="13"/>
      <c r="AB224" s="13"/>
      <c r="AC224" s="13"/>
      <c r="AD224" s="56"/>
      <c r="AE224" s="56"/>
      <c r="AF224" s="13"/>
      <c r="AG224" s="13"/>
      <c r="AH224" s="13"/>
      <c r="AI224" s="13"/>
      <c r="AJ224" s="13"/>
      <c r="AK224" s="113">
        <f t="shared" si="6"/>
        <v>0</v>
      </c>
      <c r="AL224" s="43">
        <f t="shared" si="7"/>
        <v>0</v>
      </c>
      <c r="AM224" s="43">
        <f>AL224+Aout!AN224</f>
        <v>0</v>
      </c>
    </row>
    <row r="225" spans="1:39" x14ac:dyDescent="0.2">
      <c r="A225" s="166"/>
      <c r="B225" s="159"/>
      <c r="C225" s="93" t="s">
        <v>13</v>
      </c>
      <c r="D225" s="9">
        <f>Aout!AL225+Aout!D225</f>
        <v>0</v>
      </c>
      <c r="E225" s="32">
        <f>Aout!E225-Aout!AL225</f>
        <v>0</v>
      </c>
      <c r="F225" s="162"/>
      <c r="G225" s="90"/>
      <c r="H225" s="13"/>
      <c r="I225" s="56"/>
      <c r="J225" s="56"/>
      <c r="K225" s="13"/>
      <c r="L225" s="13"/>
      <c r="M225" s="13"/>
      <c r="N225" s="13"/>
      <c r="O225" s="13"/>
      <c r="P225" s="56"/>
      <c r="Q225" s="56"/>
      <c r="R225" s="13"/>
      <c r="S225" s="13"/>
      <c r="T225" s="13"/>
      <c r="U225" s="13"/>
      <c r="V225" s="13"/>
      <c r="W225" s="56"/>
      <c r="X225" s="56"/>
      <c r="Y225" s="13"/>
      <c r="Z225" s="13"/>
      <c r="AA225" s="13"/>
      <c r="AB225" s="13"/>
      <c r="AC225" s="13"/>
      <c r="AD225" s="56"/>
      <c r="AE225" s="56"/>
      <c r="AF225" s="13"/>
      <c r="AG225" s="13"/>
      <c r="AH225" s="13"/>
      <c r="AI225" s="13"/>
      <c r="AJ225" s="13"/>
      <c r="AK225" s="113">
        <f t="shared" si="6"/>
        <v>0</v>
      </c>
      <c r="AL225" s="43">
        <f t="shared" si="7"/>
        <v>0</v>
      </c>
      <c r="AM225" s="43">
        <f>AL225+Aout!AN225</f>
        <v>0</v>
      </c>
    </row>
    <row r="226" spans="1:39" ht="13.5" thickBot="1" x14ac:dyDescent="0.25">
      <c r="A226" s="167"/>
      <c r="B226" s="160"/>
      <c r="C226" s="94" t="s">
        <v>11</v>
      </c>
      <c r="D226" s="24">
        <f>Aout!AL226+Aout!D226</f>
        <v>0</v>
      </c>
      <c r="E226" s="78">
        <f>Aout!E226-Aout!AL226</f>
        <v>0</v>
      </c>
      <c r="F226" s="163"/>
      <c r="G226" s="91"/>
      <c r="H226" s="20"/>
      <c r="I226" s="57"/>
      <c r="J226" s="57"/>
      <c r="K226" s="20"/>
      <c r="L226" s="20"/>
      <c r="M226" s="20"/>
      <c r="N226" s="20"/>
      <c r="O226" s="20"/>
      <c r="P226" s="57"/>
      <c r="Q226" s="57"/>
      <c r="R226" s="20"/>
      <c r="S226" s="20"/>
      <c r="T226" s="20"/>
      <c r="U226" s="20"/>
      <c r="V226" s="20"/>
      <c r="W226" s="57"/>
      <c r="X226" s="57"/>
      <c r="Y226" s="20"/>
      <c r="Z226" s="20"/>
      <c r="AA226" s="20"/>
      <c r="AB226" s="20"/>
      <c r="AC226" s="20"/>
      <c r="AD226" s="57"/>
      <c r="AE226" s="57"/>
      <c r="AF226" s="20"/>
      <c r="AG226" s="20"/>
      <c r="AH226" s="20"/>
      <c r="AI226" s="20"/>
      <c r="AJ226" s="20"/>
      <c r="AK226" s="114">
        <f t="shared" si="6"/>
        <v>0</v>
      </c>
      <c r="AL226" s="44">
        <f t="shared" si="7"/>
        <v>0</v>
      </c>
      <c r="AM226" s="44">
        <f>AL226+Aout!AN226</f>
        <v>0</v>
      </c>
    </row>
    <row r="227" spans="1:39" x14ac:dyDescent="0.2">
      <c r="A227" s="155" t="s">
        <v>72</v>
      </c>
      <c r="B227" s="158">
        <v>1</v>
      </c>
      <c r="C227" s="92" t="s">
        <v>4</v>
      </c>
      <c r="D227" s="116">
        <f>Aout!AL227+Aout!D227</f>
        <v>0</v>
      </c>
      <c r="E227" s="70">
        <f>Aout!E227-Aout!AL227</f>
        <v>30</v>
      </c>
      <c r="F227" s="164" t="s">
        <v>9</v>
      </c>
      <c r="G227" s="88"/>
      <c r="H227" s="19"/>
      <c r="I227" s="54"/>
      <c r="J227" s="54"/>
      <c r="K227" s="19"/>
      <c r="L227" s="19"/>
      <c r="M227" s="19"/>
      <c r="N227" s="19"/>
      <c r="O227" s="19"/>
      <c r="P227" s="54"/>
      <c r="Q227" s="54"/>
      <c r="R227" s="19"/>
      <c r="S227" s="19"/>
      <c r="T227" s="19"/>
      <c r="U227" s="19"/>
      <c r="V227" s="19"/>
      <c r="W227" s="54"/>
      <c r="X227" s="54"/>
      <c r="Y227" s="19"/>
      <c r="Z227" s="19"/>
      <c r="AA227" s="19"/>
      <c r="AB227" s="19"/>
      <c r="AC227" s="19"/>
      <c r="AD227" s="54"/>
      <c r="AE227" s="54"/>
      <c r="AF227" s="19"/>
      <c r="AG227" s="19"/>
      <c r="AH227" s="19"/>
      <c r="AI227" s="19"/>
      <c r="AJ227" s="19"/>
      <c r="AK227" s="112">
        <f t="shared" si="6"/>
        <v>0</v>
      </c>
      <c r="AL227" s="46">
        <f t="shared" si="7"/>
        <v>0</v>
      </c>
      <c r="AM227" s="46">
        <f>AL227+Aout!AN227</f>
        <v>0</v>
      </c>
    </row>
    <row r="228" spans="1:39" x14ac:dyDescent="0.2">
      <c r="A228" s="156"/>
      <c r="B228" s="159"/>
      <c r="C228" s="93" t="s">
        <v>10</v>
      </c>
      <c r="D228" s="9">
        <f>Aout!AL228+Aout!D228</f>
        <v>0</v>
      </c>
      <c r="E228" s="32">
        <f>Aout!E228-Aout!AL228</f>
        <v>0</v>
      </c>
      <c r="F228" s="162"/>
      <c r="G228" s="90"/>
      <c r="H228" s="13"/>
      <c r="I228" s="56"/>
      <c r="J228" s="56"/>
      <c r="K228" s="13"/>
      <c r="L228" s="13"/>
      <c r="M228" s="13"/>
      <c r="N228" s="13"/>
      <c r="O228" s="13"/>
      <c r="P228" s="56"/>
      <c r="Q228" s="56"/>
      <c r="R228" s="13"/>
      <c r="S228" s="13"/>
      <c r="T228" s="13"/>
      <c r="U228" s="13"/>
      <c r="V228" s="13"/>
      <c r="W228" s="56"/>
      <c r="X228" s="56"/>
      <c r="Y228" s="13"/>
      <c r="Z228" s="13"/>
      <c r="AA228" s="13"/>
      <c r="AB228" s="13"/>
      <c r="AC228" s="13"/>
      <c r="AD228" s="56"/>
      <c r="AE228" s="56"/>
      <c r="AF228" s="13"/>
      <c r="AG228" s="13"/>
      <c r="AH228" s="13"/>
      <c r="AI228" s="13"/>
      <c r="AJ228" s="13"/>
      <c r="AK228" s="113">
        <f t="shared" si="6"/>
        <v>0</v>
      </c>
      <c r="AL228" s="43">
        <f t="shared" si="7"/>
        <v>0</v>
      </c>
      <c r="AM228" s="43">
        <f>AL228+Aout!AN228</f>
        <v>0</v>
      </c>
    </row>
    <row r="229" spans="1:39" x14ac:dyDescent="0.2">
      <c r="A229" s="156"/>
      <c r="B229" s="159"/>
      <c r="C229" s="93" t="s">
        <v>13</v>
      </c>
      <c r="D229" s="9">
        <f>Aout!AL229+Aout!D229</f>
        <v>0</v>
      </c>
      <c r="E229" s="32">
        <f>Aout!E229-Aout!AL229</f>
        <v>0</v>
      </c>
      <c r="F229" s="162"/>
      <c r="G229" s="90"/>
      <c r="H229" s="13"/>
      <c r="I229" s="56"/>
      <c r="J229" s="56"/>
      <c r="K229" s="13"/>
      <c r="L229" s="13"/>
      <c r="M229" s="13"/>
      <c r="N229" s="13"/>
      <c r="O229" s="13"/>
      <c r="P229" s="56"/>
      <c r="Q229" s="56"/>
      <c r="R229" s="13"/>
      <c r="S229" s="13"/>
      <c r="T229" s="13"/>
      <c r="U229" s="13"/>
      <c r="V229" s="13"/>
      <c r="W229" s="56"/>
      <c r="X229" s="56"/>
      <c r="Y229" s="13"/>
      <c r="Z229" s="13"/>
      <c r="AA229" s="13"/>
      <c r="AB229" s="13"/>
      <c r="AC229" s="13"/>
      <c r="AD229" s="56"/>
      <c r="AE229" s="56"/>
      <c r="AF229" s="13"/>
      <c r="AG229" s="13"/>
      <c r="AH229" s="13"/>
      <c r="AI229" s="13"/>
      <c r="AJ229" s="13"/>
      <c r="AK229" s="113">
        <f t="shared" si="6"/>
        <v>0</v>
      </c>
      <c r="AL229" s="43">
        <f t="shared" si="7"/>
        <v>0</v>
      </c>
      <c r="AM229" s="43">
        <f>AL229+Aout!AN229</f>
        <v>0</v>
      </c>
    </row>
    <row r="230" spans="1:39" ht="13.5" thickBot="1" x14ac:dyDescent="0.25">
      <c r="A230" s="157"/>
      <c r="B230" s="160"/>
      <c r="C230" s="94" t="s">
        <v>11</v>
      </c>
      <c r="D230" s="24">
        <f>Aout!AL230+Aout!D230</f>
        <v>0</v>
      </c>
      <c r="E230" s="78">
        <f>Aout!E230-Aout!AL230</f>
        <v>0</v>
      </c>
      <c r="F230" s="163"/>
      <c r="G230" s="91"/>
      <c r="H230" s="20"/>
      <c r="I230" s="57"/>
      <c r="J230" s="57"/>
      <c r="K230" s="20"/>
      <c r="L230" s="20"/>
      <c r="M230" s="20"/>
      <c r="N230" s="20"/>
      <c r="O230" s="20"/>
      <c r="P230" s="57"/>
      <c r="Q230" s="57"/>
      <c r="R230" s="20"/>
      <c r="S230" s="20"/>
      <c r="T230" s="20"/>
      <c r="U230" s="20"/>
      <c r="V230" s="20"/>
      <c r="W230" s="57"/>
      <c r="X230" s="57"/>
      <c r="Y230" s="20"/>
      <c r="Z230" s="20"/>
      <c r="AA230" s="20"/>
      <c r="AB230" s="20"/>
      <c r="AC230" s="20"/>
      <c r="AD230" s="57"/>
      <c r="AE230" s="57"/>
      <c r="AF230" s="20"/>
      <c r="AG230" s="20"/>
      <c r="AH230" s="20"/>
      <c r="AI230" s="20"/>
      <c r="AJ230" s="20"/>
      <c r="AK230" s="114">
        <f t="shared" si="6"/>
        <v>0</v>
      </c>
      <c r="AL230" s="44">
        <f t="shared" si="7"/>
        <v>0</v>
      </c>
      <c r="AM230" s="44">
        <f>AL230+Aout!AN230</f>
        <v>0</v>
      </c>
    </row>
    <row r="231" spans="1:39" x14ac:dyDescent="0.2">
      <c r="A231" s="155" t="s">
        <v>73</v>
      </c>
      <c r="B231" s="158">
        <v>1</v>
      </c>
      <c r="C231" s="92" t="s">
        <v>4</v>
      </c>
      <c r="D231" s="116">
        <f>Aout!AL231+Aout!D231</f>
        <v>0</v>
      </c>
      <c r="E231" s="70">
        <f>Aout!E231-Aout!AL231</f>
        <v>30</v>
      </c>
      <c r="F231" s="161" t="s">
        <v>21</v>
      </c>
      <c r="G231" s="88"/>
      <c r="H231" s="19"/>
      <c r="I231" s="54"/>
      <c r="J231" s="54"/>
      <c r="K231" s="19"/>
      <c r="L231" s="19"/>
      <c r="M231" s="19"/>
      <c r="N231" s="19"/>
      <c r="O231" s="19"/>
      <c r="P231" s="54"/>
      <c r="Q231" s="54"/>
      <c r="R231" s="19"/>
      <c r="S231" s="19"/>
      <c r="T231" s="19"/>
      <c r="U231" s="19"/>
      <c r="V231" s="19"/>
      <c r="W231" s="54"/>
      <c r="X231" s="54"/>
      <c r="Y231" s="19"/>
      <c r="Z231" s="19"/>
      <c r="AA231" s="19"/>
      <c r="AB231" s="19"/>
      <c r="AC231" s="19"/>
      <c r="AD231" s="54"/>
      <c r="AE231" s="54"/>
      <c r="AF231" s="19"/>
      <c r="AG231" s="19"/>
      <c r="AH231" s="19"/>
      <c r="AI231" s="19"/>
      <c r="AJ231" s="19"/>
      <c r="AK231" s="112">
        <f t="shared" si="6"/>
        <v>0</v>
      </c>
      <c r="AL231" s="46">
        <f t="shared" si="7"/>
        <v>0</v>
      </c>
      <c r="AM231" s="46">
        <f>AL231+Aout!AN231</f>
        <v>0</v>
      </c>
    </row>
    <row r="232" spans="1:39" x14ac:dyDescent="0.2">
      <c r="A232" s="156"/>
      <c r="B232" s="159"/>
      <c r="C232" s="93" t="s">
        <v>10</v>
      </c>
      <c r="D232" s="9">
        <f>Aout!AL232+Aout!D232</f>
        <v>0</v>
      </c>
      <c r="E232" s="32">
        <f>Aout!E232-Aout!AL232</f>
        <v>0</v>
      </c>
      <c r="F232" s="162"/>
      <c r="G232" s="90"/>
      <c r="H232" s="13"/>
      <c r="I232" s="56"/>
      <c r="J232" s="56"/>
      <c r="K232" s="13"/>
      <c r="L232" s="13"/>
      <c r="M232" s="13"/>
      <c r="N232" s="13"/>
      <c r="O232" s="13"/>
      <c r="P232" s="56"/>
      <c r="Q232" s="56"/>
      <c r="R232" s="13"/>
      <c r="S232" s="13"/>
      <c r="T232" s="13"/>
      <c r="U232" s="13"/>
      <c r="V232" s="13"/>
      <c r="W232" s="56"/>
      <c r="X232" s="56"/>
      <c r="Y232" s="13"/>
      <c r="Z232" s="13"/>
      <c r="AA232" s="13"/>
      <c r="AB232" s="13"/>
      <c r="AC232" s="13"/>
      <c r="AD232" s="56"/>
      <c r="AE232" s="56"/>
      <c r="AF232" s="13"/>
      <c r="AG232" s="13"/>
      <c r="AH232" s="13"/>
      <c r="AI232" s="13"/>
      <c r="AJ232" s="13"/>
      <c r="AK232" s="113">
        <f t="shared" si="6"/>
        <v>0</v>
      </c>
      <c r="AL232" s="43">
        <f t="shared" si="7"/>
        <v>0</v>
      </c>
      <c r="AM232" s="43">
        <f>AL232+Aout!AN232</f>
        <v>0</v>
      </c>
    </row>
    <row r="233" spans="1:39" x14ac:dyDescent="0.2">
      <c r="A233" s="156"/>
      <c r="B233" s="159"/>
      <c r="C233" s="93" t="s">
        <v>13</v>
      </c>
      <c r="D233" s="9">
        <f>Aout!AL233+Aout!D233</f>
        <v>0</v>
      </c>
      <c r="E233" s="32">
        <f>Aout!E233-Aout!AL233</f>
        <v>0</v>
      </c>
      <c r="F233" s="162"/>
      <c r="G233" s="90"/>
      <c r="H233" s="13"/>
      <c r="I233" s="56"/>
      <c r="J233" s="56"/>
      <c r="K233" s="13"/>
      <c r="L233" s="13"/>
      <c r="M233" s="13"/>
      <c r="N233" s="13"/>
      <c r="O233" s="13"/>
      <c r="P233" s="56"/>
      <c r="Q233" s="56"/>
      <c r="R233" s="13"/>
      <c r="S233" s="13"/>
      <c r="T233" s="13"/>
      <c r="U233" s="13"/>
      <c r="V233" s="13"/>
      <c r="W233" s="56"/>
      <c r="X233" s="56"/>
      <c r="Y233" s="13"/>
      <c r="Z233" s="13"/>
      <c r="AA233" s="13"/>
      <c r="AB233" s="13"/>
      <c r="AC233" s="13"/>
      <c r="AD233" s="56"/>
      <c r="AE233" s="56"/>
      <c r="AF233" s="13"/>
      <c r="AG233" s="13"/>
      <c r="AH233" s="13"/>
      <c r="AI233" s="13"/>
      <c r="AJ233" s="13"/>
      <c r="AK233" s="113">
        <f t="shared" si="6"/>
        <v>0</v>
      </c>
      <c r="AL233" s="43">
        <f t="shared" si="7"/>
        <v>0</v>
      </c>
      <c r="AM233" s="43">
        <f>AL233+Aout!AN233</f>
        <v>0</v>
      </c>
    </row>
    <row r="234" spans="1:39" ht="13.5" thickBot="1" x14ac:dyDescent="0.25">
      <c r="A234" s="157"/>
      <c r="B234" s="160"/>
      <c r="C234" s="94" t="s">
        <v>11</v>
      </c>
      <c r="D234" s="24">
        <f>Aout!AL234+Aout!D234</f>
        <v>0</v>
      </c>
      <c r="E234" s="78">
        <f>Aout!E234-Aout!AL234</f>
        <v>0</v>
      </c>
      <c r="F234" s="163"/>
      <c r="G234" s="91"/>
      <c r="H234" s="20"/>
      <c r="I234" s="57"/>
      <c r="J234" s="57"/>
      <c r="K234" s="20"/>
      <c r="L234" s="20"/>
      <c r="M234" s="20"/>
      <c r="N234" s="20"/>
      <c r="O234" s="20"/>
      <c r="P234" s="57"/>
      <c r="Q234" s="57"/>
      <c r="R234" s="20"/>
      <c r="S234" s="20"/>
      <c r="T234" s="20"/>
      <c r="U234" s="20"/>
      <c r="V234" s="20"/>
      <c r="W234" s="57"/>
      <c r="X234" s="57"/>
      <c r="Y234" s="20"/>
      <c r="Z234" s="20"/>
      <c r="AA234" s="20"/>
      <c r="AB234" s="20"/>
      <c r="AC234" s="20"/>
      <c r="AD234" s="57"/>
      <c r="AE234" s="57"/>
      <c r="AF234" s="20"/>
      <c r="AG234" s="20"/>
      <c r="AH234" s="20"/>
      <c r="AI234" s="20"/>
      <c r="AJ234" s="20"/>
      <c r="AK234" s="114">
        <f t="shared" si="6"/>
        <v>0</v>
      </c>
      <c r="AL234" s="44">
        <f t="shared" si="7"/>
        <v>0</v>
      </c>
      <c r="AM234" s="44">
        <f>AL234+Aout!AN234</f>
        <v>0</v>
      </c>
    </row>
    <row r="235" spans="1:39" x14ac:dyDescent="0.2">
      <c r="A235" s="155" t="s">
        <v>74</v>
      </c>
      <c r="B235" s="158">
        <v>1</v>
      </c>
      <c r="C235" s="92" t="s">
        <v>4</v>
      </c>
      <c r="D235" s="116">
        <f>Aout!AL235+Aout!D235</f>
        <v>0</v>
      </c>
      <c r="E235" s="70">
        <f>Aout!E235-Aout!AL235</f>
        <v>30</v>
      </c>
      <c r="F235" s="164" t="s">
        <v>9</v>
      </c>
      <c r="G235" s="88"/>
      <c r="H235" s="19"/>
      <c r="I235" s="54"/>
      <c r="J235" s="54"/>
      <c r="K235" s="19"/>
      <c r="L235" s="19"/>
      <c r="M235" s="19"/>
      <c r="N235" s="19"/>
      <c r="O235" s="19"/>
      <c r="P235" s="54"/>
      <c r="Q235" s="54"/>
      <c r="R235" s="19"/>
      <c r="S235" s="19"/>
      <c r="T235" s="19"/>
      <c r="U235" s="19"/>
      <c r="V235" s="19"/>
      <c r="W235" s="54"/>
      <c r="X235" s="54"/>
      <c r="Y235" s="19"/>
      <c r="Z235" s="19"/>
      <c r="AA235" s="19"/>
      <c r="AB235" s="19"/>
      <c r="AC235" s="19"/>
      <c r="AD235" s="54"/>
      <c r="AE235" s="54"/>
      <c r="AF235" s="19"/>
      <c r="AG235" s="19"/>
      <c r="AH235" s="19"/>
      <c r="AI235" s="19"/>
      <c r="AJ235" s="19"/>
      <c r="AK235" s="112">
        <f t="shared" si="6"/>
        <v>0</v>
      </c>
      <c r="AL235" s="46">
        <f t="shared" si="7"/>
        <v>0</v>
      </c>
      <c r="AM235" s="46">
        <f>AL235+Aout!AN235</f>
        <v>0</v>
      </c>
    </row>
    <row r="236" spans="1:39" x14ac:dyDescent="0.2">
      <c r="A236" s="156"/>
      <c r="B236" s="159"/>
      <c r="C236" s="93" t="s">
        <v>10</v>
      </c>
      <c r="D236" s="9">
        <f>Aout!AL236+Aout!D236</f>
        <v>0</v>
      </c>
      <c r="E236" s="32">
        <f>Aout!E236-Aout!AL236</f>
        <v>0</v>
      </c>
      <c r="F236" s="162"/>
      <c r="G236" s="90"/>
      <c r="H236" s="13"/>
      <c r="I236" s="56"/>
      <c r="J236" s="56"/>
      <c r="K236" s="13"/>
      <c r="L236" s="13"/>
      <c r="M236" s="13"/>
      <c r="N236" s="13"/>
      <c r="O236" s="13"/>
      <c r="P236" s="56"/>
      <c r="Q236" s="56"/>
      <c r="R236" s="13"/>
      <c r="S236" s="13"/>
      <c r="T236" s="13"/>
      <c r="U236" s="13"/>
      <c r="V236" s="13"/>
      <c r="W236" s="56"/>
      <c r="X236" s="56"/>
      <c r="Y236" s="13"/>
      <c r="Z236" s="13"/>
      <c r="AA236" s="13"/>
      <c r="AB236" s="13"/>
      <c r="AC236" s="13"/>
      <c r="AD236" s="56"/>
      <c r="AE236" s="56"/>
      <c r="AF236" s="13"/>
      <c r="AG236" s="13"/>
      <c r="AH236" s="13"/>
      <c r="AI236" s="13"/>
      <c r="AJ236" s="13"/>
      <c r="AK236" s="113">
        <f t="shared" si="6"/>
        <v>0</v>
      </c>
      <c r="AL236" s="43">
        <f t="shared" si="7"/>
        <v>0</v>
      </c>
      <c r="AM236" s="43">
        <f>AL236+Aout!AN236</f>
        <v>0</v>
      </c>
    </row>
    <row r="237" spans="1:39" x14ac:dyDescent="0.2">
      <c r="A237" s="156"/>
      <c r="B237" s="159"/>
      <c r="C237" s="93" t="s">
        <v>13</v>
      </c>
      <c r="D237" s="9">
        <f>Aout!AL237+Aout!D237</f>
        <v>0</v>
      </c>
      <c r="E237" s="32">
        <f>Aout!E237-Aout!AL237</f>
        <v>0</v>
      </c>
      <c r="F237" s="162"/>
      <c r="G237" s="90"/>
      <c r="H237" s="13"/>
      <c r="I237" s="56"/>
      <c r="J237" s="56"/>
      <c r="K237" s="13"/>
      <c r="L237" s="13"/>
      <c r="M237" s="13"/>
      <c r="N237" s="13"/>
      <c r="O237" s="13"/>
      <c r="P237" s="56"/>
      <c r="Q237" s="56"/>
      <c r="R237" s="13"/>
      <c r="S237" s="13"/>
      <c r="T237" s="13"/>
      <c r="U237" s="13"/>
      <c r="V237" s="13"/>
      <c r="W237" s="56"/>
      <c r="X237" s="56"/>
      <c r="Y237" s="13"/>
      <c r="Z237" s="13"/>
      <c r="AA237" s="13"/>
      <c r="AB237" s="13"/>
      <c r="AC237" s="13"/>
      <c r="AD237" s="56"/>
      <c r="AE237" s="56"/>
      <c r="AF237" s="13"/>
      <c r="AG237" s="13"/>
      <c r="AH237" s="13"/>
      <c r="AI237" s="13"/>
      <c r="AJ237" s="13"/>
      <c r="AK237" s="113">
        <f t="shared" si="6"/>
        <v>0</v>
      </c>
      <c r="AL237" s="43">
        <f t="shared" si="7"/>
        <v>0</v>
      </c>
      <c r="AM237" s="43">
        <f>AL237+Aout!AN237</f>
        <v>0</v>
      </c>
    </row>
    <row r="238" spans="1:39" ht="13.5" thickBot="1" x14ac:dyDescent="0.25">
      <c r="A238" s="157"/>
      <c r="B238" s="160"/>
      <c r="C238" s="94" t="s">
        <v>11</v>
      </c>
      <c r="D238" s="24">
        <f>Aout!AL238+Aout!D238</f>
        <v>0</v>
      </c>
      <c r="E238" s="78">
        <f>Aout!E238-Aout!AL238</f>
        <v>0</v>
      </c>
      <c r="F238" s="163"/>
      <c r="G238" s="91"/>
      <c r="H238" s="20"/>
      <c r="I238" s="57"/>
      <c r="J238" s="57"/>
      <c r="K238" s="20"/>
      <c r="L238" s="20"/>
      <c r="M238" s="20"/>
      <c r="N238" s="20"/>
      <c r="O238" s="20"/>
      <c r="P238" s="57"/>
      <c r="Q238" s="57"/>
      <c r="R238" s="20"/>
      <c r="S238" s="20"/>
      <c r="T238" s="20"/>
      <c r="U238" s="20"/>
      <c r="V238" s="20"/>
      <c r="W238" s="57"/>
      <c r="X238" s="57"/>
      <c r="Y238" s="20"/>
      <c r="Z238" s="20"/>
      <c r="AA238" s="20"/>
      <c r="AB238" s="20"/>
      <c r="AC238" s="20"/>
      <c r="AD238" s="57"/>
      <c r="AE238" s="57"/>
      <c r="AF238" s="20"/>
      <c r="AG238" s="20"/>
      <c r="AH238" s="20"/>
      <c r="AI238" s="20"/>
      <c r="AJ238" s="20"/>
      <c r="AK238" s="114">
        <f t="shared" si="6"/>
        <v>0</v>
      </c>
      <c r="AL238" s="44">
        <f t="shared" si="7"/>
        <v>0</v>
      </c>
      <c r="AM238" s="44">
        <f>AL238+Aout!AN238</f>
        <v>0</v>
      </c>
    </row>
    <row r="239" spans="1:39" x14ac:dyDescent="0.2">
      <c r="A239" s="155" t="s">
        <v>75</v>
      </c>
      <c r="B239" s="158">
        <v>1</v>
      </c>
      <c r="C239" s="92" t="s">
        <v>4</v>
      </c>
      <c r="D239" s="116">
        <f>Aout!AL239+Aout!D239</f>
        <v>0</v>
      </c>
      <c r="E239" s="70">
        <f>Aout!E239-Aout!AL239</f>
        <v>30</v>
      </c>
      <c r="F239" s="164" t="s">
        <v>9</v>
      </c>
      <c r="G239" s="88"/>
      <c r="H239" s="19"/>
      <c r="I239" s="54"/>
      <c r="J239" s="54"/>
      <c r="K239" s="19"/>
      <c r="L239" s="19"/>
      <c r="M239" s="19"/>
      <c r="N239" s="19"/>
      <c r="O239" s="19"/>
      <c r="P239" s="54"/>
      <c r="Q239" s="54"/>
      <c r="R239" s="19"/>
      <c r="S239" s="19"/>
      <c r="T239" s="19"/>
      <c r="U239" s="19"/>
      <c r="V239" s="19"/>
      <c r="W239" s="54"/>
      <c r="X239" s="54"/>
      <c r="Y239" s="19"/>
      <c r="Z239" s="19"/>
      <c r="AA239" s="19"/>
      <c r="AB239" s="19"/>
      <c r="AC239" s="19"/>
      <c r="AD239" s="54"/>
      <c r="AE239" s="54"/>
      <c r="AF239" s="19"/>
      <c r="AG239" s="19"/>
      <c r="AH239" s="19"/>
      <c r="AI239" s="19"/>
      <c r="AJ239" s="19"/>
      <c r="AK239" s="112">
        <f t="shared" si="6"/>
        <v>0</v>
      </c>
      <c r="AL239" s="46">
        <f t="shared" si="7"/>
        <v>0</v>
      </c>
      <c r="AM239" s="46">
        <f>AL239+Aout!AN239</f>
        <v>0</v>
      </c>
    </row>
    <row r="240" spans="1:39" x14ac:dyDescent="0.2">
      <c r="A240" s="156"/>
      <c r="B240" s="159"/>
      <c r="C240" s="93" t="s">
        <v>10</v>
      </c>
      <c r="D240" s="9">
        <f>Aout!AL240+Aout!D240</f>
        <v>0</v>
      </c>
      <c r="E240" s="32">
        <f>Aout!E240-Aout!AL240</f>
        <v>0</v>
      </c>
      <c r="F240" s="162"/>
      <c r="G240" s="90"/>
      <c r="H240" s="13"/>
      <c r="I240" s="56"/>
      <c r="J240" s="56"/>
      <c r="K240" s="13"/>
      <c r="L240" s="13"/>
      <c r="M240" s="13"/>
      <c r="N240" s="13"/>
      <c r="O240" s="13"/>
      <c r="P240" s="56"/>
      <c r="Q240" s="56"/>
      <c r="R240" s="13"/>
      <c r="S240" s="13"/>
      <c r="T240" s="13"/>
      <c r="U240" s="13"/>
      <c r="V240" s="13"/>
      <c r="W240" s="56"/>
      <c r="X240" s="56"/>
      <c r="Y240" s="13"/>
      <c r="Z240" s="13"/>
      <c r="AA240" s="13"/>
      <c r="AB240" s="13"/>
      <c r="AC240" s="13"/>
      <c r="AD240" s="56"/>
      <c r="AE240" s="56"/>
      <c r="AF240" s="13"/>
      <c r="AG240" s="13"/>
      <c r="AH240" s="13"/>
      <c r="AI240" s="13"/>
      <c r="AJ240" s="13"/>
      <c r="AK240" s="113">
        <f t="shared" si="6"/>
        <v>0</v>
      </c>
      <c r="AL240" s="43">
        <f t="shared" si="7"/>
        <v>0</v>
      </c>
      <c r="AM240" s="43">
        <f>AL240+Aout!AN240</f>
        <v>0</v>
      </c>
    </row>
    <row r="241" spans="1:39" x14ac:dyDescent="0.2">
      <c r="A241" s="156"/>
      <c r="B241" s="159"/>
      <c r="C241" s="93" t="s">
        <v>13</v>
      </c>
      <c r="D241" s="9">
        <f>Aout!AL241+Aout!D241</f>
        <v>0</v>
      </c>
      <c r="E241" s="32">
        <f>Aout!E241-Aout!AL241</f>
        <v>0</v>
      </c>
      <c r="F241" s="162"/>
      <c r="G241" s="90"/>
      <c r="H241" s="13"/>
      <c r="I241" s="56"/>
      <c r="J241" s="56"/>
      <c r="K241" s="13"/>
      <c r="L241" s="13"/>
      <c r="M241" s="13"/>
      <c r="N241" s="13"/>
      <c r="O241" s="13"/>
      <c r="P241" s="56"/>
      <c r="Q241" s="56"/>
      <c r="R241" s="13"/>
      <c r="S241" s="13"/>
      <c r="T241" s="13"/>
      <c r="U241" s="13"/>
      <c r="V241" s="13"/>
      <c r="W241" s="56"/>
      <c r="X241" s="56"/>
      <c r="Y241" s="13"/>
      <c r="Z241" s="13"/>
      <c r="AA241" s="13"/>
      <c r="AB241" s="13"/>
      <c r="AC241" s="13"/>
      <c r="AD241" s="56"/>
      <c r="AE241" s="56"/>
      <c r="AF241" s="13"/>
      <c r="AG241" s="13"/>
      <c r="AH241" s="13"/>
      <c r="AI241" s="13"/>
      <c r="AJ241" s="13"/>
      <c r="AK241" s="113">
        <f t="shared" si="6"/>
        <v>0</v>
      </c>
      <c r="AL241" s="43">
        <f t="shared" si="7"/>
        <v>0</v>
      </c>
      <c r="AM241" s="43">
        <f>AL241+Aout!AN241</f>
        <v>0</v>
      </c>
    </row>
    <row r="242" spans="1:39" ht="13.5" thickBot="1" x14ac:dyDescent="0.25">
      <c r="A242" s="157"/>
      <c r="B242" s="160"/>
      <c r="C242" s="94" t="s">
        <v>11</v>
      </c>
      <c r="D242" s="24">
        <f>Aout!AL242+Aout!D242</f>
        <v>0</v>
      </c>
      <c r="E242" s="78">
        <f>Aout!E242-Aout!AL242</f>
        <v>0</v>
      </c>
      <c r="F242" s="163"/>
      <c r="G242" s="91"/>
      <c r="H242" s="20"/>
      <c r="I242" s="57"/>
      <c r="J242" s="57"/>
      <c r="K242" s="20"/>
      <c r="L242" s="20"/>
      <c r="M242" s="20"/>
      <c r="N242" s="20"/>
      <c r="O242" s="20"/>
      <c r="P242" s="57"/>
      <c r="Q242" s="57"/>
      <c r="R242" s="20"/>
      <c r="S242" s="20"/>
      <c r="T242" s="20"/>
      <c r="U242" s="20"/>
      <c r="V242" s="20"/>
      <c r="W242" s="57"/>
      <c r="X242" s="57"/>
      <c r="Y242" s="20"/>
      <c r="Z242" s="20"/>
      <c r="AA242" s="20"/>
      <c r="AB242" s="20"/>
      <c r="AC242" s="20"/>
      <c r="AD242" s="57"/>
      <c r="AE242" s="57"/>
      <c r="AF242" s="20"/>
      <c r="AG242" s="20"/>
      <c r="AH242" s="20"/>
      <c r="AI242" s="20"/>
      <c r="AJ242" s="20"/>
      <c r="AK242" s="114">
        <f t="shared" si="6"/>
        <v>0</v>
      </c>
      <c r="AL242" s="44">
        <f t="shared" si="7"/>
        <v>0</v>
      </c>
      <c r="AM242" s="44">
        <f>AL242+Aout!AN242</f>
        <v>0</v>
      </c>
    </row>
    <row r="243" spans="1:39" x14ac:dyDescent="0.2">
      <c r="A243" s="155" t="s">
        <v>76</v>
      </c>
      <c r="B243" s="158">
        <v>1</v>
      </c>
      <c r="C243" s="92" t="s">
        <v>4</v>
      </c>
      <c r="D243" s="116">
        <f>Aout!AL243+Aout!D243</f>
        <v>0</v>
      </c>
      <c r="E243" s="70">
        <f>Aout!E243-Aout!AL243</f>
        <v>0</v>
      </c>
      <c r="F243" s="164" t="s">
        <v>38</v>
      </c>
      <c r="G243" s="88"/>
      <c r="H243" s="19"/>
      <c r="I243" s="54"/>
      <c r="J243" s="54"/>
      <c r="K243" s="19"/>
      <c r="L243" s="19"/>
      <c r="M243" s="19"/>
      <c r="N243" s="19"/>
      <c r="O243" s="19"/>
      <c r="P243" s="54"/>
      <c r="Q243" s="54"/>
      <c r="R243" s="19"/>
      <c r="S243" s="19"/>
      <c r="T243" s="19"/>
      <c r="U243" s="19"/>
      <c r="V243" s="19"/>
      <c r="W243" s="54"/>
      <c r="X243" s="54"/>
      <c r="Y243" s="19"/>
      <c r="Z243" s="19"/>
      <c r="AA243" s="19"/>
      <c r="AB243" s="19"/>
      <c r="AC243" s="19"/>
      <c r="AD243" s="54"/>
      <c r="AE243" s="54"/>
      <c r="AF243" s="19"/>
      <c r="AG243" s="19"/>
      <c r="AH243" s="19"/>
      <c r="AI243" s="19"/>
      <c r="AJ243" s="19"/>
      <c r="AK243" s="112">
        <f t="shared" si="6"/>
        <v>0</v>
      </c>
      <c r="AL243" s="46">
        <f t="shared" si="7"/>
        <v>0</v>
      </c>
      <c r="AM243" s="46">
        <f>AL243+Aout!AN243</f>
        <v>0</v>
      </c>
    </row>
    <row r="244" spans="1:39" x14ac:dyDescent="0.2">
      <c r="A244" s="156"/>
      <c r="B244" s="159"/>
      <c r="C244" s="93" t="s">
        <v>10</v>
      </c>
      <c r="D244" s="9">
        <f>Aout!AL244+Aout!D244</f>
        <v>0</v>
      </c>
      <c r="E244" s="32">
        <f>Aout!E244-Aout!AL244</f>
        <v>0</v>
      </c>
      <c r="F244" s="162"/>
      <c r="G244" s="90"/>
      <c r="H244" s="13"/>
      <c r="I244" s="56"/>
      <c r="J244" s="56"/>
      <c r="K244" s="13"/>
      <c r="L244" s="13"/>
      <c r="M244" s="13"/>
      <c r="N244" s="13"/>
      <c r="O244" s="13"/>
      <c r="P244" s="56"/>
      <c r="Q244" s="56"/>
      <c r="R244" s="13"/>
      <c r="S244" s="13"/>
      <c r="T244" s="13"/>
      <c r="U244" s="13"/>
      <c r="V244" s="13"/>
      <c r="W244" s="56"/>
      <c r="X244" s="56"/>
      <c r="Y244" s="13"/>
      <c r="Z244" s="13"/>
      <c r="AA244" s="13"/>
      <c r="AB244" s="13"/>
      <c r="AC244" s="13"/>
      <c r="AD244" s="56"/>
      <c r="AE244" s="56"/>
      <c r="AF244" s="13"/>
      <c r="AG244" s="13"/>
      <c r="AH244" s="13"/>
      <c r="AI244" s="13"/>
      <c r="AJ244" s="13"/>
      <c r="AK244" s="113">
        <f t="shared" si="6"/>
        <v>0</v>
      </c>
      <c r="AL244" s="43">
        <f t="shared" si="7"/>
        <v>0</v>
      </c>
      <c r="AM244" s="43">
        <f>AL244+Aout!AN244</f>
        <v>0</v>
      </c>
    </row>
    <row r="245" spans="1:39" x14ac:dyDescent="0.2">
      <c r="A245" s="156"/>
      <c r="B245" s="159"/>
      <c r="C245" s="93" t="s">
        <v>13</v>
      </c>
      <c r="D245" s="9">
        <f>Aout!AL245+Aout!D245</f>
        <v>0</v>
      </c>
      <c r="E245" s="32">
        <f>Aout!E245-Aout!AL245</f>
        <v>0</v>
      </c>
      <c r="F245" s="162"/>
      <c r="G245" s="90"/>
      <c r="H245" s="13"/>
      <c r="I245" s="56"/>
      <c r="J245" s="56"/>
      <c r="K245" s="13"/>
      <c r="L245" s="13"/>
      <c r="M245" s="13"/>
      <c r="N245" s="13"/>
      <c r="O245" s="13"/>
      <c r="P245" s="56"/>
      <c r="Q245" s="56"/>
      <c r="R245" s="13"/>
      <c r="S245" s="13"/>
      <c r="T245" s="13"/>
      <c r="U245" s="13"/>
      <c r="V245" s="13"/>
      <c r="W245" s="56"/>
      <c r="X245" s="56"/>
      <c r="Y245" s="13"/>
      <c r="Z245" s="13"/>
      <c r="AA245" s="13"/>
      <c r="AB245" s="13"/>
      <c r="AC245" s="13"/>
      <c r="AD245" s="56"/>
      <c r="AE245" s="56"/>
      <c r="AF245" s="13"/>
      <c r="AG245" s="13"/>
      <c r="AH245" s="13"/>
      <c r="AI245" s="13"/>
      <c r="AJ245" s="13"/>
      <c r="AK245" s="113">
        <f t="shared" si="6"/>
        <v>0</v>
      </c>
      <c r="AL245" s="43">
        <f t="shared" si="7"/>
        <v>0</v>
      </c>
      <c r="AM245" s="43">
        <f>AL245+Aout!AN245</f>
        <v>0</v>
      </c>
    </row>
    <row r="246" spans="1:39" ht="13.5" thickBot="1" x14ac:dyDescent="0.25">
      <c r="A246" s="157"/>
      <c r="B246" s="160"/>
      <c r="C246" s="94" t="s">
        <v>11</v>
      </c>
      <c r="D246" s="24">
        <f>Aout!AL246+Aout!D246</f>
        <v>0</v>
      </c>
      <c r="E246" s="78">
        <f>Aout!E246-Aout!AL246</f>
        <v>0</v>
      </c>
      <c r="F246" s="163"/>
      <c r="G246" s="91"/>
      <c r="H246" s="20"/>
      <c r="I246" s="57"/>
      <c r="J246" s="57"/>
      <c r="K246" s="20"/>
      <c r="L246" s="20"/>
      <c r="M246" s="20"/>
      <c r="N246" s="20"/>
      <c r="O246" s="20"/>
      <c r="P246" s="57"/>
      <c r="Q246" s="57"/>
      <c r="R246" s="20"/>
      <c r="S246" s="20"/>
      <c r="T246" s="20"/>
      <c r="U246" s="20"/>
      <c r="V246" s="20"/>
      <c r="W246" s="57"/>
      <c r="X246" s="57"/>
      <c r="Y246" s="20"/>
      <c r="Z246" s="20"/>
      <c r="AA246" s="20"/>
      <c r="AB246" s="20"/>
      <c r="AC246" s="20"/>
      <c r="AD246" s="57"/>
      <c r="AE246" s="57"/>
      <c r="AF246" s="20"/>
      <c r="AG246" s="20"/>
      <c r="AH246" s="20"/>
      <c r="AI246" s="20"/>
      <c r="AJ246" s="20"/>
      <c r="AK246" s="114">
        <f t="shared" si="6"/>
        <v>0</v>
      </c>
      <c r="AL246" s="44">
        <f t="shared" si="7"/>
        <v>0</v>
      </c>
      <c r="AM246" s="44">
        <f>AL246+Aout!AN246</f>
        <v>0</v>
      </c>
    </row>
    <row r="247" spans="1:39" x14ac:dyDescent="0.2">
      <c r="A247" s="155" t="s">
        <v>77</v>
      </c>
      <c r="B247" s="158">
        <v>1</v>
      </c>
      <c r="C247" s="92" t="s">
        <v>4</v>
      </c>
      <c r="D247" s="116">
        <f>Aout!AL247+Aout!D247</f>
        <v>0</v>
      </c>
      <c r="E247" s="70">
        <f>Aout!E247-Aout!AL247</f>
        <v>30</v>
      </c>
      <c r="F247" s="164" t="s">
        <v>9</v>
      </c>
      <c r="G247" s="88"/>
      <c r="H247" s="19"/>
      <c r="I247" s="54"/>
      <c r="J247" s="54"/>
      <c r="K247" s="19"/>
      <c r="L247" s="19"/>
      <c r="M247" s="19"/>
      <c r="N247" s="19"/>
      <c r="O247" s="19"/>
      <c r="P247" s="54"/>
      <c r="Q247" s="54"/>
      <c r="R247" s="19"/>
      <c r="S247" s="19"/>
      <c r="T247" s="19"/>
      <c r="U247" s="19"/>
      <c r="V247" s="19"/>
      <c r="W247" s="54"/>
      <c r="X247" s="54"/>
      <c r="Y247" s="19"/>
      <c r="Z247" s="19"/>
      <c r="AA247" s="19"/>
      <c r="AB247" s="19"/>
      <c r="AC247" s="19"/>
      <c r="AD247" s="54"/>
      <c r="AE247" s="54"/>
      <c r="AF247" s="19"/>
      <c r="AG247" s="19"/>
      <c r="AH247" s="19"/>
      <c r="AI247" s="19"/>
      <c r="AJ247" s="19"/>
      <c r="AK247" s="112">
        <f t="shared" si="6"/>
        <v>0</v>
      </c>
      <c r="AL247" s="46">
        <f t="shared" si="7"/>
        <v>0</v>
      </c>
      <c r="AM247" s="46">
        <f>AL247+Aout!AN247</f>
        <v>0</v>
      </c>
    </row>
    <row r="248" spans="1:39" x14ac:dyDescent="0.2">
      <c r="A248" s="156"/>
      <c r="B248" s="159"/>
      <c r="C248" s="93" t="s">
        <v>10</v>
      </c>
      <c r="D248" s="9">
        <f>Aout!AL248+Aout!D248</f>
        <v>0</v>
      </c>
      <c r="E248" s="32">
        <f>Aout!E248-Aout!AL248</f>
        <v>0</v>
      </c>
      <c r="F248" s="162"/>
      <c r="G248" s="90"/>
      <c r="H248" s="13"/>
      <c r="I248" s="56"/>
      <c r="J248" s="56"/>
      <c r="K248" s="13"/>
      <c r="L248" s="13"/>
      <c r="M248" s="13"/>
      <c r="N248" s="13"/>
      <c r="O248" s="13"/>
      <c r="P248" s="56"/>
      <c r="Q248" s="56"/>
      <c r="R248" s="13"/>
      <c r="S248" s="13"/>
      <c r="T248" s="13"/>
      <c r="U248" s="13"/>
      <c r="V248" s="13"/>
      <c r="W248" s="56"/>
      <c r="X248" s="56"/>
      <c r="Y248" s="13"/>
      <c r="Z248" s="13"/>
      <c r="AA248" s="13"/>
      <c r="AB248" s="13"/>
      <c r="AC248" s="13"/>
      <c r="AD248" s="56"/>
      <c r="AE248" s="56"/>
      <c r="AF248" s="13"/>
      <c r="AG248" s="13"/>
      <c r="AH248" s="13"/>
      <c r="AI248" s="13"/>
      <c r="AJ248" s="13"/>
      <c r="AK248" s="113">
        <f t="shared" si="6"/>
        <v>0</v>
      </c>
      <c r="AL248" s="43">
        <f t="shared" si="7"/>
        <v>0</v>
      </c>
      <c r="AM248" s="43">
        <f>AL248+Aout!AN248</f>
        <v>0</v>
      </c>
    </row>
    <row r="249" spans="1:39" x14ac:dyDescent="0.2">
      <c r="A249" s="156"/>
      <c r="B249" s="159"/>
      <c r="C249" s="93" t="s">
        <v>13</v>
      </c>
      <c r="D249" s="9">
        <f>Aout!AL249+Aout!D249</f>
        <v>0</v>
      </c>
      <c r="E249" s="32">
        <f>Aout!E249-Aout!AL249</f>
        <v>0</v>
      </c>
      <c r="F249" s="162"/>
      <c r="G249" s="90"/>
      <c r="H249" s="13"/>
      <c r="I249" s="56"/>
      <c r="J249" s="56"/>
      <c r="K249" s="13"/>
      <c r="L249" s="13"/>
      <c r="M249" s="13"/>
      <c r="N249" s="13"/>
      <c r="O249" s="13"/>
      <c r="P249" s="56"/>
      <c r="Q249" s="56"/>
      <c r="R249" s="13"/>
      <c r="S249" s="13"/>
      <c r="T249" s="13"/>
      <c r="U249" s="13"/>
      <c r="V249" s="13"/>
      <c r="W249" s="56"/>
      <c r="X249" s="56"/>
      <c r="Y249" s="13"/>
      <c r="Z249" s="13"/>
      <c r="AA249" s="13"/>
      <c r="AB249" s="13"/>
      <c r="AC249" s="13"/>
      <c r="AD249" s="56"/>
      <c r="AE249" s="56"/>
      <c r="AF249" s="13"/>
      <c r="AG249" s="13"/>
      <c r="AH249" s="13"/>
      <c r="AI249" s="13"/>
      <c r="AJ249" s="13"/>
      <c r="AK249" s="113">
        <f t="shared" si="6"/>
        <v>0</v>
      </c>
      <c r="AL249" s="43">
        <f t="shared" si="7"/>
        <v>0</v>
      </c>
      <c r="AM249" s="43">
        <f>AL249+Aout!AN249</f>
        <v>0</v>
      </c>
    </row>
    <row r="250" spans="1:39" ht="13.5" thickBot="1" x14ac:dyDescent="0.25">
      <c r="A250" s="157"/>
      <c r="B250" s="160"/>
      <c r="C250" s="94" t="s">
        <v>11</v>
      </c>
      <c r="D250" s="24">
        <f>Aout!AL250+Aout!D250</f>
        <v>0</v>
      </c>
      <c r="E250" s="78">
        <f>Aout!E250-Aout!AL250</f>
        <v>0</v>
      </c>
      <c r="F250" s="163"/>
      <c r="G250" s="91"/>
      <c r="H250" s="20"/>
      <c r="I250" s="57"/>
      <c r="J250" s="57"/>
      <c r="K250" s="20"/>
      <c r="L250" s="20"/>
      <c r="M250" s="20"/>
      <c r="N250" s="20"/>
      <c r="O250" s="20"/>
      <c r="P250" s="57"/>
      <c r="Q250" s="57"/>
      <c r="R250" s="20"/>
      <c r="S250" s="20"/>
      <c r="T250" s="20"/>
      <c r="U250" s="20"/>
      <c r="V250" s="20"/>
      <c r="W250" s="57"/>
      <c r="X250" s="57"/>
      <c r="Y250" s="20"/>
      <c r="Z250" s="20"/>
      <c r="AA250" s="20"/>
      <c r="AB250" s="20"/>
      <c r="AC250" s="20"/>
      <c r="AD250" s="57"/>
      <c r="AE250" s="57"/>
      <c r="AF250" s="20"/>
      <c r="AG250" s="20"/>
      <c r="AH250" s="20"/>
      <c r="AI250" s="20"/>
      <c r="AJ250" s="20"/>
      <c r="AK250" s="114">
        <f t="shared" si="6"/>
        <v>0</v>
      </c>
      <c r="AL250" s="44">
        <f t="shared" si="7"/>
        <v>0</v>
      </c>
      <c r="AM250" s="44">
        <f>AL250+Aout!AN250</f>
        <v>0</v>
      </c>
    </row>
    <row r="251" spans="1:39" x14ac:dyDescent="0.2">
      <c r="A251" s="155" t="s">
        <v>78</v>
      </c>
      <c r="B251" s="158">
        <v>1</v>
      </c>
      <c r="C251" s="92" t="s">
        <v>4</v>
      </c>
      <c r="D251" s="116">
        <f>Aout!AL251+Aout!D251</f>
        <v>0</v>
      </c>
      <c r="E251" s="70">
        <f>Aout!E251-Aout!AL251</f>
        <v>30</v>
      </c>
      <c r="F251" s="164" t="s">
        <v>9</v>
      </c>
      <c r="G251" s="88"/>
      <c r="H251" s="19"/>
      <c r="I251" s="54"/>
      <c r="J251" s="54"/>
      <c r="K251" s="19"/>
      <c r="L251" s="19"/>
      <c r="M251" s="19"/>
      <c r="N251" s="19"/>
      <c r="O251" s="19"/>
      <c r="P251" s="54"/>
      <c r="Q251" s="54"/>
      <c r="R251" s="19"/>
      <c r="S251" s="19"/>
      <c r="T251" s="19"/>
      <c r="U251" s="19"/>
      <c r="V251" s="19"/>
      <c r="W251" s="54"/>
      <c r="X251" s="54"/>
      <c r="Y251" s="19"/>
      <c r="Z251" s="19"/>
      <c r="AA251" s="19"/>
      <c r="AB251" s="19"/>
      <c r="AC251" s="19"/>
      <c r="AD251" s="54"/>
      <c r="AE251" s="54"/>
      <c r="AF251" s="19"/>
      <c r="AG251" s="19"/>
      <c r="AH251" s="19"/>
      <c r="AI251" s="19"/>
      <c r="AJ251" s="19"/>
      <c r="AK251" s="112">
        <f t="shared" si="6"/>
        <v>0</v>
      </c>
      <c r="AL251" s="46">
        <f t="shared" si="7"/>
        <v>0</v>
      </c>
      <c r="AM251" s="46">
        <f>AL251+Aout!AN251</f>
        <v>0</v>
      </c>
    </row>
    <row r="252" spans="1:39" x14ac:dyDescent="0.2">
      <c r="A252" s="156"/>
      <c r="B252" s="159"/>
      <c r="C252" s="93" t="s">
        <v>10</v>
      </c>
      <c r="D252" s="9">
        <f>Aout!AL252+Aout!D252</f>
        <v>0</v>
      </c>
      <c r="E252" s="32">
        <f>Aout!E252-Aout!AL252</f>
        <v>0</v>
      </c>
      <c r="F252" s="162"/>
      <c r="G252" s="90"/>
      <c r="H252" s="13"/>
      <c r="I252" s="56"/>
      <c r="J252" s="56"/>
      <c r="K252" s="13"/>
      <c r="L252" s="13"/>
      <c r="M252" s="13"/>
      <c r="N252" s="13"/>
      <c r="O252" s="13"/>
      <c r="P252" s="56"/>
      <c r="Q252" s="56"/>
      <c r="R252" s="13"/>
      <c r="S252" s="13"/>
      <c r="T252" s="13"/>
      <c r="U252" s="13"/>
      <c r="V252" s="13"/>
      <c r="W252" s="56"/>
      <c r="X252" s="56"/>
      <c r="Y252" s="13"/>
      <c r="Z252" s="13"/>
      <c r="AA252" s="13"/>
      <c r="AB252" s="13"/>
      <c r="AC252" s="13"/>
      <c r="AD252" s="56"/>
      <c r="AE252" s="56"/>
      <c r="AF252" s="13"/>
      <c r="AG252" s="13"/>
      <c r="AH252" s="13"/>
      <c r="AI252" s="13"/>
      <c r="AJ252" s="13"/>
      <c r="AK252" s="113">
        <f t="shared" si="6"/>
        <v>0</v>
      </c>
      <c r="AL252" s="43">
        <f t="shared" si="7"/>
        <v>0</v>
      </c>
      <c r="AM252" s="43">
        <f>AL252+Aout!AN252</f>
        <v>0</v>
      </c>
    </row>
    <row r="253" spans="1:39" x14ac:dyDescent="0.2">
      <c r="A253" s="156"/>
      <c r="B253" s="159"/>
      <c r="C253" s="93" t="s">
        <v>13</v>
      </c>
      <c r="D253" s="9">
        <f>Aout!AL253+Aout!D253</f>
        <v>0</v>
      </c>
      <c r="E253" s="32">
        <f>Aout!E253-Aout!AL253</f>
        <v>0</v>
      </c>
      <c r="F253" s="162"/>
      <c r="G253" s="90"/>
      <c r="H253" s="13"/>
      <c r="I253" s="56"/>
      <c r="J253" s="56"/>
      <c r="K253" s="13"/>
      <c r="L253" s="13"/>
      <c r="M253" s="13"/>
      <c r="N253" s="13"/>
      <c r="O253" s="13"/>
      <c r="P253" s="56"/>
      <c r="Q253" s="56"/>
      <c r="R253" s="13"/>
      <c r="S253" s="13"/>
      <c r="T253" s="13"/>
      <c r="U253" s="13"/>
      <c r="V253" s="13"/>
      <c r="W253" s="56"/>
      <c r="X253" s="56"/>
      <c r="Y253" s="13"/>
      <c r="Z253" s="13"/>
      <c r="AA253" s="13"/>
      <c r="AB253" s="13"/>
      <c r="AC253" s="13"/>
      <c r="AD253" s="56"/>
      <c r="AE253" s="56"/>
      <c r="AF253" s="13"/>
      <c r="AG253" s="13"/>
      <c r="AH253" s="13"/>
      <c r="AI253" s="13"/>
      <c r="AJ253" s="13"/>
      <c r="AK253" s="113">
        <f t="shared" si="6"/>
        <v>0</v>
      </c>
      <c r="AL253" s="43">
        <f t="shared" si="7"/>
        <v>0</v>
      </c>
      <c r="AM253" s="43">
        <f>AL253+Aout!AN253</f>
        <v>0</v>
      </c>
    </row>
    <row r="254" spans="1:39" ht="13.5" thickBot="1" x14ac:dyDescent="0.25">
      <c r="A254" s="157"/>
      <c r="B254" s="160"/>
      <c r="C254" s="94" t="s">
        <v>11</v>
      </c>
      <c r="D254" s="24">
        <f>Aout!AL254+Aout!D254</f>
        <v>0</v>
      </c>
      <c r="E254" s="78">
        <f>Aout!E254-Aout!AL254</f>
        <v>0</v>
      </c>
      <c r="F254" s="163"/>
      <c r="G254" s="91"/>
      <c r="H254" s="20"/>
      <c r="I254" s="57"/>
      <c r="J254" s="57"/>
      <c r="K254" s="20"/>
      <c r="L254" s="20"/>
      <c r="M254" s="20"/>
      <c r="N254" s="20"/>
      <c r="O254" s="20"/>
      <c r="P254" s="57"/>
      <c r="Q254" s="57"/>
      <c r="R254" s="20"/>
      <c r="S254" s="20"/>
      <c r="T254" s="20"/>
      <c r="U254" s="20"/>
      <c r="V254" s="20"/>
      <c r="W254" s="57"/>
      <c r="X254" s="57"/>
      <c r="Y254" s="20"/>
      <c r="Z254" s="20"/>
      <c r="AA254" s="20"/>
      <c r="AB254" s="20"/>
      <c r="AC254" s="20"/>
      <c r="AD254" s="57"/>
      <c r="AE254" s="57"/>
      <c r="AF254" s="20"/>
      <c r="AG254" s="20"/>
      <c r="AH254" s="20"/>
      <c r="AI254" s="20"/>
      <c r="AJ254" s="20"/>
      <c r="AK254" s="114">
        <f t="shared" si="6"/>
        <v>0</v>
      </c>
      <c r="AL254" s="44">
        <f t="shared" si="7"/>
        <v>0</v>
      </c>
      <c r="AM254" s="44">
        <f>AL254+Aout!AN254</f>
        <v>0</v>
      </c>
    </row>
    <row r="255" spans="1:39" x14ac:dyDescent="0.2">
      <c r="A255" s="155" t="s">
        <v>79</v>
      </c>
      <c r="B255" s="158">
        <v>1</v>
      </c>
      <c r="C255" s="92" t="s">
        <v>4</v>
      </c>
      <c r="D255" s="116">
        <f>Aout!AL255+Aout!D255</f>
        <v>0</v>
      </c>
      <c r="E255" s="70">
        <f>Aout!E255-Aout!AL255</f>
        <v>0</v>
      </c>
      <c r="F255" s="161" t="s">
        <v>109</v>
      </c>
      <c r="G255" s="88"/>
      <c r="H255" s="19"/>
      <c r="I255" s="54"/>
      <c r="J255" s="54"/>
      <c r="K255" s="19"/>
      <c r="L255" s="19"/>
      <c r="M255" s="19"/>
      <c r="N255" s="19"/>
      <c r="O255" s="19"/>
      <c r="P255" s="54"/>
      <c r="Q255" s="54"/>
      <c r="R255" s="19"/>
      <c r="S255" s="19"/>
      <c r="T255" s="19"/>
      <c r="U255" s="19"/>
      <c r="V255" s="19"/>
      <c r="W255" s="54"/>
      <c r="X255" s="54"/>
      <c r="Y255" s="19"/>
      <c r="Z255" s="19"/>
      <c r="AA255" s="19"/>
      <c r="AB255" s="19"/>
      <c r="AC255" s="19"/>
      <c r="AD255" s="54"/>
      <c r="AE255" s="54"/>
      <c r="AF255" s="19"/>
      <c r="AG255" s="19"/>
      <c r="AH255" s="19"/>
      <c r="AI255" s="19"/>
      <c r="AJ255" s="19"/>
      <c r="AK255" s="112">
        <f t="shared" si="6"/>
        <v>0</v>
      </c>
      <c r="AL255" s="46">
        <f t="shared" si="7"/>
        <v>0</v>
      </c>
      <c r="AM255" s="46">
        <f>AL255+Aout!AN255</f>
        <v>0</v>
      </c>
    </row>
    <row r="256" spans="1:39" x14ac:dyDescent="0.2">
      <c r="A256" s="156"/>
      <c r="B256" s="159"/>
      <c r="C256" s="93" t="s">
        <v>10</v>
      </c>
      <c r="D256" s="9">
        <f>Aout!AL256+Aout!D256</f>
        <v>0</v>
      </c>
      <c r="E256" s="32">
        <f>Aout!E256-Aout!AL256</f>
        <v>0</v>
      </c>
      <c r="F256" s="162"/>
      <c r="G256" s="90"/>
      <c r="H256" s="13"/>
      <c r="I256" s="56"/>
      <c r="J256" s="56"/>
      <c r="K256" s="13"/>
      <c r="L256" s="13"/>
      <c r="M256" s="13"/>
      <c r="N256" s="13"/>
      <c r="O256" s="13"/>
      <c r="P256" s="56"/>
      <c r="Q256" s="56"/>
      <c r="R256" s="13"/>
      <c r="S256" s="13"/>
      <c r="T256" s="13"/>
      <c r="U256" s="13"/>
      <c r="V256" s="13"/>
      <c r="W256" s="56"/>
      <c r="X256" s="56"/>
      <c r="Y256" s="13"/>
      <c r="Z256" s="13"/>
      <c r="AA256" s="13"/>
      <c r="AB256" s="13"/>
      <c r="AC256" s="13"/>
      <c r="AD256" s="56"/>
      <c r="AE256" s="56"/>
      <c r="AF256" s="13"/>
      <c r="AG256" s="13"/>
      <c r="AH256" s="13"/>
      <c r="AI256" s="13"/>
      <c r="AJ256" s="13"/>
      <c r="AK256" s="113">
        <f t="shared" si="6"/>
        <v>0</v>
      </c>
      <c r="AL256" s="43">
        <f t="shared" si="7"/>
        <v>0</v>
      </c>
      <c r="AM256" s="43">
        <f>AL256+Aout!AN256</f>
        <v>0</v>
      </c>
    </row>
    <row r="257" spans="1:39" x14ac:dyDescent="0.2">
      <c r="A257" s="156"/>
      <c r="B257" s="159"/>
      <c r="C257" s="93" t="s">
        <v>13</v>
      </c>
      <c r="D257" s="9">
        <f>Aout!AL257+Aout!D257</f>
        <v>0</v>
      </c>
      <c r="E257" s="32">
        <f>Aout!E257-Aout!AL257</f>
        <v>0</v>
      </c>
      <c r="F257" s="162"/>
      <c r="G257" s="90"/>
      <c r="H257" s="13"/>
      <c r="I257" s="56"/>
      <c r="J257" s="56"/>
      <c r="K257" s="13"/>
      <c r="L257" s="13"/>
      <c r="M257" s="13"/>
      <c r="N257" s="13"/>
      <c r="O257" s="13"/>
      <c r="P257" s="56"/>
      <c r="Q257" s="56"/>
      <c r="R257" s="13"/>
      <c r="S257" s="13"/>
      <c r="T257" s="13"/>
      <c r="U257" s="13"/>
      <c r="V257" s="13"/>
      <c r="W257" s="56"/>
      <c r="X257" s="56"/>
      <c r="Y257" s="13"/>
      <c r="Z257" s="13"/>
      <c r="AA257" s="13"/>
      <c r="AB257" s="13"/>
      <c r="AC257" s="13"/>
      <c r="AD257" s="56"/>
      <c r="AE257" s="56"/>
      <c r="AF257" s="13"/>
      <c r="AG257" s="13"/>
      <c r="AH257" s="13"/>
      <c r="AI257" s="13"/>
      <c r="AJ257" s="13"/>
      <c r="AK257" s="113">
        <f t="shared" si="6"/>
        <v>0</v>
      </c>
      <c r="AL257" s="43">
        <f t="shared" si="7"/>
        <v>0</v>
      </c>
      <c r="AM257" s="43">
        <f>AL257+Aout!AN257</f>
        <v>0</v>
      </c>
    </row>
    <row r="258" spans="1:39" ht="13.5" thickBot="1" x14ac:dyDescent="0.25">
      <c r="A258" s="157"/>
      <c r="B258" s="160"/>
      <c r="C258" s="94" t="s">
        <v>11</v>
      </c>
      <c r="D258" s="24">
        <f>Aout!AL258+Aout!D258</f>
        <v>0</v>
      </c>
      <c r="E258" s="78">
        <f>Aout!E258-Aout!AL258</f>
        <v>0</v>
      </c>
      <c r="F258" s="163"/>
      <c r="G258" s="91"/>
      <c r="H258" s="20"/>
      <c r="I258" s="57"/>
      <c r="J258" s="57"/>
      <c r="K258" s="20"/>
      <c r="L258" s="20"/>
      <c r="M258" s="20"/>
      <c r="N258" s="20"/>
      <c r="O258" s="20"/>
      <c r="P258" s="57"/>
      <c r="Q258" s="57"/>
      <c r="R258" s="20"/>
      <c r="S258" s="20"/>
      <c r="T258" s="20"/>
      <c r="U258" s="20"/>
      <c r="V258" s="20"/>
      <c r="W258" s="57"/>
      <c r="X258" s="57"/>
      <c r="Y258" s="20"/>
      <c r="Z258" s="20"/>
      <c r="AA258" s="20"/>
      <c r="AB258" s="20"/>
      <c r="AC258" s="20"/>
      <c r="AD258" s="57"/>
      <c r="AE258" s="57"/>
      <c r="AF258" s="20"/>
      <c r="AG258" s="20"/>
      <c r="AH258" s="20"/>
      <c r="AI258" s="20"/>
      <c r="AJ258" s="20"/>
      <c r="AK258" s="114">
        <f t="shared" si="6"/>
        <v>0</v>
      </c>
      <c r="AL258" s="44">
        <f t="shared" si="7"/>
        <v>0</v>
      </c>
      <c r="AM258" s="44">
        <f>AL258+Aout!AN258</f>
        <v>0</v>
      </c>
    </row>
    <row r="259" spans="1:39" x14ac:dyDescent="0.2">
      <c r="A259" s="155" t="s">
        <v>80</v>
      </c>
      <c r="B259" s="158">
        <v>1</v>
      </c>
      <c r="C259" s="92" t="s">
        <v>4</v>
      </c>
      <c r="D259" s="116">
        <f>Aout!AL259+Aout!D259</f>
        <v>0</v>
      </c>
      <c r="E259" s="70">
        <f>Aout!E259-Aout!AL259</f>
        <v>30</v>
      </c>
      <c r="F259" s="164" t="s">
        <v>21</v>
      </c>
      <c r="G259" s="88"/>
      <c r="H259" s="19"/>
      <c r="I259" s="54"/>
      <c r="J259" s="54"/>
      <c r="K259" s="19"/>
      <c r="L259" s="19"/>
      <c r="M259" s="19"/>
      <c r="N259" s="19"/>
      <c r="O259" s="19"/>
      <c r="P259" s="54"/>
      <c r="Q259" s="54"/>
      <c r="R259" s="19"/>
      <c r="S259" s="19"/>
      <c r="T259" s="19"/>
      <c r="U259" s="19"/>
      <c r="V259" s="19"/>
      <c r="W259" s="54"/>
      <c r="X259" s="54"/>
      <c r="Y259" s="19"/>
      <c r="Z259" s="19"/>
      <c r="AA259" s="19"/>
      <c r="AB259" s="19"/>
      <c r="AC259" s="19"/>
      <c r="AD259" s="54"/>
      <c r="AE259" s="54"/>
      <c r="AF259" s="19"/>
      <c r="AG259" s="19"/>
      <c r="AH259" s="19"/>
      <c r="AI259" s="19"/>
      <c r="AJ259" s="19"/>
      <c r="AK259" s="112">
        <f t="shared" ref="AK259:AK322" si="8">SUM(G259:AJ259)</f>
        <v>0</v>
      </c>
      <c r="AL259" s="46">
        <f t="shared" si="7"/>
        <v>0</v>
      </c>
      <c r="AM259" s="46">
        <f>AL259+Aout!AN259</f>
        <v>0</v>
      </c>
    </row>
    <row r="260" spans="1:39" x14ac:dyDescent="0.2">
      <c r="A260" s="156"/>
      <c r="B260" s="159"/>
      <c r="C260" s="93" t="s">
        <v>10</v>
      </c>
      <c r="D260" s="9">
        <f>Aout!AL260+Aout!D260</f>
        <v>0</v>
      </c>
      <c r="E260" s="32">
        <f>Aout!E260-Aout!AL260</f>
        <v>0</v>
      </c>
      <c r="F260" s="162"/>
      <c r="G260" s="90"/>
      <c r="H260" s="13"/>
      <c r="I260" s="56"/>
      <c r="J260" s="56"/>
      <c r="K260" s="13"/>
      <c r="L260" s="13"/>
      <c r="M260" s="13"/>
      <c r="N260" s="13"/>
      <c r="O260" s="13"/>
      <c r="P260" s="56"/>
      <c r="Q260" s="56"/>
      <c r="R260" s="13"/>
      <c r="S260" s="13"/>
      <c r="T260" s="13"/>
      <c r="U260" s="13"/>
      <c r="V260" s="13"/>
      <c r="W260" s="56"/>
      <c r="X260" s="56"/>
      <c r="Y260" s="13"/>
      <c r="Z260" s="13"/>
      <c r="AA260" s="13"/>
      <c r="AB260" s="13"/>
      <c r="AC260" s="13"/>
      <c r="AD260" s="56"/>
      <c r="AE260" s="56"/>
      <c r="AF260" s="13"/>
      <c r="AG260" s="13"/>
      <c r="AH260" s="13"/>
      <c r="AI260" s="13"/>
      <c r="AJ260" s="13"/>
      <c r="AK260" s="113">
        <f t="shared" si="8"/>
        <v>0</v>
      </c>
      <c r="AL260" s="43">
        <f t="shared" ref="AL260:AL323" si="9">I260+P260+W260+AD260</f>
        <v>0</v>
      </c>
      <c r="AM260" s="43">
        <f>AL260+Aout!AN260</f>
        <v>0</v>
      </c>
    </row>
    <row r="261" spans="1:39" x14ac:dyDescent="0.2">
      <c r="A261" s="156"/>
      <c r="B261" s="159"/>
      <c r="C261" s="93" t="s">
        <v>13</v>
      </c>
      <c r="D261" s="9">
        <f>Aout!AL261+Aout!D261</f>
        <v>0</v>
      </c>
      <c r="E261" s="32">
        <f>Aout!E261-Aout!AL261</f>
        <v>0</v>
      </c>
      <c r="F261" s="162"/>
      <c r="G261" s="90"/>
      <c r="H261" s="13"/>
      <c r="I261" s="56"/>
      <c r="J261" s="56"/>
      <c r="K261" s="13"/>
      <c r="L261" s="13"/>
      <c r="M261" s="13"/>
      <c r="N261" s="13"/>
      <c r="O261" s="13"/>
      <c r="P261" s="56"/>
      <c r="Q261" s="56"/>
      <c r="R261" s="13"/>
      <c r="S261" s="13"/>
      <c r="T261" s="13"/>
      <c r="U261" s="13"/>
      <c r="V261" s="13"/>
      <c r="W261" s="56"/>
      <c r="X261" s="56"/>
      <c r="Y261" s="13"/>
      <c r="Z261" s="13"/>
      <c r="AA261" s="13"/>
      <c r="AB261" s="13"/>
      <c r="AC261" s="13"/>
      <c r="AD261" s="56"/>
      <c r="AE261" s="56"/>
      <c r="AF261" s="13"/>
      <c r="AG261" s="13"/>
      <c r="AH261" s="13"/>
      <c r="AI261" s="13"/>
      <c r="AJ261" s="13"/>
      <c r="AK261" s="113">
        <f t="shared" si="8"/>
        <v>0</v>
      </c>
      <c r="AL261" s="43">
        <f t="shared" si="9"/>
        <v>0</v>
      </c>
      <c r="AM261" s="43">
        <f>AL261+Aout!AN261</f>
        <v>0</v>
      </c>
    </row>
    <row r="262" spans="1:39" ht="13.5" thickBot="1" x14ac:dyDescent="0.25">
      <c r="A262" s="157"/>
      <c r="B262" s="160"/>
      <c r="C262" s="94" t="s">
        <v>11</v>
      </c>
      <c r="D262" s="24">
        <f>Aout!AL262+Aout!D262</f>
        <v>0</v>
      </c>
      <c r="E262" s="78">
        <f>Aout!E262-Aout!AL262</f>
        <v>0</v>
      </c>
      <c r="F262" s="163"/>
      <c r="G262" s="91"/>
      <c r="H262" s="20"/>
      <c r="I262" s="57"/>
      <c r="J262" s="57"/>
      <c r="K262" s="20"/>
      <c r="L262" s="20"/>
      <c r="M262" s="20"/>
      <c r="N262" s="20"/>
      <c r="O262" s="20"/>
      <c r="P262" s="57"/>
      <c r="Q262" s="57"/>
      <c r="R262" s="20"/>
      <c r="S262" s="20"/>
      <c r="T262" s="20"/>
      <c r="U262" s="20"/>
      <c r="V262" s="20"/>
      <c r="W262" s="57"/>
      <c r="X262" s="57"/>
      <c r="Y262" s="20"/>
      <c r="Z262" s="20"/>
      <c r="AA262" s="20"/>
      <c r="AB262" s="20"/>
      <c r="AC262" s="20"/>
      <c r="AD262" s="57"/>
      <c r="AE262" s="57"/>
      <c r="AF262" s="20"/>
      <c r="AG262" s="20"/>
      <c r="AH262" s="20"/>
      <c r="AI262" s="20"/>
      <c r="AJ262" s="20"/>
      <c r="AK262" s="114">
        <f t="shared" si="8"/>
        <v>0</v>
      </c>
      <c r="AL262" s="44">
        <f t="shared" si="9"/>
        <v>0</v>
      </c>
      <c r="AM262" s="44">
        <f>AL262+Aout!AN262</f>
        <v>0</v>
      </c>
    </row>
    <row r="263" spans="1:39" x14ac:dyDescent="0.2">
      <c r="A263" s="155" t="s">
        <v>81</v>
      </c>
      <c r="B263" s="158">
        <v>1</v>
      </c>
      <c r="C263" s="92" t="s">
        <v>4</v>
      </c>
      <c r="D263" s="116">
        <f>Aout!AL263+Aout!D263</f>
        <v>2</v>
      </c>
      <c r="E263" s="70">
        <f>Aout!E263-Aout!AL263</f>
        <v>28</v>
      </c>
      <c r="F263" s="161" t="s">
        <v>9</v>
      </c>
      <c r="G263" s="88"/>
      <c r="H263" s="19"/>
      <c r="I263" s="54"/>
      <c r="J263" s="54"/>
      <c r="K263" s="19"/>
      <c r="L263" s="19"/>
      <c r="M263" s="19"/>
      <c r="N263" s="19"/>
      <c r="O263" s="19"/>
      <c r="P263" s="54"/>
      <c r="Q263" s="54"/>
      <c r="R263" s="19"/>
      <c r="S263" s="19"/>
      <c r="T263" s="19"/>
      <c r="U263" s="19"/>
      <c r="V263" s="19"/>
      <c r="W263" s="54"/>
      <c r="X263" s="54"/>
      <c r="Y263" s="19"/>
      <c r="Z263" s="19"/>
      <c r="AA263" s="19"/>
      <c r="AB263" s="19"/>
      <c r="AC263" s="19"/>
      <c r="AD263" s="54"/>
      <c r="AE263" s="54"/>
      <c r="AF263" s="19"/>
      <c r="AG263" s="19"/>
      <c r="AH263" s="19"/>
      <c r="AI263" s="19"/>
      <c r="AJ263" s="19"/>
      <c r="AK263" s="112">
        <f t="shared" si="8"/>
        <v>0</v>
      </c>
      <c r="AL263" s="46">
        <f t="shared" si="9"/>
        <v>0</v>
      </c>
      <c r="AM263" s="46">
        <f>AL263+Aout!AN263</f>
        <v>1</v>
      </c>
    </row>
    <row r="264" spans="1:39" x14ac:dyDescent="0.2">
      <c r="A264" s="156"/>
      <c r="B264" s="159"/>
      <c r="C264" s="93" t="s">
        <v>10</v>
      </c>
      <c r="D264" s="9">
        <f>Aout!AL264+Aout!D264</f>
        <v>0</v>
      </c>
      <c r="E264" s="32">
        <f>Aout!E264-Aout!AL264</f>
        <v>0</v>
      </c>
      <c r="F264" s="162"/>
      <c r="G264" s="90"/>
      <c r="H264" s="13"/>
      <c r="I264" s="56"/>
      <c r="J264" s="56"/>
      <c r="K264" s="13"/>
      <c r="L264" s="13"/>
      <c r="M264" s="13"/>
      <c r="N264" s="13"/>
      <c r="O264" s="13"/>
      <c r="P264" s="56"/>
      <c r="Q264" s="56"/>
      <c r="R264" s="13"/>
      <c r="S264" s="13"/>
      <c r="T264" s="13"/>
      <c r="U264" s="13"/>
      <c r="V264" s="13"/>
      <c r="W264" s="56"/>
      <c r="X264" s="56"/>
      <c r="Y264" s="13"/>
      <c r="Z264" s="13"/>
      <c r="AA264" s="13"/>
      <c r="AB264" s="13"/>
      <c r="AC264" s="13"/>
      <c r="AD264" s="56"/>
      <c r="AE264" s="56"/>
      <c r="AF264" s="13"/>
      <c r="AG264" s="13"/>
      <c r="AH264" s="13"/>
      <c r="AI264" s="13"/>
      <c r="AJ264" s="13"/>
      <c r="AK264" s="113">
        <f t="shared" si="8"/>
        <v>0</v>
      </c>
      <c r="AL264" s="43">
        <f t="shared" si="9"/>
        <v>0</v>
      </c>
      <c r="AM264" s="43">
        <f>AL264+Aout!AN264</f>
        <v>0</v>
      </c>
    </row>
    <row r="265" spans="1:39" x14ac:dyDescent="0.2">
      <c r="A265" s="156"/>
      <c r="B265" s="159"/>
      <c r="C265" s="93" t="s">
        <v>13</v>
      </c>
      <c r="D265" s="9">
        <f>Aout!AL265+Aout!D265</f>
        <v>0</v>
      </c>
      <c r="E265" s="32">
        <f>Aout!E265-Aout!AL265</f>
        <v>0</v>
      </c>
      <c r="F265" s="162"/>
      <c r="G265" s="90"/>
      <c r="H265" s="13"/>
      <c r="I265" s="56"/>
      <c r="J265" s="56"/>
      <c r="K265" s="13"/>
      <c r="L265" s="13"/>
      <c r="M265" s="13"/>
      <c r="N265" s="13"/>
      <c r="O265" s="13"/>
      <c r="P265" s="56"/>
      <c r="Q265" s="56"/>
      <c r="R265" s="13"/>
      <c r="S265" s="13"/>
      <c r="T265" s="13"/>
      <c r="U265" s="13"/>
      <c r="V265" s="13"/>
      <c r="W265" s="56"/>
      <c r="X265" s="56"/>
      <c r="Y265" s="13"/>
      <c r="Z265" s="13"/>
      <c r="AA265" s="13"/>
      <c r="AB265" s="13"/>
      <c r="AC265" s="13"/>
      <c r="AD265" s="56"/>
      <c r="AE265" s="56"/>
      <c r="AF265" s="13"/>
      <c r="AG265" s="13"/>
      <c r="AH265" s="13"/>
      <c r="AI265" s="13"/>
      <c r="AJ265" s="13"/>
      <c r="AK265" s="113">
        <f t="shared" si="8"/>
        <v>0</v>
      </c>
      <c r="AL265" s="43">
        <f t="shared" si="9"/>
        <v>0</v>
      </c>
      <c r="AM265" s="43">
        <f>AL265+Aout!AN265</f>
        <v>0</v>
      </c>
    </row>
    <row r="266" spans="1:39" ht="13.5" thickBot="1" x14ac:dyDescent="0.25">
      <c r="A266" s="157"/>
      <c r="B266" s="160"/>
      <c r="C266" s="94" t="s">
        <v>11</v>
      </c>
      <c r="D266" s="24">
        <f>Aout!AL266+Aout!D266</f>
        <v>0</v>
      </c>
      <c r="E266" s="78">
        <f>Aout!E266-Aout!AL266</f>
        <v>0</v>
      </c>
      <c r="F266" s="163"/>
      <c r="G266" s="91"/>
      <c r="H266" s="20"/>
      <c r="I266" s="57"/>
      <c r="J266" s="57"/>
      <c r="K266" s="20"/>
      <c r="L266" s="20"/>
      <c r="M266" s="20"/>
      <c r="N266" s="20"/>
      <c r="O266" s="20"/>
      <c r="P266" s="57"/>
      <c r="Q266" s="57"/>
      <c r="R266" s="20"/>
      <c r="S266" s="20"/>
      <c r="T266" s="20"/>
      <c r="U266" s="20"/>
      <c r="V266" s="20"/>
      <c r="W266" s="57"/>
      <c r="X266" s="57"/>
      <c r="Y266" s="20"/>
      <c r="Z266" s="20"/>
      <c r="AA266" s="20"/>
      <c r="AB266" s="20"/>
      <c r="AC266" s="20"/>
      <c r="AD266" s="57"/>
      <c r="AE266" s="57"/>
      <c r="AF266" s="20"/>
      <c r="AG266" s="20"/>
      <c r="AH266" s="20"/>
      <c r="AI266" s="20"/>
      <c r="AJ266" s="20"/>
      <c r="AK266" s="114">
        <f t="shared" si="8"/>
        <v>0</v>
      </c>
      <c r="AL266" s="44">
        <f t="shared" si="9"/>
        <v>0</v>
      </c>
      <c r="AM266" s="44">
        <f>AL266+Aout!AN266</f>
        <v>0</v>
      </c>
    </row>
    <row r="267" spans="1:39" x14ac:dyDescent="0.2">
      <c r="A267" s="155" t="s">
        <v>82</v>
      </c>
      <c r="B267" s="158">
        <v>1</v>
      </c>
      <c r="C267" s="92" t="s">
        <v>4</v>
      </c>
      <c r="D267" s="116">
        <f>Aout!AL267+Aout!D267</f>
        <v>0</v>
      </c>
      <c r="E267" s="70">
        <f>Aout!E267-Aout!AL267</f>
        <v>30</v>
      </c>
      <c r="F267" s="161" t="s">
        <v>9</v>
      </c>
      <c r="G267" s="88"/>
      <c r="H267" s="19"/>
      <c r="I267" s="54"/>
      <c r="J267" s="54"/>
      <c r="K267" s="19"/>
      <c r="L267" s="19"/>
      <c r="M267" s="19"/>
      <c r="N267" s="19"/>
      <c r="O267" s="19"/>
      <c r="P267" s="54"/>
      <c r="Q267" s="54"/>
      <c r="R267" s="19"/>
      <c r="S267" s="19"/>
      <c r="T267" s="19"/>
      <c r="U267" s="19"/>
      <c r="V267" s="19"/>
      <c r="W267" s="54"/>
      <c r="X267" s="54"/>
      <c r="Y267" s="19"/>
      <c r="Z267" s="19"/>
      <c r="AA267" s="19"/>
      <c r="AB267" s="19"/>
      <c r="AC267" s="19"/>
      <c r="AD267" s="54"/>
      <c r="AE267" s="54"/>
      <c r="AF267" s="19"/>
      <c r="AG267" s="19"/>
      <c r="AH267" s="19"/>
      <c r="AI267" s="19"/>
      <c r="AJ267" s="19"/>
      <c r="AK267" s="112">
        <f t="shared" si="8"/>
        <v>0</v>
      </c>
      <c r="AL267" s="46">
        <f t="shared" si="9"/>
        <v>0</v>
      </c>
      <c r="AM267" s="46">
        <f>AL267+Aout!AN267</f>
        <v>0</v>
      </c>
    </row>
    <row r="268" spans="1:39" x14ac:dyDescent="0.2">
      <c r="A268" s="156"/>
      <c r="B268" s="159"/>
      <c r="C268" s="93" t="s">
        <v>10</v>
      </c>
      <c r="D268" s="9">
        <f>Aout!AL268+Aout!D268</f>
        <v>0</v>
      </c>
      <c r="E268" s="32">
        <f>Aout!E268-Aout!AL268</f>
        <v>0</v>
      </c>
      <c r="F268" s="162"/>
      <c r="G268" s="90"/>
      <c r="H268" s="13"/>
      <c r="I268" s="56"/>
      <c r="J268" s="56"/>
      <c r="K268" s="13"/>
      <c r="L268" s="13"/>
      <c r="M268" s="13"/>
      <c r="N268" s="13"/>
      <c r="O268" s="13"/>
      <c r="P268" s="56"/>
      <c r="Q268" s="56"/>
      <c r="R268" s="13"/>
      <c r="S268" s="13"/>
      <c r="T268" s="13"/>
      <c r="U268" s="13"/>
      <c r="V268" s="13"/>
      <c r="W268" s="56"/>
      <c r="X268" s="56"/>
      <c r="Y268" s="13"/>
      <c r="Z268" s="13"/>
      <c r="AA268" s="13"/>
      <c r="AB268" s="13"/>
      <c r="AC268" s="13"/>
      <c r="AD268" s="56"/>
      <c r="AE268" s="56"/>
      <c r="AF268" s="13"/>
      <c r="AG268" s="13"/>
      <c r="AH268" s="13"/>
      <c r="AI268" s="13"/>
      <c r="AJ268" s="13"/>
      <c r="AK268" s="113">
        <f t="shared" si="8"/>
        <v>0</v>
      </c>
      <c r="AL268" s="43">
        <f t="shared" si="9"/>
        <v>0</v>
      </c>
      <c r="AM268" s="43">
        <f>AL268+Aout!AN268</f>
        <v>0</v>
      </c>
    </row>
    <row r="269" spans="1:39" x14ac:dyDescent="0.2">
      <c r="A269" s="156"/>
      <c r="B269" s="159"/>
      <c r="C269" s="93" t="s">
        <v>13</v>
      </c>
      <c r="D269" s="9">
        <f>Aout!AL269+Aout!D269</f>
        <v>0</v>
      </c>
      <c r="E269" s="32">
        <f>Aout!E269-Aout!AL269</f>
        <v>0</v>
      </c>
      <c r="F269" s="162"/>
      <c r="G269" s="90"/>
      <c r="H269" s="13"/>
      <c r="I269" s="56"/>
      <c r="J269" s="56"/>
      <c r="K269" s="13"/>
      <c r="L269" s="13"/>
      <c r="M269" s="13"/>
      <c r="N269" s="13"/>
      <c r="O269" s="13"/>
      <c r="P269" s="56"/>
      <c r="Q269" s="56"/>
      <c r="R269" s="13"/>
      <c r="S269" s="13"/>
      <c r="T269" s="13"/>
      <c r="U269" s="13"/>
      <c r="V269" s="13"/>
      <c r="W269" s="56"/>
      <c r="X269" s="56"/>
      <c r="Y269" s="13"/>
      <c r="Z269" s="13"/>
      <c r="AA269" s="13"/>
      <c r="AB269" s="13"/>
      <c r="AC269" s="13"/>
      <c r="AD269" s="56"/>
      <c r="AE269" s="56"/>
      <c r="AF269" s="13"/>
      <c r="AG269" s="13"/>
      <c r="AH269" s="13"/>
      <c r="AI269" s="13"/>
      <c r="AJ269" s="13"/>
      <c r="AK269" s="113">
        <f t="shared" si="8"/>
        <v>0</v>
      </c>
      <c r="AL269" s="43">
        <f t="shared" si="9"/>
        <v>0</v>
      </c>
      <c r="AM269" s="43">
        <f>AL269+Aout!AN269</f>
        <v>0</v>
      </c>
    </row>
    <row r="270" spans="1:39" ht="13.5" thickBot="1" x14ac:dyDescent="0.25">
      <c r="A270" s="157"/>
      <c r="B270" s="160"/>
      <c r="C270" s="94" t="s">
        <v>11</v>
      </c>
      <c r="D270" s="24">
        <f>Aout!AL270+Aout!D270</f>
        <v>0</v>
      </c>
      <c r="E270" s="78">
        <f>Aout!E270-Aout!AL270</f>
        <v>0</v>
      </c>
      <c r="F270" s="163"/>
      <c r="G270" s="91"/>
      <c r="H270" s="20"/>
      <c r="I270" s="57"/>
      <c r="J270" s="57"/>
      <c r="K270" s="20"/>
      <c r="L270" s="20"/>
      <c r="M270" s="20"/>
      <c r="N270" s="20"/>
      <c r="O270" s="20"/>
      <c r="P270" s="57"/>
      <c r="Q270" s="57"/>
      <c r="R270" s="20"/>
      <c r="S270" s="20"/>
      <c r="T270" s="20"/>
      <c r="U270" s="20"/>
      <c r="V270" s="20"/>
      <c r="W270" s="57"/>
      <c r="X270" s="57"/>
      <c r="Y270" s="20"/>
      <c r="Z270" s="20"/>
      <c r="AA270" s="20"/>
      <c r="AB270" s="20"/>
      <c r="AC270" s="20"/>
      <c r="AD270" s="57"/>
      <c r="AE270" s="57"/>
      <c r="AF270" s="20"/>
      <c r="AG270" s="20"/>
      <c r="AH270" s="20"/>
      <c r="AI270" s="20"/>
      <c r="AJ270" s="20"/>
      <c r="AK270" s="114">
        <f t="shared" si="8"/>
        <v>0</v>
      </c>
      <c r="AL270" s="44">
        <f t="shared" si="9"/>
        <v>0</v>
      </c>
      <c r="AM270" s="44">
        <f>AL270+Aout!AN270</f>
        <v>0</v>
      </c>
    </row>
    <row r="271" spans="1:39" x14ac:dyDescent="0.2">
      <c r="A271" s="155" t="s">
        <v>83</v>
      </c>
      <c r="B271" s="158">
        <v>1</v>
      </c>
      <c r="C271" s="92" t="s">
        <v>4</v>
      </c>
      <c r="D271" s="116">
        <f>Aout!AL271+Aout!D271</f>
        <v>17</v>
      </c>
      <c r="E271" s="70">
        <f>Aout!E271-Aout!AL271</f>
        <v>13</v>
      </c>
      <c r="F271" s="161" t="s">
        <v>9</v>
      </c>
      <c r="G271" s="88"/>
      <c r="H271" s="19"/>
      <c r="I271" s="54"/>
      <c r="J271" s="54"/>
      <c r="K271" s="19"/>
      <c r="L271" s="19"/>
      <c r="M271" s="19"/>
      <c r="N271" s="19"/>
      <c r="O271" s="19"/>
      <c r="P271" s="54"/>
      <c r="Q271" s="54"/>
      <c r="R271" s="19"/>
      <c r="S271" s="19"/>
      <c r="T271" s="19"/>
      <c r="U271" s="19"/>
      <c r="V271" s="19"/>
      <c r="W271" s="54"/>
      <c r="X271" s="54"/>
      <c r="Y271" s="19"/>
      <c r="Z271" s="19"/>
      <c r="AA271" s="19"/>
      <c r="AB271" s="19"/>
      <c r="AC271" s="19"/>
      <c r="AD271" s="54"/>
      <c r="AE271" s="54"/>
      <c r="AF271" s="19"/>
      <c r="AG271" s="19"/>
      <c r="AH271" s="19"/>
      <c r="AI271" s="19"/>
      <c r="AJ271" s="19"/>
      <c r="AK271" s="112">
        <f t="shared" si="8"/>
        <v>0</v>
      </c>
      <c r="AL271" s="46">
        <f t="shared" si="9"/>
        <v>0</v>
      </c>
      <c r="AM271" s="46">
        <f>AL271+Aout!AN271</f>
        <v>3</v>
      </c>
    </row>
    <row r="272" spans="1:39" x14ac:dyDescent="0.2">
      <c r="A272" s="156"/>
      <c r="B272" s="159"/>
      <c r="C272" s="93" t="s">
        <v>10</v>
      </c>
      <c r="D272" s="9">
        <f>Aout!AL272+Aout!D272</f>
        <v>0</v>
      </c>
      <c r="E272" s="32">
        <f>Aout!E272-Aout!AL272</f>
        <v>0</v>
      </c>
      <c r="F272" s="162"/>
      <c r="G272" s="90"/>
      <c r="H272" s="13"/>
      <c r="I272" s="56"/>
      <c r="J272" s="56"/>
      <c r="K272" s="13"/>
      <c r="L272" s="13"/>
      <c r="M272" s="13"/>
      <c r="N272" s="13"/>
      <c r="O272" s="13"/>
      <c r="P272" s="56"/>
      <c r="Q272" s="56"/>
      <c r="R272" s="13"/>
      <c r="S272" s="13"/>
      <c r="T272" s="13"/>
      <c r="U272" s="13"/>
      <c r="V272" s="13"/>
      <c r="W272" s="56"/>
      <c r="X272" s="56"/>
      <c r="Y272" s="13"/>
      <c r="Z272" s="13"/>
      <c r="AA272" s="13"/>
      <c r="AB272" s="13"/>
      <c r="AC272" s="13"/>
      <c r="AD272" s="56"/>
      <c r="AE272" s="56"/>
      <c r="AF272" s="13"/>
      <c r="AG272" s="13"/>
      <c r="AH272" s="13"/>
      <c r="AI272" s="13"/>
      <c r="AJ272" s="13"/>
      <c r="AK272" s="113">
        <f t="shared" si="8"/>
        <v>0</v>
      </c>
      <c r="AL272" s="43">
        <f t="shared" si="9"/>
        <v>0</v>
      </c>
      <c r="AM272" s="43">
        <f>AL272+Aout!AN272</f>
        <v>0</v>
      </c>
    </row>
    <row r="273" spans="1:39" x14ac:dyDescent="0.2">
      <c r="A273" s="156"/>
      <c r="B273" s="159"/>
      <c r="C273" s="93" t="s">
        <v>13</v>
      </c>
      <c r="D273" s="9">
        <f>Aout!AL273+Aout!D273</f>
        <v>0</v>
      </c>
      <c r="E273" s="32">
        <f>Aout!E273-Aout!AL273</f>
        <v>0</v>
      </c>
      <c r="F273" s="162"/>
      <c r="G273" s="90"/>
      <c r="H273" s="13"/>
      <c r="I273" s="56"/>
      <c r="J273" s="56"/>
      <c r="K273" s="13"/>
      <c r="L273" s="13"/>
      <c r="M273" s="13"/>
      <c r="N273" s="13"/>
      <c r="O273" s="13"/>
      <c r="P273" s="56"/>
      <c r="Q273" s="56"/>
      <c r="R273" s="13"/>
      <c r="S273" s="13"/>
      <c r="T273" s="13"/>
      <c r="U273" s="13"/>
      <c r="V273" s="13"/>
      <c r="W273" s="56"/>
      <c r="X273" s="56"/>
      <c r="Y273" s="13"/>
      <c r="Z273" s="13"/>
      <c r="AA273" s="13"/>
      <c r="AB273" s="13"/>
      <c r="AC273" s="13"/>
      <c r="AD273" s="56"/>
      <c r="AE273" s="56"/>
      <c r="AF273" s="13"/>
      <c r="AG273" s="13"/>
      <c r="AH273" s="13"/>
      <c r="AI273" s="13"/>
      <c r="AJ273" s="13"/>
      <c r="AK273" s="113">
        <f t="shared" si="8"/>
        <v>0</v>
      </c>
      <c r="AL273" s="43">
        <f t="shared" si="9"/>
        <v>0</v>
      </c>
      <c r="AM273" s="43">
        <f>AL273+Aout!AN273</f>
        <v>0</v>
      </c>
    </row>
    <row r="274" spans="1:39" ht="13.5" thickBot="1" x14ac:dyDescent="0.25">
      <c r="A274" s="157"/>
      <c r="B274" s="160"/>
      <c r="C274" s="94" t="s">
        <v>11</v>
      </c>
      <c r="D274" s="24">
        <f>Aout!AL274+Aout!D274</f>
        <v>0</v>
      </c>
      <c r="E274" s="78">
        <f>Aout!E274-Aout!AL274</f>
        <v>0</v>
      </c>
      <c r="F274" s="163"/>
      <c r="G274" s="91"/>
      <c r="H274" s="20"/>
      <c r="I274" s="57"/>
      <c r="J274" s="57"/>
      <c r="K274" s="20"/>
      <c r="L274" s="20"/>
      <c r="M274" s="20"/>
      <c r="N274" s="20"/>
      <c r="O274" s="20"/>
      <c r="P274" s="57"/>
      <c r="Q274" s="57"/>
      <c r="R274" s="20"/>
      <c r="S274" s="20"/>
      <c r="T274" s="20"/>
      <c r="U274" s="20"/>
      <c r="V274" s="20"/>
      <c r="W274" s="57"/>
      <c r="X274" s="57"/>
      <c r="Y274" s="20"/>
      <c r="Z274" s="20"/>
      <c r="AA274" s="20"/>
      <c r="AB274" s="20"/>
      <c r="AC274" s="20"/>
      <c r="AD274" s="57"/>
      <c r="AE274" s="57"/>
      <c r="AF274" s="20"/>
      <c r="AG274" s="20"/>
      <c r="AH274" s="20"/>
      <c r="AI274" s="20"/>
      <c r="AJ274" s="20"/>
      <c r="AK274" s="114">
        <f t="shared" si="8"/>
        <v>0</v>
      </c>
      <c r="AL274" s="44">
        <f t="shared" si="9"/>
        <v>0</v>
      </c>
      <c r="AM274" s="44">
        <f>AL274+Aout!AN274</f>
        <v>0</v>
      </c>
    </row>
    <row r="275" spans="1:39" x14ac:dyDescent="0.2">
      <c r="A275" s="155" t="s">
        <v>114</v>
      </c>
      <c r="B275" s="158">
        <v>0.5</v>
      </c>
      <c r="C275" s="92" t="s">
        <v>4</v>
      </c>
      <c r="D275" s="116">
        <f>Aout!AL275+Aout!D275</f>
        <v>0</v>
      </c>
      <c r="E275" s="70">
        <f>Aout!E275-Aout!AL275</f>
        <v>0</v>
      </c>
      <c r="F275" s="164" t="s">
        <v>8</v>
      </c>
      <c r="G275" s="88"/>
      <c r="H275" s="19"/>
      <c r="I275" s="54"/>
      <c r="J275" s="54"/>
      <c r="K275" s="19"/>
      <c r="L275" s="19"/>
      <c r="M275" s="19"/>
      <c r="N275" s="19"/>
      <c r="O275" s="19"/>
      <c r="P275" s="54"/>
      <c r="Q275" s="54"/>
      <c r="R275" s="19"/>
      <c r="S275" s="19"/>
      <c r="T275" s="19"/>
      <c r="U275" s="19"/>
      <c r="V275" s="19"/>
      <c r="W275" s="54"/>
      <c r="X275" s="54"/>
      <c r="Y275" s="19"/>
      <c r="Z275" s="19"/>
      <c r="AA275" s="19"/>
      <c r="AB275" s="19"/>
      <c r="AC275" s="19"/>
      <c r="AD275" s="54"/>
      <c r="AE275" s="54"/>
      <c r="AF275" s="19"/>
      <c r="AG275" s="19"/>
      <c r="AH275" s="19"/>
      <c r="AI275" s="19"/>
      <c r="AJ275" s="19"/>
      <c r="AK275" s="112">
        <f t="shared" si="8"/>
        <v>0</v>
      </c>
      <c r="AL275" s="46">
        <f t="shared" si="9"/>
        <v>0</v>
      </c>
      <c r="AM275" s="46">
        <f>AL275+Aout!AN275</f>
        <v>0</v>
      </c>
    </row>
    <row r="276" spans="1:39" x14ac:dyDescent="0.2">
      <c r="A276" s="156"/>
      <c r="B276" s="159"/>
      <c r="C276" s="93" t="s">
        <v>10</v>
      </c>
      <c r="D276" s="9">
        <f>Aout!AL276+Aout!D276</f>
        <v>0</v>
      </c>
      <c r="E276" s="32">
        <f>Aout!E276-Aout!AL276</f>
        <v>0</v>
      </c>
      <c r="F276" s="162"/>
      <c r="G276" s="90"/>
      <c r="H276" s="13"/>
      <c r="I276" s="56"/>
      <c r="J276" s="56"/>
      <c r="K276" s="13"/>
      <c r="L276" s="13"/>
      <c r="M276" s="13"/>
      <c r="N276" s="13"/>
      <c r="O276" s="13"/>
      <c r="P276" s="56"/>
      <c r="Q276" s="56"/>
      <c r="R276" s="13"/>
      <c r="S276" s="13"/>
      <c r="T276" s="13"/>
      <c r="U276" s="13"/>
      <c r="V276" s="13"/>
      <c r="W276" s="56"/>
      <c r="X276" s="56"/>
      <c r="Y276" s="13"/>
      <c r="Z276" s="13"/>
      <c r="AA276" s="13"/>
      <c r="AB276" s="13"/>
      <c r="AC276" s="13"/>
      <c r="AD276" s="56"/>
      <c r="AE276" s="56"/>
      <c r="AF276" s="13"/>
      <c r="AG276" s="13"/>
      <c r="AH276" s="13"/>
      <c r="AI276" s="13"/>
      <c r="AJ276" s="13"/>
      <c r="AK276" s="113">
        <f t="shared" si="8"/>
        <v>0</v>
      </c>
      <c r="AL276" s="43">
        <f t="shared" si="9"/>
        <v>0</v>
      </c>
      <c r="AM276" s="43">
        <f>AL276+Aout!AN276</f>
        <v>0</v>
      </c>
    </row>
    <row r="277" spans="1:39" x14ac:dyDescent="0.2">
      <c r="A277" s="156"/>
      <c r="B277" s="159"/>
      <c r="C277" s="93" t="s">
        <v>13</v>
      </c>
      <c r="D277" s="9">
        <f>Aout!AL277+Aout!D277</f>
        <v>0</v>
      </c>
      <c r="E277" s="32">
        <f>Aout!E277-Aout!AL277</f>
        <v>0</v>
      </c>
      <c r="F277" s="162"/>
      <c r="G277" s="90"/>
      <c r="H277" s="13"/>
      <c r="I277" s="56"/>
      <c r="J277" s="56"/>
      <c r="K277" s="13"/>
      <c r="L277" s="13"/>
      <c r="M277" s="13"/>
      <c r="N277" s="13"/>
      <c r="O277" s="13"/>
      <c r="P277" s="56"/>
      <c r="Q277" s="56"/>
      <c r="R277" s="13"/>
      <c r="S277" s="13"/>
      <c r="T277" s="13"/>
      <c r="U277" s="13"/>
      <c r="V277" s="13"/>
      <c r="W277" s="56"/>
      <c r="X277" s="56"/>
      <c r="Y277" s="13"/>
      <c r="Z277" s="13"/>
      <c r="AA277" s="13"/>
      <c r="AB277" s="13"/>
      <c r="AC277" s="13"/>
      <c r="AD277" s="56"/>
      <c r="AE277" s="56"/>
      <c r="AF277" s="13"/>
      <c r="AG277" s="13"/>
      <c r="AH277" s="13"/>
      <c r="AI277" s="13"/>
      <c r="AJ277" s="13"/>
      <c r="AK277" s="113">
        <f t="shared" si="8"/>
        <v>0</v>
      </c>
      <c r="AL277" s="43">
        <f t="shared" si="9"/>
        <v>0</v>
      </c>
      <c r="AM277" s="43">
        <f>AL277+Aout!AN277</f>
        <v>0</v>
      </c>
    </row>
    <row r="278" spans="1:39" ht="13.5" thickBot="1" x14ac:dyDescent="0.25">
      <c r="A278" s="157"/>
      <c r="B278" s="160"/>
      <c r="C278" s="94" t="s">
        <v>11</v>
      </c>
      <c r="D278" s="24">
        <f>Aout!AL278+Aout!D278</f>
        <v>0</v>
      </c>
      <c r="E278" s="78">
        <f>Aout!E278-Aout!AL278</f>
        <v>0</v>
      </c>
      <c r="F278" s="163"/>
      <c r="G278" s="91"/>
      <c r="H278" s="20"/>
      <c r="I278" s="57"/>
      <c r="J278" s="57"/>
      <c r="K278" s="20"/>
      <c r="L278" s="20"/>
      <c r="M278" s="20"/>
      <c r="N278" s="20"/>
      <c r="O278" s="20"/>
      <c r="P278" s="57"/>
      <c r="Q278" s="57"/>
      <c r="R278" s="20"/>
      <c r="S278" s="20"/>
      <c r="T278" s="20"/>
      <c r="U278" s="20"/>
      <c r="V278" s="20"/>
      <c r="W278" s="57"/>
      <c r="X278" s="57"/>
      <c r="Y278" s="20"/>
      <c r="Z278" s="20"/>
      <c r="AA278" s="20"/>
      <c r="AB278" s="20"/>
      <c r="AC278" s="20"/>
      <c r="AD278" s="57"/>
      <c r="AE278" s="57"/>
      <c r="AF278" s="20"/>
      <c r="AG278" s="20"/>
      <c r="AH278" s="20"/>
      <c r="AI278" s="20"/>
      <c r="AJ278" s="20"/>
      <c r="AK278" s="114">
        <f t="shared" si="8"/>
        <v>0</v>
      </c>
      <c r="AL278" s="44">
        <f t="shared" si="9"/>
        <v>0</v>
      </c>
      <c r="AM278" s="44">
        <f>AL278+Aout!AN278</f>
        <v>0</v>
      </c>
    </row>
    <row r="279" spans="1:39" x14ac:dyDescent="0.2">
      <c r="A279" s="155" t="s">
        <v>84</v>
      </c>
      <c r="B279" s="158">
        <v>1</v>
      </c>
      <c r="C279" s="92" t="s">
        <v>4</v>
      </c>
      <c r="D279" s="116">
        <f>Aout!AL279+Aout!D279</f>
        <v>0</v>
      </c>
      <c r="E279" s="70">
        <f>Aout!E279-Aout!AL279</f>
        <v>30</v>
      </c>
      <c r="F279" s="161" t="s">
        <v>9</v>
      </c>
      <c r="G279" s="88"/>
      <c r="H279" s="19"/>
      <c r="I279" s="54"/>
      <c r="J279" s="54"/>
      <c r="K279" s="19"/>
      <c r="L279" s="19"/>
      <c r="M279" s="19"/>
      <c r="N279" s="19"/>
      <c r="O279" s="19"/>
      <c r="P279" s="54"/>
      <c r="Q279" s="54"/>
      <c r="R279" s="19"/>
      <c r="S279" s="19"/>
      <c r="T279" s="19"/>
      <c r="U279" s="19"/>
      <c r="V279" s="19"/>
      <c r="W279" s="54"/>
      <c r="X279" s="54"/>
      <c r="Y279" s="19"/>
      <c r="Z279" s="19"/>
      <c r="AA279" s="19"/>
      <c r="AB279" s="19"/>
      <c r="AC279" s="19"/>
      <c r="AD279" s="54"/>
      <c r="AE279" s="54"/>
      <c r="AF279" s="19"/>
      <c r="AG279" s="19"/>
      <c r="AH279" s="19"/>
      <c r="AI279" s="19"/>
      <c r="AJ279" s="19"/>
      <c r="AK279" s="112">
        <f t="shared" si="8"/>
        <v>0</v>
      </c>
      <c r="AL279" s="46">
        <f t="shared" si="9"/>
        <v>0</v>
      </c>
      <c r="AM279" s="46">
        <f>AL279+Aout!AN279</f>
        <v>0</v>
      </c>
    </row>
    <row r="280" spans="1:39" x14ac:dyDescent="0.2">
      <c r="A280" s="156"/>
      <c r="B280" s="159"/>
      <c r="C280" s="93" t="s">
        <v>10</v>
      </c>
      <c r="D280" s="9">
        <f>Aout!AL280+Aout!D280</f>
        <v>0</v>
      </c>
      <c r="E280" s="32">
        <f>Aout!E280-Aout!AL280</f>
        <v>0</v>
      </c>
      <c r="F280" s="162"/>
      <c r="G280" s="90"/>
      <c r="H280" s="13"/>
      <c r="I280" s="56"/>
      <c r="J280" s="56"/>
      <c r="K280" s="13"/>
      <c r="L280" s="13"/>
      <c r="M280" s="13"/>
      <c r="N280" s="13"/>
      <c r="O280" s="13"/>
      <c r="P280" s="56"/>
      <c r="Q280" s="56"/>
      <c r="R280" s="13"/>
      <c r="S280" s="13"/>
      <c r="T280" s="13"/>
      <c r="U280" s="13"/>
      <c r="V280" s="13"/>
      <c r="W280" s="56"/>
      <c r="X280" s="56"/>
      <c r="Y280" s="13"/>
      <c r="Z280" s="13"/>
      <c r="AA280" s="13"/>
      <c r="AB280" s="13"/>
      <c r="AC280" s="13"/>
      <c r="AD280" s="56"/>
      <c r="AE280" s="56"/>
      <c r="AF280" s="13"/>
      <c r="AG280" s="13"/>
      <c r="AH280" s="13"/>
      <c r="AI280" s="13"/>
      <c r="AJ280" s="13"/>
      <c r="AK280" s="113">
        <f t="shared" si="8"/>
        <v>0</v>
      </c>
      <c r="AL280" s="43">
        <f t="shared" si="9"/>
        <v>0</v>
      </c>
      <c r="AM280" s="43">
        <f>AL280+Aout!AN280</f>
        <v>0</v>
      </c>
    </row>
    <row r="281" spans="1:39" x14ac:dyDescent="0.2">
      <c r="A281" s="156"/>
      <c r="B281" s="159"/>
      <c r="C281" s="93" t="s">
        <v>13</v>
      </c>
      <c r="D281" s="9">
        <f>Aout!AL281+Aout!D281</f>
        <v>0</v>
      </c>
      <c r="E281" s="32">
        <f>Aout!E281-Aout!AL281</f>
        <v>0</v>
      </c>
      <c r="F281" s="162"/>
      <c r="G281" s="90"/>
      <c r="H281" s="13"/>
      <c r="I281" s="56"/>
      <c r="J281" s="56"/>
      <c r="K281" s="13"/>
      <c r="L281" s="13"/>
      <c r="M281" s="13"/>
      <c r="N281" s="13"/>
      <c r="O281" s="13"/>
      <c r="P281" s="56"/>
      <c r="Q281" s="56"/>
      <c r="R281" s="13"/>
      <c r="S281" s="13"/>
      <c r="T281" s="13"/>
      <c r="U281" s="13"/>
      <c r="V281" s="13"/>
      <c r="W281" s="56"/>
      <c r="X281" s="56"/>
      <c r="Y281" s="13"/>
      <c r="Z281" s="13"/>
      <c r="AA281" s="13"/>
      <c r="AB281" s="13"/>
      <c r="AC281" s="13"/>
      <c r="AD281" s="56"/>
      <c r="AE281" s="56"/>
      <c r="AF281" s="13"/>
      <c r="AG281" s="13"/>
      <c r="AH281" s="13"/>
      <c r="AI281" s="13"/>
      <c r="AJ281" s="13"/>
      <c r="AK281" s="113">
        <f t="shared" si="8"/>
        <v>0</v>
      </c>
      <c r="AL281" s="43">
        <f t="shared" si="9"/>
        <v>0</v>
      </c>
      <c r="AM281" s="43">
        <f>AL281+Aout!AN281</f>
        <v>0</v>
      </c>
    </row>
    <row r="282" spans="1:39" ht="13.5" thickBot="1" x14ac:dyDescent="0.25">
      <c r="A282" s="157"/>
      <c r="B282" s="160"/>
      <c r="C282" s="94" t="s">
        <v>11</v>
      </c>
      <c r="D282" s="24">
        <f>Aout!AL282+Aout!D282</f>
        <v>0</v>
      </c>
      <c r="E282" s="78">
        <f>Aout!E282-Aout!AL282</f>
        <v>0</v>
      </c>
      <c r="F282" s="163"/>
      <c r="G282" s="91"/>
      <c r="H282" s="20"/>
      <c r="I282" s="57"/>
      <c r="J282" s="57"/>
      <c r="K282" s="20"/>
      <c r="L282" s="20"/>
      <c r="M282" s="20"/>
      <c r="N282" s="20"/>
      <c r="O282" s="20"/>
      <c r="P282" s="57"/>
      <c r="Q282" s="57"/>
      <c r="R282" s="20"/>
      <c r="S282" s="20"/>
      <c r="T282" s="20"/>
      <c r="U282" s="20"/>
      <c r="V282" s="20"/>
      <c r="W282" s="57"/>
      <c r="X282" s="57"/>
      <c r="Y282" s="20"/>
      <c r="Z282" s="20"/>
      <c r="AA282" s="20"/>
      <c r="AB282" s="20"/>
      <c r="AC282" s="20"/>
      <c r="AD282" s="57"/>
      <c r="AE282" s="57"/>
      <c r="AF282" s="20"/>
      <c r="AG282" s="20"/>
      <c r="AH282" s="20"/>
      <c r="AI282" s="20"/>
      <c r="AJ282" s="20"/>
      <c r="AK282" s="114">
        <f t="shared" si="8"/>
        <v>0</v>
      </c>
      <c r="AL282" s="44">
        <f t="shared" si="9"/>
        <v>0</v>
      </c>
      <c r="AM282" s="44">
        <f>AL282+Aout!AN282</f>
        <v>0</v>
      </c>
    </row>
    <row r="283" spans="1:39" x14ac:dyDescent="0.2">
      <c r="A283" s="155" t="s">
        <v>85</v>
      </c>
      <c r="B283" s="158">
        <v>1</v>
      </c>
      <c r="C283" s="92" t="s">
        <v>4</v>
      </c>
      <c r="D283" s="116">
        <f>Aout!AL283+Aout!D283</f>
        <v>0</v>
      </c>
      <c r="E283" s="70">
        <f>Aout!E283-Aout!AL283</f>
        <v>0</v>
      </c>
      <c r="F283" s="164" t="s">
        <v>70</v>
      </c>
      <c r="G283" s="88"/>
      <c r="H283" s="19"/>
      <c r="I283" s="54"/>
      <c r="J283" s="54"/>
      <c r="K283" s="19"/>
      <c r="L283" s="19"/>
      <c r="M283" s="19"/>
      <c r="N283" s="19"/>
      <c r="O283" s="19"/>
      <c r="P283" s="54"/>
      <c r="Q283" s="54"/>
      <c r="R283" s="19"/>
      <c r="S283" s="19"/>
      <c r="T283" s="19"/>
      <c r="U283" s="19"/>
      <c r="V283" s="19"/>
      <c r="W283" s="54"/>
      <c r="X283" s="54"/>
      <c r="Y283" s="19"/>
      <c r="Z283" s="19"/>
      <c r="AA283" s="19"/>
      <c r="AB283" s="19"/>
      <c r="AC283" s="19"/>
      <c r="AD283" s="54"/>
      <c r="AE283" s="54"/>
      <c r="AF283" s="19"/>
      <c r="AG283" s="19"/>
      <c r="AH283" s="19"/>
      <c r="AI283" s="19"/>
      <c r="AJ283" s="19"/>
      <c r="AK283" s="112">
        <f t="shared" si="8"/>
        <v>0</v>
      </c>
      <c r="AL283" s="46">
        <f t="shared" si="9"/>
        <v>0</v>
      </c>
      <c r="AM283" s="46">
        <f>AL283+Aout!AN283</f>
        <v>0</v>
      </c>
    </row>
    <row r="284" spans="1:39" x14ac:dyDescent="0.2">
      <c r="A284" s="156"/>
      <c r="B284" s="159"/>
      <c r="C284" s="93" t="s">
        <v>10</v>
      </c>
      <c r="D284" s="9">
        <f>Aout!AL284+Aout!D284</f>
        <v>0</v>
      </c>
      <c r="E284" s="32">
        <f>Aout!E284-Aout!AL284</f>
        <v>0</v>
      </c>
      <c r="F284" s="162"/>
      <c r="G284" s="90"/>
      <c r="H284" s="13"/>
      <c r="I284" s="56"/>
      <c r="J284" s="56"/>
      <c r="K284" s="13"/>
      <c r="L284" s="13"/>
      <c r="M284" s="13"/>
      <c r="N284" s="13"/>
      <c r="O284" s="13"/>
      <c r="P284" s="56"/>
      <c r="Q284" s="56"/>
      <c r="R284" s="13"/>
      <c r="S284" s="13"/>
      <c r="T284" s="13"/>
      <c r="U284" s="13"/>
      <c r="V284" s="13"/>
      <c r="W284" s="56"/>
      <c r="X284" s="56"/>
      <c r="Y284" s="13"/>
      <c r="Z284" s="13"/>
      <c r="AA284" s="13"/>
      <c r="AB284" s="13"/>
      <c r="AC284" s="13"/>
      <c r="AD284" s="56"/>
      <c r="AE284" s="56"/>
      <c r="AF284" s="13"/>
      <c r="AG284" s="13"/>
      <c r="AH284" s="13"/>
      <c r="AI284" s="13"/>
      <c r="AJ284" s="13"/>
      <c r="AK284" s="113">
        <f t="shared" si="8"/>
        <v>0</v>
      </c>
      <c r="AL284" s="43">
        <f t="shared" si="9"/>
        <v>0</v>
      </c>
      <c r="AM284" s="43">
        <f>AL284+Aout!AN284</f>
        <v>0</v>
      </c>
    </row>
    <row r="285" spans="1:39" x14ac:dyDescent="0.2">
      <c r="A285" s="156"/>
      <c r="B285" s="159"/>
      <c r="C285" s="93" t="s">
        <v>13</v>
      </c>
      <c r="D285" s="9">
        <f>Aout!AL285+Aout!D285</f>
        <v>0</v>
      </c>
      <c r="E285" s="32">
        <f>Aout!E285-Aout!AL285</f>
        <v>0</v>
      </c>
      <c r="F285" s="162"/>
      <c r="G285" s="90"/>
      <c r="H285" s="13"/>
      <c r="I285" s="56"/>
      <c r="J285" s="56"/>
      <c r="K285" s="13"/>
      <c r="L285" s="13"/>
      <c r="M285" s="13"/>
      <c r="N285" s="13"/>
      <c r="O285" s="13"/>
      <c r="P285" s="56"/>
      <c r="Q285" s="56"/>
      <c r="R285" s="13"/>
      <c r="S285" s="13"/>
      <c r="T285" s="13"/>
      <c r="U285" s="13"/>
      <c r="V285" s="13"/>
      <c r="W285" s="56"/>
      <c r="X285" s="56"/>
      <c r="Y285" s="13"/>
      <c r="Z285" s="13"/>
      <c r="AA285" s="13"/>
      <c r="AB285" s="13"/>
      <c r="AC285" s="13"/>
      <c r="AD285" s="56"/>
      <c r="AE285" s="56"/>
      <c r="AF285" s="13"/>
      <c r="AG285" s="13"/>
      <c r="AH285" s="13"/>
      <c r="AI285" s="13"/>
      <c r="AJ285" s="13"/>
      <c r="AK285" s="113">
        <f t="shared" si="8"/>
        <v>0</v>
      </c>
      <c r="AL285" s="43">
        <f t="shared" si="9"/>
        <v>0</v>
      </c>
      <c r="AM285" s="43">
        <f>AL285+Aout!AN285</f>
        <v>0</v>
      </c>
    </row>
    <row r="286" spans="1:39" ht="13.5" thickBot="1" x14ac:dyDescent="0.25">
      <c r="A286" s="157"/>
      <c r="B286" s="160"/>
      <c r="C286" s="94" t="s">
        <v>11</v>
      </c>
      <c r="D286" s="24">
        <f>Aout!AL286+Aout!D286</f>
        <v>0</v>
      </c>
      <c r="E286" s="78">
        <f>Aout!E286-Aout!AL286</f>
        <v>0</v>
      </c>
      <c r="F286" s="163"/>
      <c r="G286" s="91"/>
      <c r="H286" s="20"/>
      <c r="I286" s="57"/>
      <c r="J286" s="57"/>
      <c r="K286" s="20"/>
      <c r="L286" s="20"/>
      <c r="M286" s="20"/>
      <c r="N286" s="20"/>
      <c r="O286" s="20"/>
      <c r="P286" s="57"/>
      <c r="Q286" s="57"/>
      <c r="R286" s="20"/>
      <c r="S286" s="20"/>
      <c r="T286" s="20"/>
      <c r="U286" s="20"/>
      <c r="V286" s="20"/>
      <c r="W286" s="57"/>
      <c r="X286" s="57"/>
      <c r="Y286" s="20"/>
      <c r="Z286" s="20"/>
      <c r="AA286" s="20"/>
      <c r="AB286" s="20"/>
      <c r="AC286" s="20"/>
      <c r="AD286" s="57"/>
      <c r="AE286" s="57"/>
      <c r="AF286" s="20"/>
      <c r="AG286" s="20"/>
      <c r="AH286" s="20"/>
      <c r="AI286" s="20"/>
      <c r="AJ286" s="20"/>
      <c r="AK286" s="114">
        <f t="shared" si="8"/>
        <v>0</v>
      </c>
      <c r="AL286" s="44">
        <f t="shared" si="9"/>
        <v>0</v>
      </c>
      <c r="AM286" s="44">
        <f>AL286+Aout!AN286</f>
        <v>0</v>
      </c>
    </row>
    <row r="287" spans="1:39" x14ac:dyDescent="0.2">
      <c r="A287" s="155" t="s">
        <v>86</v>
      </c>
      <c r="B287" s="158">
        <v>1</v>
      </c>
      <c r="C287" s="92" t="s">
        <v>4</v>
      </c>
      <c r="D287" s="116">
        <f>Aout!AL287+Aout!D287</f>
        <v>0</v>
      </c>
      <c r="E287" s="70">
        <f>Aout!E287-Aout!AL287</f>
        <v>30</v>
      </c>
      <c r="F287" s="161" t="s">
        <v>9</v>
      </c>
      <c r="G287" s="88"/>
      <c r="H287" s="19"/>
      <c r="I287" s="54"/>
      <c r="J287" s="54"/>
      <c r="K287" s="19"/>
      <c r="L287" s="19"/>
      <c r="M287" s="19"/>
      <c r="N287" s="19"/>
      <c r="O287" s="19"/>
      <c r="P287" s="54"/>
      <c r="Q287" s="54"/>
      <c r="R287" s="19"/>
      <c r="S287" s="19"/>
      <c r="T287" s="19"/>
      <c r="U287" s="19"/>
      <c r="V287" s="19"/>
      <c r="W287" s="54"/>
      <c r="X287" s="54"/>
      <c r="Y287" s="19"/>
      <c r="Z287" s="19"/>
      <c r="AA287" s="19"/>
      <c r="AB287" s="19"/>
      <c r="AC287" s="19"/>
      <c r="AD287" s="54"/>
      <c r="AE287" s="54"/>
      <c r="AF287" s="19"/>
      <c r="AG287" s="19"/>
      <c r="AH287" s="19"/>
      <c r="AI287" s="19"/>
      <c r="AJ287" s="19"/>
      <c r="AK287" s="112">
        <f t="shared" si="8"/>
        <v>0</v>
      </c>
      <c r="AL287" s="46">
        <f t="shared" si="9"/>
        <v>0</v>
      </c>
      <c r="AM287" s="46">
        <f>AL287+Aout!AN287</f>
        <v>0</v>
      </c>
    </row>
    <row r="288" spans="1:39" x14ac:dyDescent="0.2">
      <c r="A288" s="156"/>
      <c r="B288" s="159"/>
      <c r="C288" s="93" t="s">
        <v>10</v>
      </c>
      <c r="D288" s="9">
        <f>Aout!AL288+Aout!D288</f>
        <v>0</v>
      </c>
      <c r="E288" s="32">
        <f>Aout!E288-Aout!AL288</f>
        <v>0</v>
      </c>
      <c r="F288" s="162"/>
      <c r="G288" s="90"/>
      <c r="H288" s="13"/>
      <c r="I288" s="56"/>
      <c r="J288" s="56"/>
      <c r="K288" s="13"/>
      <c r="L288" s="13"/>
      <c r="M288" s="13"/>
      <c r="N288" s="13"/>
      <c r="O288" s="13"/>
      <c r="P288" s="56"/>
      <c r="Q288" s="56"/>
      <c r="R288" s="13"/>
      <c r="S288" s="13"/>
      <c r="T288" s="13"/>
      <c r="U288" s="13"/>
      <c r="V288" s="13"/>
      <c r="W288" s="56"/>
      <c r="X288" s="56"/>
      <c r="Y288" s="13"/>
      <c r="Z288" s="13"/>
      <c r="AA288" s="13"/>
      <c r="AB288" s="13"/>
      <c r="AC288" s="13"/>
      <c r="AD288" s="56"/>
      <c r="AE288" s="56"/>
      <c r="AF288" s="13"/>
      <c r="AG288" s="13"/>
      <c r="AH288" s="13"/>
      <c r="AI288" s="13"/>
      <c r="AJ288" s="13"/>
      <c r="AK288" s="113">
        <f t="shared" si="8"/>
        <v>0</v>
      </c>
      <c r="AL288" s="43">
        <f t="shared" si="9"/>
        <v>0</v>
      </c>
      <c r="AM288" s="43">
        <f>AL288+Aout!AN288</f>
        <v>0</v>
      </c>
    </row>
    <row r="289" spans="1:39" x14ac:dyDescent="0.2">
      <c r="A289" s="156"/>
      <c r="B289" s="159"/>
      <c r="C289" s="93" t="s">
        <v>13</v>
      </c>
      <c r="D289" s="9">
        <f>Aout!AL289+Aout!D289</f>
        <v>0</v>
      </c>
      <c r="E289" s="32">
        <f>Aout!E289-Aout!AL289</f>
        <v>0</v>
      </c>
      <c r="F289" s="162"/>
      <c r="G289" s="90"/>
      <c r="H289" s="13"/>
      <c r="I289" s="56"/>
      <c r="J289" s="56"/>
      <c r="K289" s="13"/>
      <c r="L289" s="13"/>
      <c r="M289" s="13"/>
      <c r="N289" s="13"/>
      <c r="O289" s="13"/>
      <c r="P289" s="56"/>
      <c r="Q289" s="56"/>
      <c r="R289" s="13"/>
      <c r="S289" s="13"/>
      <c r="T289" s="13"/>
      <c r="U289" s="13"/>
      <c r="V289" s="13"/>
      <c r="W289" s="56"/>
      <c r="X289" s="56"/>
      <c r="Y289" s="13"/>
      <c r="Z289" s="13"/>
      <c r="AA289" s="13"/>
      <c r="AB289" s="13"/>
      <c r="AC289" s="13"/>
      <c r="AD289" s="56"/>
      <c r="AE289" s="56"/>
      <c r="AF289" s="13"/>
      <c r="AG289" s="13"/>
      <c r="AH289" s="13"/>
      <c r="AI289" s="13"/>
      <c r="AJ289" s="13"/>
      <c r="AK289" s="113">
        <f t="shared" si="8"/>
        <v>0</v>
      </c>
      <c r="AL289" s="43">
        <f t="shared" si="9"/>
        <v>0</v>
      </c>
      <c r="AM289" s="43">
        <f>AL289+Aout!AN289</f>
        <v>0</v>
      </c>
    </row>
    <row r="290" spans="1:39" ht="13.5" thickBot="1" x14ac:dyDescent="0.25">
      <c r="A290" s="157"/>
      <c r="B290" s="160"/>
      <c r="C290" s="94" t="s">
        <v>11</v>
      </c>
      <c r="D290" s="24">
        <f>Aout!AL290+Aout!D290</f>
        <v>0</v>
      </c>
      <c r="E290" s="78">
        <f>Aout!E290-Aout!AL290</f>
        <v>0</v>
      </c>
      <c r="F290" s="163"/>
      <c r="G290" s="91"/>
      <c r="H290" s="20"/>
      <c r="I290" s="57"/>
      <c r="J290" s="57"/>
      <c r="K290" s="20"/>
      <c r="L290" s="20"/>
      <c r="M290" s="20"/>
      <c r="N290" s="20"/>
      <c r="O290" s="20"/>
      <c r="P290" s="57"/>
      <c r="Q290" s="57"/>
      <c r="R290" s="20"/>
      <c r="S290" s="20"/>
      <c r="T290" s="20"/>
      <c r="U290" s="20"/>
      <c r="V290" s="20"/>
      <c r="W290" s="57"/>
      <c r="X290" s="57"/>
      <c r="Y290" s="20"/>
      <c r="Z290" s="20"/>
      <c r="AA290" s="20"/>
      <c r="AB290" s="20"/>
      <c r="AC290" s="20"/>
      <c r="AD290" s="57"/>
      <c r="AE290" s="57"/>
      <c r="AF290" s="20"/>
      <c r="AG290" s="20"/>
      <c r="AH290" s="20"/>
      <c r="AI290" s="20"/>
      <c r="AJ290" s="20"/>
      <c r="AK290" s="114">
        <f t="shared" si="8"/>
        <v>0</v>
      </c>
      <c r="AL290" s="44">
        <f t="shared" si="9"/>
        <v>0</v>
      </c>
      <c r="AM290" s="44">
        <f>AL290+Aout!AN290</f>
        <v>0</v>
      </c>
    </row>
    <row r="291" spans="1:39" x14ac:dyDescent="0.2">
      <c r="A291" s="155" t="s">
        <v>87</v>
      </c>
      <c r="B291" s="158">
        <v>1</v>
      </c>
      <c r="C291" s="92" t="s">
        <v>4</v>
      </c>
      <c r="D291" s="116">
        <f>Aout!AL291+Aout!D291</f>
        <v>0</v>
      </c>
      <c r="E291" s="70">
        <f>Aout!E291-Aout!AL291</f>
        <v>0</v>
      </c>
      <c r="F291" s="164" t="s">
        <v>8</v>
      </c>
      <c r="G291" s="88"/>
      <c r="H291" s="19"/>
      <c r="I291" s="54"/>
      <c r="J291" s="54"/>
      <c r="K291" s="19"/>
      <c r="L291" s="19"/>
      <c r="M291" s="19"/>
      <c r="N291" s="19"/>
      <c r="O291" s="19"/>
      <c r="P291" s="54"/>
      <c r="Q291" s="54"/>
      <c r="R291" s="19"/>
      <c r="S291" s="19"/>
      <c r="T291" s="19"/>
      <c r="U291" s="19"/>
      <c r="V291" s="19"/>
      <c r="W291" s="54"/>
      <c r="X291" s="54"/>
      <c r="Y291" s="19"/>
      <c r="Z291" s="19"/>
      <c r="AA291" s="19"/>
      <c r="AB291" s="19"/>
      <c r="AC291" s="19"/>
      <c r="AD291" s="54"/>
      <c r="AE291" s="54"/>
      <c r="AF291" s="19"/>
      <c r="AG291" s="19"/>
      <c r="AH291" s="19"/>
      <c r="AI291" s="19"/>
      <c r="AJ291" s="19"/>
      <c r="AK291" s="112">
        <f t="shared" si="8"/>
        <v>0</v>
      </c>
      <c r="AL291" s="46">
        <f t="shared" si="9"/>
        <v>0</v>
      </c>
      <c r="AM291" s="46">
        <f>AL291+Aout!AN291</f>
        <v>0</v>
      </c>
    </row>
    <row r="292" spans="1:39" x14ac:dyDescent="0.2">
      <c r="A292" s="156"/>
      <c r="B292" s="159"/>
      <c r="C292" s="93" t="s">
        <v>10</v>
      </c>
      <c r="D292" s="9">
        <f>Aout!AL292+Aout!D292</f>
        <v>0</v>
      </c>
      <c r="E292" s="32">
        <f>Aout!E292-Aout!AL292</f>
        <v>0</v>
      </c>
      <c r="F292" s="162"/>
      <c r="G292" s="90"/>
      <c r="H292" s="13"/>
      <c r="I292" s="56"/>
      <c r="J292" s="56"/>
      <c r="K292" s="13"/>
      <c r="L292" s="13"/>
      <c r="M292" s="13"/>
      <c r="N292" s="13"/>
      <c r="O292" s="13"/>
      <c r="P292" s="56"/>
      <c r="Q292" s="56"/>
      <c r="R292" s="13"/>
      <c r="S292" s="13"/>
      <c r="T292" s="13"/>
      <c r="U292" s="13"/>
      <c r="V292" s="13"/>
      <c r="W292" s="56"/>
      <c r="X292" s="56"/>
      <c r="Y292" s="13"/>
      <c r="Z292" s="13"/>
      <c r="AA292" s="13"/>
      <c r="AB292" s="13"/>
      <c r="AC292" s="13"/>
      <c r="AD292" s="56"/>
      <c r="AE292" s="56"/>
      <c r="AF292" s="13"/>
      <c r="AG292" s="13"/>
      <c r="AH292" s="13"/>
      <c r="AI292" s="13"/>
      <c r="AJ292" s="13"/>
      <c r="AK292" s="113">
        <f t="shared" si="8"/>
        <v>0</v>
      </c>
      <c r="AL292" s="43">
        <f t="shared" si="9"/>
        <v>0</v>
      </c>
      <c r="AM292" s="43">
        <f>AL292+Aout!AN292</f>
        <v>0</v>
      </c>
    </row>
    <row r="293" spans="1:39" x14ac:dyDescent="0.2">
      <c r="A293" s="156"/>
      <c r="B293" s="159"/>
      <c r="C293" s="93" t="s">
        <v>13</v>
      </c>
      <c r="D293" s="9">
        <f>Aout!AL293+Aout!D293</f>
        <v>0</v>
      </c>
      <c r="E293" s="32">
        <f>Aout!E293-Aout!AL293</f>
        <v>0</v>
      </c>
      <c r="F293" s="162"/>
      <c r="G293" s="90"/>
      <c r="H293" s="13"/>
      <c r="I293" s="56"/>
      <c r="J293" s="56"/>
      <c r="K293" s="13"/>
      <c r="L293" s="13"/>
      <c r="M293" s="13"/>
      <c r="N293" s="13"/>
      <c r="O293" s="13"/>
      <c r="P293" s="56"/>
      <c r="Q293" s="56"/>
      <c r="R293" s="13"/>
      <c r="S293" s="13"/>
      <c r="T293" s="13"/>
      <c r="U293" s="13"/>
      <c r="V293" s="13"/>
      <c r="W293" s="56"/>
      <c r="X293" s="56"/>
      <c r="Y293" s="13"/>
      <c r="Z293" s="13"/>
      <c r="AA293" s="13"/>
      <c r="AB293" s="13"/>
      <c r="AC293" s="13"/>
      <c r="AD293" s="56"/>
      <c r="AE293" s="56"/>
      <c r="AF293" s="13"/>
      <c r="AG293" s="13"/>
      <c r="AH293" s="13"/>
      <c r="AI293" s="13"/>
      <c r="AJ293" s="13"/>
      <c r="AK293" s="113">
        <f t="shared" si="8"/>
        <v>0</v>
      </c>
      <c r="AL293" s="43">
        <f t="shared" si="9"/>
        <v>0</v>
      </c>
      <c r="AM293" s="43">
        <f>AL293+Aout!AN293</f>
        <v>0</v>
      </c>
    </row>
    <row r="294" spans="1:39" ht="13.5" thickBot="1" x14ac:dyDescent="0.25">
      <c r="A294" s="157"/>
      <c r="B294" s="160"/>
      <c r="C294" s="94" t="s">
        <v>11</v>
      </c>
      <c r="D294" s="24">
        <f>Aout!AL294+Aout!D294</f>
        <v>0</v>
      </c>
      <c r="E294" s="78">
        <f>Aout!E294-Aout!AL294</f>
        <v>0</v>
      </c>
      <c r="F294" s="163"/>
      <c r="G294" s="91"/>
      <c r="H294" s="20"/>
      <c r="I294" s="57"/>
      <c r="J294" s="57"/>
      <c r="K294" s="20"/>
      <c r="L294" s="20"/>
      <c r="M294" s="20"/>
      <c r="N294" s="20"/>
      <c r="O294" s="20"/>
      <c r="P294" s="57"/>
      <c r="Q294" s="57"/>
      <c r="R294" s="20"/>
      <c r="S294" s="20"/>
      <c r="T294" s="20"/>
      <c r="U294" s="20"/>
      <c r="V294" s="20"/>
      <c r="W294" s="57"/>
      <c r="X294" s="57"/>
      <c r="Y294" s="20"/>
      <c r="Z294" s="20"/>
      <c r="AA294" s="20"/>
      <c r="AB294" s="20"/>
      <c r="AC294" s="20"/>
      <c r="AD294" s="57"/>
      <c r="AE294" s="57"/>
      <c r="AF294" s="20"/>
      <c r="AG294" s="20"/>
      <c r="AH294" s="20"/>
      <c r="AI294" s="20"/>
      <c r="AJ294" s="20"/>
      <c r="AK294" s="114">
        <f t="shared" si="8"/>
        <v>0</v>
      </c>
      <c r="AL294" s="44">
        <f t="shared" si="9"/>
        <v>0</v>
      </c>
      <c r="AM294" s="44">
        <f>AL294+Aout!AN294</f>
        <v>0</v>
      </c>
    </row>
    <row r="295" spans="1:39" x14ac:dyDescent="0.2">
      <c r="A295" s="155" t="s">
        <v>88</v>
      </c>
      <c r="B295" s="158">
        <v>1</v>
      </c>
      <c r="C295" s="92" t="s">
        <v>4</v>
      </c>
      <c r="D295" s="116">
        <f>Aout!AL295+Aout!D295</f>
        <v>0</v>
      </c>
      <c r="E295" s="70">
        <f>Aout!E295-Aout!AL295</f>
        <v>0</v>
      </c>
      <c r="F295" s="164" t="s">
        <v>39</v>
      </c>
      <c r="G295" s="88"/>
      <c r="H295" s="19"/>
      <c r="I295" s="54"/>
      <c r="J295" s="54"/>
      <c r="K295" s="19"/>
      <c r="L295" s="19"/>
      <c r="M295" s="19"/>
      <c r="N295" s="19"/>
      <c r="O295" s="19"/>
      <c r="P295" s="54"/>
      <c r="Q295" s="54"/>
      <c r="R295" s="19"/>
      <c r="S295" s="19"/>
      <c r="T295" s="19"/>
      <c r="U295" s="19"/>
      <c r="V295" s="19"/>
      <c r="W295" s="54"/>
      <c r="X295" s="54"/>
      <c r="Y295" s="19"/>
      <c r="Z295" s="19"/>
      <c r="AA295" s="19"/>
      <c r="AB295" s="19"/>
      <c r="AC295" s="19"/>
      <c r="AD295" s="54"/>
      <c r="AE295" s="54"/>
      <c r="AF295" s="19"/>
      <c r="AG295" s="19"/>
      <c r="AH295" s="19"/>
      <c r="AI295" s="19"/>
      <c r="AJ295" s="19"/>
      <c r="AK295" s="112">
        <f t="shared" si="8"/>
        <v>0</v>
      </c>
      <c r="AL295" s="46">
        <f t="shared" si="9"/>
        <v>0</v>
      </c>
      <c r="AM295" s="46">
        <f>AL295+Aout!AN295</f>
        <v>0</v>
      </c>
    </row>
    <row r="296" spans="1:39" x14ac:dyDescent="0.2">
      <c r="A296" s="156"/>
      <c r="B296" s="159"/>
      <c r="C296" s="93" t="s">
        <v>10</v>
      </c>
      <c r="D296" s="9">
        <f>Aout!AL296+Aout!D296</f>
        <v>0</v>
      </c>
      <c r="E296" s="32">
        <f>Aout!E296-Aout!AL296</f>
        <v>0</v>
      </c>
      <c r="F296" s="162"/>
      <c r="G296" s="90"/>
      <c r="H296" s="13"/>
      <c r="I296" s="56"/>
      <c r="J296" s="56"/>
      <c r="K296" s="13"/>
      <c r="L296" s="13"/>
      <c r="M296" s="13"/>
      <c r="N296" s="13"/>
      <c r="O296" s="13"/>
      <c r="P296" s="56"/>
      <c r="Q296" s="56"/>
      <c r="R296" s="13"/>
      <c r="S296" s="13"/>
      <c r="T296" s="13"/>
      <c r="U296" s="13"/>
      <c r="V296" s="13"/>
      <c r="W296" s="56"/>
      <c r="X296" s="56"/>
      <c r="Y296" s="13"/>
      <c r="Z296" s="13"/>
      <c r="AA296" s="13"/>
      <c r="AB296" s="13"/>
      <c r="AC296" s="13"/>
      <c r="AD296" s="56"/>
      <c r="AE296" s="56"/>
      <c r="AF296" s="13"/>
      <c r="AG296" s="13"/>
      <c r="AH296" s="13"/>
      <c r="AI296" s="13"/>
      <c r="AJ296" s="13"/>
      <c r="AK296" s="113">
        <f t="shared" si="8"/>
        <v>0</v>
      </c>
      <c r="AL296" s="43">
        <f t="shared" si="9"/>
        <v>0</v>
      </c>
      <c r="AM296" s="43">
        <f>AL296+Aout!AN296</f>
        <v>0</v>
      </c>
    </row>
    <row r="297" spans="1:39" x14ac:dyDescent="0.2">
      <c r="A297" s="156"/>
      <c r="B297" s="159"/>
      <c r="C297" s="93" t="s">
        <v>13</v>
      </c>
      <c r="D297" s="9">
        <f>Aout!AL297+Aout!D297</f>
        <v>0</v>
      </c>
      <c r="E297" s="32">
        <f>Aout!E297-Aout!AL297</f>
        <v>0</v>
      </c>
      <c r="F297" s="162"/>
      <c r="G297" s="90"/>
      <c r="H297" s="13"/>
      <c r="I297" s="56"/>
      <c r="J297" s="56"/>
      <c r="K297" s="13"/>
      <c r="L297" s="13"/>
      <c r="M297" s="13"/>
      <c r="N297" s="13"/>
      <c r="O297" s="13"/>
      <c r="P297" s="56"/>
      <c r="Q297" s="56"/>
      <c r="R297" s="13"/>
      <c r="S297" s="13"/>
      <c r="T297" s="13"/>
      <c r="U297" s="13"/>
      <c r="V297" s="13"/>
      <c r="W297" s="56"/>
      <c r="X297" s="56"/>
      <c r="Y297" s="13"/>
      <c r="Z297" s="13"/>
      <c r="AA297" s="13"/>
      <c r="AB297" s="13"/>
      <c r="AC297" s="13"/>
      <c r="AD297" s="56"/>
      <c r="AE297" s="56"/>
      <c r="AF297" s="13"/>
      <c r="AG297" s="13"/>
      <c r="AH297" s="13"/>
      <c r="AI297" s="13"/>
      <c r="AJ297" s="13"/>
      <c r="AK297" s="113">
        <f t="shared" si="8"/>
        <v>0</v>
      </c>
      <c r="AL297" s="43">
        <f t="shared" si="9"/>
        <v>0</v>
      </c>
      <c r="AM297" s="43">
        <f>AL297+Aout!AN297</f>
        <v>0</v>
      </c>
    </row>
    <row r="298" spans="1:39" ht="13.5" thickBot="1" x14ac:dyDescent="0.25">
      <c r="A298" s="157"/>
      <c r="B298" s="160"/>
      <c r="C298" s="94" t="s">
        <v>11</v>
      </c>
      <c r="D298" s="24">
        <f>Aout!AL298+Aout!D298</f>
        <v>0</v>
      </c>
      <c r="E298" s="78">
        <f>Aout!E298-Aout!AL298</f>
        <v>0</v>
      </c>
      <c r="F298" s="163"/>
      <c r="G298" s="91"/>
      <c r="H298" s="20"/>
      <c r="I298" s="57"/>
      <c r="J298" s="57"/>
      <c r="K298" s="20"/>
      <c r="L298" s="20"/>
      <c r="M298" s="20"/>
      <c r="N298" s="20"/>
      <c r="O298" s="20"/>
      <c r="P298" s="57"/>
      <c r="Q298" s="57"/>
      <c r="R298" s="20"/>
      <c r="S298" s="20"/>
      <c r="T298" s="20"/>
      <c r="U298" s="20"/>
      <c r="V298" s="20"/>
      <c r="W298" s="57"/>
      <c r="X298" s="57"/>
      <c r="Y298" s="20"/>
      <c r="Z298" s="20"/>
      <c r="AA298" s="20"/>
      <c r="AB298" s="20"/>
      <c r="AC298" s="20"/>
      <c r="AD298" s="57"/>
      <c r="AE298" s="57"/>
      <c r="AF298" s="20"/>
      <c r="AG298" s="20"/>
      <c r="AH298" s="20"/>
      <c r="AI298" s="20"/>
      <c r="AJ298" s="20"/>
      <c r="AK298" s="114">
        <f t="shared" si="8"/>
        <v>0</v>
      </c>
      <c r="AL298" s="44">
        <f t="shared" si="9"/>
        <v>0</v>
      </c>
      <c r="AM298" s="44">
        <f>AL298+Aout!AN298</f>
        <v>0</v>
      </c>
    </row>
    <row r="299" spans="1:39" x14ac:dyDescent="0.2">
      <c r="A299" s="155" t="s">
        <v>89</v>
      </c>
      <c r="B299" s="158">
        <v>1</v>
      </c>
      <c r="C299" s="92" t="s">
        <v>4</v>
      </c>
      <c r="D299" s="116">
        <f>Aout!AL299+Aout!D299</f>
        <v>0</v>
      </c>
      <c r="E299" s="70">
        <f>Aout!E299-Aout!AL299</f>
        <v>0</v>
      </c>
      <c r="F299" s="164" t="s">
        <v>70</v>
      </c>
      <c r="G299" s="88"/>
      <c r="H299" s="19"/>
      <c r="I299" s="54"/>
      <c r="J299" s="54"/>
      <c r="K299" s="19"/>
      <c r="L299" s="19"/>
      <c r="M299" s="19"/>
      <c r="N299" s="19"/>
      <c r="O299" s="19"/>
      <c r="P299" s="54"/>
      <c r="Q299" s="54"/>
      <c r="R299" s="19"/>
      <c r="S299" s="19"/>
      <c r="T299" s="19"/>
      <c r="U299" s="19"/>
      <c r="V299" s="19"/>
      <c r="W299" s="54"/>
      <c r="X299" s="54"/>
      <c r="Y299" s="19"/>
      <c r="Z299" s="19"/>
      <c r="AA299" s="19"/>
      <c r="AB299" s="19"/>
      <c r="AC299" s="19"/>
      <c r="AD299" s="54"/>
      <c r="AE299" s="54"/>
      <c r="AF299" s="19"/>
      <c r="AG299" s="19"/>
      <c r="AH299" s="19"/>
      <c r="AI299" s="19"/>
      <c r="AJ299" s="19"/>
      <c r="AK299" s="112">
        <f t="shared" si="8"/>
        <v>0</v>
      </c>
      <c r="AL299" s="46">
        <f t="shared" si="9"/>
        <v>0</v>
      </c>
      <c r="AM299" s="46">
        <f>AL299+Aout!AN299</f>
        <v>0</v>
      </c>
    </row>
    <row r="300" spans="1:39" x14ac:dyDescent="0.2">
      <c r="A300" s="156"/>
      <c r="B300" s="159"/>
      <c r="C300" s="93" t="s">
        <v>10</v>
      </c>
      <c r="D300" s="9">
        <f>Aout!AL300+Aout!D300</f>
        <v>0</v>
      </c>
      <c r="E300" s="32">
        <f>Aout!E300-Aout!AL300</f>
        <v>0</v>
      </c>
      <c r="F300" s="162"/>
      <c r="G300" s="90"/>
      <c r="H300" s="13"/>
      <c r="I300" s="56"/>
      <c r="J300" s="56"/>
      <c r="K300" s="13"/>
      <c r="L300" s="13"/>
      <c r="M300" s="13"/>
      <c r="N300" s="13"/>
      <c r="O300" s="13"/>
      <c r="P300" s="56"/>
      <c r="Q300" s="56"/>
      <c r="R300" s="13"/>
      <c r="S300" s="13"/>
      <c r="T300" s="13"/>
      <c r="U300" s="13"/>
      <c r="V300" s="13"/>
      <c r="W300" s="56"/>
      <c r="X300" s="56"/>
      <c r="Y300" s="13"/>
      <c r="Z300" s="13"/>
      <c r="AA300" s="13"/>
      <c r="AB300" s="13"/>
      <c r="AC300" s="13"/>
      <c r="AD300" s="56"/>
      <c r="AE300" s="56"/>
      <c r="AF300" s="13"/>
      <c r="AG300" s="13"/>
      <c r="AH300" s="13"/>
      <c r="AI300" s="13"/>
      <c r="AJ300" s="13"/>
      <c r="AK300" s="113">
        <f t="shared" si="8"/>
        <v>0</v>
      </c>
      <c r="AL300" s="43">
        <f t="shared" si="9"/>
        <v>0</v>
      </c>
      <c r="AM300" s="43">
        <f>AL300+Aout!AN300</f>
        <v>0</v>
      </c>
    </row>
    <row r="301" spans="1:39" x14ac:dyDescent="0.2">
      <c r="A301" s="156"/>
      <c r="B301" s="159"/>
      <c r="C301" s="93" t="s">
        <v>13</v>
      </c>
      <c r="D301" s="9">
        <f>Aout!AL301+Aout!D301</f>
        <v>0</v>
      </c>
      <c r="E301" s="32">
        <f>Aout!E301-Aout!AL301</f>
        <v>0</v>
      </c>
      <c r="F301" s="162"/>
      <c r="G301" s="90"/>
      <c r="H301" s="13"/>
      <c r="I301" s="56"/>
      <c r="J301" s="56"/>
      <c r="K301" s="13"/>
      <c r="L301" s="13"/>
      <c r="M301" s="13"/>
      <c r="N301" s="13"/>
      <c r="O301" s="13"/>
      <c r="P301" s="56"/>
      <c r="Q301" s="56"/>
      <c r="R301" s="13"/>
      <c r="S301" s="13"/>
      <c r="T301" s="13"/>
      <c r="U301" s="13"/>
      <c r="V301" s="13"/>
      <c r="W301" s="56"/>
      <c r="X301" s="56"/>
      <c r="Y301" s="13"/>
      <c r="Z301" s="13"/>
      <c r="AA301" s="13"/>
      <c r="AB301" s="13"/>
      <c r="AC301" s="13"/>
      <c r="AD301" s="56"/>
      <c r="AE301" s="56"/>
      <c r="AF301" s="13"/>
      <c r="AG301" s="13"/>
      <c r="AH301" s="13"/>
      <c r="AI301" s="13"/>
      <c r="AJ301" s="13"/>
      <c r="AK301" s="113">
        <f t="shared" si="8"/>
        <v>0</v>
      </c>
      <c r="AL301" s="43">
        <f t="shared" si="9"/>
        <v>0</v>
      </c>
      <c r="AM301" s="43">
        <f>AL301+Aout!AN301</f>
        <v>0</v>
      </c>
    </row>
    <row r="302" spans="1:39" ht="13.5" thickBot="1" x14ac:dyDescent="0.25">
      <c r="A302" s="157"/>
      <c r="B302" s="160"/>
      <c r="C302" s="94" t="s">
        <v>11</v>
      </c>
      <c r="D302" s="24">
        <f>Aout!AL302+Aout!D302</f>
        <v>0</v>
      </c>
      <c r="E302" s="78">
        <f>Aout!E302-Aout!AL302</f>
        <v>0</v>
      </c>
      <c r="F302" s="163"/>
      <c r="G302" s="91"/>
      <c r="H302" s="20"/>
      <c r="I302" s="57"/>
      <c r="J302" s="57"/>
      <c r="K302" s="20"/>
      <c r="L302" s="20"/>
      <c r="M302" s="20"/>
      <c r="N302" s="20"/>
      <c r="O302" s="20"/>
      <c r="P302" s="57"/>
      <c r="Q302" s="57"/>
      <c r="R302" s="20"/>
      <c r="S302" s="20"/>
      <c r="T302" s="20"/>
      <c r="U302" s="20"/>
      <c r="V302" s="20"/>
      <c r="W302" s="57"/>
      <c r="X302" s="57"/>
      <c r="Y302" s="20"/>
      <c r="Z302" s="20"/>
      <c r="AA302" s="20"/>
      <c r="AB302" s="20"/>
      <c r="AC302" s="20"/>
      <c r="AD302" s="57"/>
      <c r="AE302" s="57"/>
      <c r="AF302" s="20"/>
      <c r="AG302" s="20"/>
      <c r="AH302" s="20"/>
      <c r="AI302" s="20"/>
      <c r="AJ302" s="20"/>
      <c r="AK302" s="114">
        <f t="shared" si="8"/>
        <v>0</v>
      </c>
      <c r="AL302" s="44">
        <f t="shared" si="9"/>
        <v>0</v>
      </c>
      <c r="AM302" s="44">
        <f>AL302+Aout!AN302</f>
        <v>0</v>
      </c>
    </row>
    <row r="303" spans="1:39" x14ac:dyDescent="0.2">
      <c r="A303" s="155" t="s">
        <v>90</v>
      </c>
      <c r="B303" s="158">
        <v>1</v>
      </c>
      <c r="C303" s="92" t="s">
        <v>4</v>
      </c>
      <c r="D303" s="116">
        <f>Aout!AL303+Aout!D303</f>
        <v>0</v>
      </c>
      <c r="E303" s="70">
        <f>Aout!E303-Aout!AL303</f>
        <v>30</v>
      </c>
      <c r="F303" s="164" t="s">
        <v>9</v>
      </c>
      <c r="G303" s="88"/>
      <c r="H303" s="19"/>
      <c r="I303" s="54"/>
      <c r="J303" s="54"/>
      <c r="K303" s="19"/>
      <c r="L303" s="19"/>
      <c r="M303" s="19"/>
      <c r="N303" s="19"/>
      <c r="O303" s="19"/>
      <c r="P303" s="54"/>
      <c r="Q303" s="54"/>
      <c r="R303" s="19"/>
      <c r="S303" s="19"/>
      <c r="T303" s="19"/>
      <c r="U303" s="19"/>
      <c r="V303" s="19"/>
      <c r="W303" s="54"/>
      <c r="X303" s="54"/>
      <c r="Y303" s="19"/>
      <c r="Z303" s="19"/>
      <c r="AA303" s="19"/>
      <c r="AB303" s="19"/>
      <c r="AC303" s="19"/>
      <c r="AD303" s="54"/>
      <c r="AE303" s="54"/>
      <c r="AF303" s="19"/>
      <c r="AG303" s="19"/>
      <c r="AH303" s="19"/>
      <c r="AI303" s="19"/>
      <c r="AJ303" s="19"/>
      <c r="AK303" s="112">
        <f t="shared" si="8"/>
        <v>0</v>
      </c>
      <c r="AL303" s="46">
        <f t="shared" si="9"/>
        <v>0</v>
      </c>
      <c r="AM303" s="46">
        <f>AL303+Aout!AN303</f>
        <v>0</v>
      </c>
    </row>
    <row r="304" spans="1:39" x14ac:dyDescent="0.2">
      <c r="A304" s="156"/>
      <c r="B304" s="159"/>
      <c r="C304" s="93" t="s">
        <v>10</v>
      </c>
      <c r="D304" s="9">
        <f>Aout!AL304+Aout!D304</f>
        <v>0</v>
      </c>
      <c r="E304" s="32">
        <f>Aout!E304-Aout!AL304</f>
        <v>0</v>
      </c>
      <c r="F304" s="162"/>
      <c r="G304" s="90"/>
      <c r="H304" s="13"/>
      <c r="I304" s="56"/>
      <c r="J304" s="56"/>
      <c r="K304" s="13"/>
      <c r="L304" s="13"/>
      <c r="M304" s="13"/>
      <c r="N304" s="13"/>
      <c r="O304" s="13"/>
      <c r="P304" s="56"/>
      <c r="Q304" s="56"/>
      <c r="R304" s="13"/>
      <c r="S304" s="13"/>
      <c r="T304" s="13"/>
      <c r="U304" s="13"/>
      <c r="V304" s="13"/>
      <c r="W304" s="56"/>
      <c r="X304" s="56"/>
      <c r="Y304" s="13"/>
      <c r="Z304" s="13"/>
      <c r="AA304" s="13"/>
      <c r="AB304" s="13"/>
      <c r="AC304" s="13"/>
      <c r="AD304" s="56"/>
      <c r="AE304" s="56"/>
      <c r="AF304" s="13"/>
      <c r="AG304" s="13"/>
      <c r="AH304" s="13"/>
      <c r="AI304" s="13"/>
      <c r="AJ304" s="13"/>
      <c r="AK304" s="113">
        <f t="shared" si="8"/>
        <v>0</v>
      </c>
      <c r="AL304" s="43">
        <f t="shared" si="9"/>
        <v>0</v>
      </c>
      <c r="AM304" s="43">
        <f>AL304+Aout!AN304</f>
        <v>0</v>
      </c>
    </row>
    <row r="305" spans="1:39" x14ac:dyDescent="0.2">
      <c r="A305" s="156"/>
      <c r="B305" s="159"/>
      <c r="C305" s="93" t="s">
        <v>13</v>
      </c>
      <c r="D305" s="9">
        <f>Aout!AL305+Aout!D305</f>
        <v>0</v>
      </c>
      <c r="E305" s="32">
        <f>Aout!E305-Aout!AL305</f>
        <v>0</v>
      </c>
      <c r="F305" s="162"/>
      <c r="G305" s="90"/>
      <c r="H305" s="13"/>
      <c r="I305" s="56"/>
      <c r="J305" s="56"/>
      <c r="K305" s="13"/>
      <c r="L305" s="13"/>
      <c r="M305" s="13"/>
      <c r="N305" s="13"/>
      <c r="O305" s="13"/>
      <c r="P305" s="56"/>
      <c r="Q305" s="56"/>
      <c r="R305" s="13"/>
      <c r="S305" s="13"/>
      <c r="T305" s="13"/>
      <c r="U305" s="13"/>
      <c r="V305" s="13"/>
      <c r="W305" s="56"/>
      <c r="X305" s="56"/>
      <c r="Y305" s="13"/>
      <c r="Z305" s="13"/>
      <c r="AA305" s="13"/>
      <c r="AB305" s="13"/>
      <c r="AC305" s="13"/>
      <c r="AD305" s="56"/>
      <c r="AE305" s="56"/>
      <c r="AF305" s="13"/>
      <c r="AG305" s="13"/>
      <c r="AH305" s="13"/>
      <c r="AI305" s="13"/>
      <c r="AJ305" s="13"/>
      <c r="AK305" s="113">
        <f t="shared" si="8"/>
        <v>0</v>
      </c>
      <c r="AL305" s="43">
        <f t="shared" si="9"/>
        <v>0</v>
      </c>
      <c r="AM305" s="43">
        <f>AL305+Aout!AN305</f>
        <v>0</v>
      </c>
    </row>
    <row r="306" spans="1:39" ht="13.5" thickBot="1" x14ac:dyDescent="0.25">
      <c r="A306" s="157"/>
      <c r="B306" s="160"/>
      <c r="C306" s="94" t="s">
        <v>11</v>
      </c>
      <c r="D306" s="24">
        <f>Aout!AL306+Aout!D306</f>
        <v>0</v>
      </c>
      <c r="E306" s="78">
        <f>Aout!E306-Aout!AL306</f>
        <v>0</v>
      </c>
      <c r="F306" s="163"/>
      <c r="G306" s="91"/>
      <c r="H306" s="20"/>
      <c r="I306" s="57"/>
      <c r="J306" s="57"/>
      <c r="K306" s="20"/>
      <c r="L306" s="20"/>
      <c r="M306" s="20"/>
      <c r="N306" s="20"/>
      <c r="O306" s="20"/>
      <c r="P306" s="57"/>
      <c r="Q306" s="57"/>
      <c r="R306" s="20"/>
      <c r="S306" s="20"/>
      <c r="T306" s="20"/>
      <c r="U306" s="20"/>
      <c r="V306" s="20"/>
      <c r="W306" s="57"/>
      <c r="X306" s="57"/>
      <c r="Y306" s="20"/>
      <c r="Z306" s="20"/>
      <c r="AA306" s="20"/>
      <c r="AB306" s="20"/>
      <c r="AC306" s="20"/>
      <c r="AD306" s="57"/>
      <c r="AE306" s="57"/>
      <c r="AF306" s="20"/>
      <c r="AG306" s="20"/>
      <c r="AH306" s="20"/>
      <c r="AI306" s="20"/>
      <c r="AJ306" s="20"/>
      <c r="AK306" s="114">
        <f t="shared" si="8"/>
        <v>0</v>
      </c>
      <c r="AL306" s="44">
        <f t="shared" si="9"/>
        <v>0</v>
      </c>
      <c r="AM306" s="44">
        <f>AL306+Aout!AN306</f>
        <v>0</v>
      </c>
    </row>
    <row r="307" spans="1:39" x14ac:dyDescent="0.2">
      <c r="A307" s="155" t="s">
        <v>91</v>
      </c>
      <c r="B307" s="158">
        <v>1</v>
      </c>
      <c r="C307" s="92" t="s">
        <v>4</v>
      </c>
      <c r="D307" s="116">
        <f>Aout!AL307+Aout!D307</f>
        <v>0</v>
      </c>
      <c r="E307" s="70">
        <f>Aout!E307-Aout!AL307</f>
        <v>30</v>
      </c>
      <c r="F307" s="161" t="s">
        <v>9</v>
      </c>
      <c r="G307" s="88"/>
      <c r="H307" s="19"/>
      <c r="I307" s="54"/>
      <c r="J307" s="54"/>
      <c r="K307" s="19"/>
      <c r="L307" s="19"/>
      <c r="M307" s="19"/>
      <c r="N307" s="19"/>
      <c r="O307" s="19"/>
      <c r="P307" s="54"/>
      <c r="Q307" s="54"/>
      <c r="R307" s="19"/>
      <c r="S307" s="19"/>
      <c r="T307" s="19"/>
      <c r="U307" s="19"/>
      <c r="V307" s="19"/>
      <c r="W307" s="54"/>
      <c r="X307" s="54"/>
      <c r="Y307" s="19"/>
      <c r="Z307" s="19"/>
      <c r="AA307" s="19"/>
      <c r="AB307" s="19"/>
      <c r="AC307" s="19"/>
      <c r="AD307" s="54"/>
      <c r="AE307" s="54"/>
      <c r="AF307" s="19"/>
      <c r="AG307" s="19"/>
      <c r="AH307" s="19"/>
      <c r="AI307" s="19"/>
      <c r="AJ307" s="19"/>
      <c r="AK307" s="112">
        <f t="shared" si="8"/>
        <v>0</v>
      </c>
      <c r="AL307" s="46">
        <f t="shared" si="9"/>
        <v>0</v>
      </c>
      <c r="AM307" s="46">
        <f>AL307+Aout!AN307</f>
        <v>0</v>
      </c>
    </row>
    <row r="308" spans="1:39" x14ac:dyDescent="0.2">
      <c r="A308" s="156"/>
      <c r="B308" s="159"/>
      <c r="C308" s="93" t="s">
        <v>10</v>
      </c>
      <c r="D308" s="9">
        <f>Aout!AL308+Aout!D308</f>
        <v>0</v>
      </c>
      <c r="E308" s="32">
        <f>Aout!E308-Aout!AL308</f>
        <v>0</v>
      </c>
      <c r="F308" s="162"/>
      <c r="G308" s="90"/>
      <c r="H308" s="13"/>
      <c r="I308" s="56"/>
      <c r="J308" s="56"/>
      <c r="K308" s="13"/>
      <c r="L308" s="13"/>
      <c r="M308" s="13"/>
      <c r="N308" s="13"/>
      <c r="O308" s="13"/>
      <c r="P308" s="56"/>
      <c r="Q308" s="56"/>
      <c r="R308" s="13"/>
      <c r="S308" s="13"/>
      <c r="T308" s="13"/>
      <c r="U308" s="13"/>
      <c r="V308" s="13"/>
      <c r="W308" s="56"/>
      <c r="X308" s="56"/>
      <c r="Y308" s="13"/>
      <c r="Z308" s="13"/>
      <c r="AA308" s="13"/>
      <c r="AB308" s="13"/>
      <c r="AC308" s="13"/>
      <c r="AD308" s="56"/>
      <c r="AE308" s="56"/>
      <c r="AF308" s="13"/>
      <c r="AG308" s="13"/>
      <c r="AH308" s="13"/>
      <c r="AI308" s="13"/>
      <c r="AJ308" s="13"/>
      <c r="AK308" s="113">
        <f t="shared" si="8"/>
        <v>0</v>
      </c>
      <c r="AL308" s="43">
        <f t="shared" si="9"/>
        <v>0</v>
      </c>
      <c r="AM308" s="43">
        <f>AL308+Aout!AN308</f>
        <v>0</v>
      </c>
    </row>
    <row r="309" spans="1:39" x14ac:dyDescent="0.2">
      <c r="A309" s="156"/>
      <c r="B309" s="159"/>
      <c r="C309" s="93" t="s">
        <v>13</v>
      </c>
      <c r="D309" s="9">
        <f>Aout!AL309+Aout!D309</f>
        <v>0</v>
      </c>
      <c r="E309" s="32">
        <f>Aout!E309-Aout!AL309</f>
        <v>0</v>
      </c>
      <c r="F309" s="162"/>
      <c r="G309" s="90"/>
      <c r="H309" s="13"/>
      <c r="I309" s="56"/>
      <c r="J309" s="56"/>
      <c r="K309" s="13"/>
      <c r="L309" s="13"/>
      <c r="M309" s="13"/>
      <c r="N309" s="13"/>
      <c r="O309" s="13"/>
      <c r="P309" s="56"/>
      <c r="Q309" s="56"/>
      <c r="R309" s="13"/>
      <c r="S309" s="13"/>
      <c r="T309" s="13"/>
      <c r="U309" s="13"/>
      <c r="V309" s="13"/>
      <c r="W309" s="56"/>
      <c r="X309" s="56"/>
      <c r="Y309" s="13"/>
      <c r="Z309" s="13"/>
      <c r="AA309" s="13"/>
      <c r="AB309" s="13"/>
      <c r="AC309" s="13"/>
      <c r="AD309" s="56"/>
      <c r="AE309" s="56"/>
      <c r="AF309" s="13"/>
      <c r="AG309" s="13"/>
      <c r="AH309" s="13"/>
      <c r="AI309" s="13"/>
      <c r="AJ309" s="13"/>
      <c r="AK309" s="113">
        <f t="shared" si="8"/>
        <v>0</v>
      </c>
      <c r="AL309" s="43">
        <f t="shared" si="9"/>
        <v>0</v>
      </c>
      <c r="AM309" s="43">
        <f>AL309+Aout!AN309</f>
        <v>0</v>
      </c>
    </row>
    <row r="310" spans="1:39" ht="13.5" thickBot="1" x14ac:dyDescent="0.25">
      <c r="A310" s="157"/>
      <c r="B310" s="160"/>
      <c r="C310" s="94" t="s">
        <v>11</v>
      </c>
      <c r="D310" s="24">
        <f>Aout!AL310+Aout!D310</f>
        <v>0</v>
      </c>
      <c r="E310" s="78">
        <f>Aout!E310-Aout!AL310</f>
        <v>0</v>
      </c>
      <c r="F310" s="163"/>
      <c r="G310" s="91"/>
      <c r="H310" s="20"/>
      <c r="I310" s="57"/>
      <c r="J310" s="57"/>
      <c r="K310" s="20"/>
      <c r="L310" s="20"/>
      <c r="M310" s="20"/>
      <c r="N310" s="20"/>
      <c r="O310" s="20"/>
      <c r="P310" s="57"/>
      <c r="Q310" s="57"/>
      <c r="R310" s="20"/>
      <c r="S310" s="20"/>
      <c r="T310" s="20"/>
      <c r="U310" s="20"/>
      <c r="V310" s="20"/>
      <c r="W310" s="57"/>
      <c r="X310" s="57"/>
      <c r="Y310" s="20"/>
      <c r="Z310" s="20"/>
      <c r="AA310" s="20"/>
      <c r="AB310" s="20"/>
      <c r="AC310" s="20"/>
      <c r="AD310" s="57"/>
      <c r="AE310" s="57"/>
      <c r="AF310" s="20"/>
      <c r="AG310" s="20"/>
      <c r="AH310" s="20"/>
      <c r="AI310" s="20"/>
      <c r="AJ310" s="20"/>
      <c r="AK310" s="114">
        <f t="shared" si="8"/>
        <v>0</v>
      </c>
      <c r="AL310" s="44">
        <f t="shared" si="9"/>
        <v>0</v>
      </c>
      <c r="AM310" s="44">
        <f>AL310+Aout!AN310</f>
        <v>0</v>
      </c>
    </row>
    <row r="311" spans="1:39" x14ac:dyDescent="0.2">
      <c r="A311" s="155" t="s">
        <v>92</v>
      </c>
      <c r="B311" s="158">
        <v>1</v>
      </c>
      <c r="C311" s="92" t="s">
        <v>4</v>
      </c>
      <c r="D311" s="116">
        <f>Aout!AL311+Aout!D311</f>
        <v>0</v>
      </c>
      <c r="E311" s="70">
        <f>Aout!E311-Aout!AL311</f>
        <v>0</v>
      </c>
      <c r="F311" s="161" t="s">
        <v>110</v>
      </c>
      <c r="G311" s="88"/>
      <c r="H311" s="19"/>
      <c r="I311" s="54"/>
      <c r="J311" s="54"/>
      <c r="K311" s="19"/>
      <c r="L311" s="19"/>
      <c r="M311" s="19"/>
      <c r="N311" s="19"/>
      <c r="O311" s="19"/>
      <c r="P311" s="54"/>
      <c r="Q311" s="54"/>
      <c r="R311" s="19"/>
      <c r="S311" s="19"/>
      <c r="T311" s="19"/>
      <c r="U311" s="19"/>
      <c r="V311" s="19"/>
      <c r="W311" s="54"/>
      <c r="X311" s="54"/>
      <c r="Y311" s="19"/>
      <c r="Z311" s="19"/>
      <c r="AA311" s="19"/>
      <c r="AB311" s="19"/>
      <c r="AC311" s="19"/>
      <c r="AD311" s="54"/>
      <c r="AE311" s="54"/>
      <c r="AF311" s="19"/>
      <c r="AG311" s="19"/>
      <c r="AH311" s="19"/>
      <c r="AI311" s="19"/>
      <c r="AJ311" s="19"/>
      <c r="AK311" s="112">
        <f t="shared" si="8"/>
        <v>0</v>
      </c>
      <c r="AL311" s="46">
        <f t="shared" si="9"/>
        <v>0</v>
      </c>
      <c r="AM311" s="46">
        <f>AL311+Aout!AN311</f>
        <v>0</v>
      </c>
    </row>
    <row r="312" spans="1:39" x14ac:dyDescent="0.2">
      <c r="A312" s="156"/>
      <c r="B312" s="159"/>
      <c r="C312" s="93" t="s">
        <v>10</v>
      </c>
      <c r="D312" s="9">
        <f>Aout!AL312+Aout!D312</f>
        <v>0</v>
      </c>
      <c r="E312" s="32">
        <f>Aout!E312-Aout!AL312</f>
        <v>0</v>
      </c>
      <c r="F312" s="162"/>
      <c r="G312" s="90"/>
      <c r="H312" s="13"/>
      <c r="I312" s="56"/>
      <c r="J312" s="56"/>
      <c r="K312" s="13"/>
      <c r="L312" s="13"/>
      <c r="M312" s="13"/>
      <c r="N312" s="13"/>
      <c r="O312" s="13"/>
      <c r="P312" s="56"/>
      <c r="Q312" s="56"/>
      <c r="R312" s="13"/>
      <c r="S312" s="13"/>
      <c r="T312" s="13"/>
      <c r="U312" s="13"/>
      <c r="V312" s="13"/>
      <c r="W312" s="56"/>
      <c r="X312" s="56"/>
      <c r="Y312" s="13"/>
      <c r="Z312" s="13"/>
      <c r="AA312" s="13"/>
      <c r="AB312" s="13"/>
      <c r="AC312" s="13"/>
      <c r="AD312" s="56"/>
      <c r="AE312" s="56"/>
      <c r="AF312" s="13"/>
      <c r="AG312" s="13"/>
      <c r="AH312" s="13"/>
      <c r="AI312" s="13"/>
      <c r="AJ312" s="13"/>
      <c r="AK312" s="113">
        <f t="shared" si="8"/>
        <v>0</v>
      </c>
      <c r="AL312" s="43">
        <f t="shared" si="9"/>
        <v>0</v>
      </c>
      <c r="AM312" s="43">
        <f>AL312+Aout!AN312</f>
        <v>0</v>
      </c>
    </row>
    <row r="313" spans="1:39" x14ac:dyDescent="0.2">
      <c r="A313" s="156"/>
      <c r="B313" s="159"/>
      <c r="C313" s="93" t="s">
        <v>13</v>
      </c>
      <c r="D313" s="9">
        <f>Aout!AL313+Aout!D313</f>
        <v>0</v>
      </c>
      <c r="E313" s="32">
        <f>Aout!E313-Aout!AL313</f>
        <v>0</v>
      </c>
      <c r="F313" s="162"/>
      <c r="G313" s="90"/>
      <c r="H313" s="13"/>
      <c r="I313" s="56"/>
      <c r="J313" s="56"/>
      <c r="K313" s="13"/>
      <c r="L313" s="13"/>
      <c r="M313" s="13"/>
      <c r="N313" s="13"/>
      <c r="O313" s="13"/>
      <c r="P313" s="56"/>
      <c r="Q313" s="56"/>
      <c r="R313" s="13"/>
      <c r="S313" s="13"/>
      <c r="T313" s="13"/>
      <c r="U313" s="13"/>
      <c r="V313" s="13"/>
      <c r="W313" s="56"/>
      <c r="X313" s="56"/>
      <c r="Y313" s="13"/>
      <c r="Z313" s="13"/>
      <c r="AA313" s="13"/>
      <c r="AB313" s="13"/>
      <c r="AC313" s="13"/>
      <c r="AD313" s="56"/>
      <c r="AE313" s="56"/>
      <c r="AF313" s="13"/>
      <c r="AG313" s="13"/>
      <c r="AH313" s="13"/>
      <c r="AI313" s="13"/>
      <c r="AJ313" s="13"/>
      <c r="AK313" s="113">
        <f t="shared" si="8"/>
        <v>0</v>
      </c>
      <c r="AL313" s="43">
        <f t="shared" si="9"/>
        <v>0</v>
      </c>
      <c r="AM313" s="43">
        <f>AL313+Aout!AN313</f>
        <v>0</v>
      </c>
    </row>
    <row r="314" spans="1:39" ht="13.5" thickBot="1" x14ac:dyDescent="0.25">
      <c r="A314" s="157"/>
      <c r="B314" s="160"/>
      <c r="C314" s="94" t="s">
        <v>11</v>
      </c>
      <c r="D314" s="24">
        <f>Aout!AL314+Aout!D314</f>
        <v>0</v>
      </c>
      <c r="E314" s="78">
        <f>Aout!E314-Aout!AL314</f>
        <v>0</v>
      </c>
      <c r="F314" s="163"/>
      <c r="G314" s="91"/>
      <c r="H314" s="20"/>
      <c r="I314" s="57"/>
      <c r="J314" s="57"/>
      <c r="K314" s="20"/>
      <c r="L314" s="20"/>
      <c r="M314" s="20"/>
      <c r="N314" s="20"/>
      <c r="O314" s="20"/>
      <c r="P314" s="57"/>
      <c r="Q314" s="57"/>
      <c r="R314" s="20"/>
      <c r="S314" s="20"/>
      <c r="T314" s="20"/>
      <c r="U314" s="20"/>
      <c r="V314" s="20"/>
      <c r="W314" s="57"/>
      <c r="X314" s="57"/>
      <c r="Y314" s="20"/>
      <c r="Z314" s="20"/>
      <c r="AA314" s="20"/>
      <c r="AB314" s="20"/>
      <c r="AC314" s="20"/>
      <c r="AD314" s="57"/>
      <c r="AE314" s="57"/>
      <c r="AF314" s="20"/>
      <c r="AG314" s="20"/>
      <c r="AH314" s="20"/>
      <c r="AI314" s="20"/>
      <c r="AJ314" s="20"/>
      <c r="AK314" s="114">
        <f t="shared" si="8"/>
        <v>0</v>
      </c>
      <c r="AL314" s="44">
        <f t="shared" si="9"/>
        <v>0</v>
      </c>
      <c r="AM314" s="44">
        <f>AL314+Aout!AN314</f>
        <v>0</v>
      </c>
    </row>
    <row r="315" spans="1:39" x14ac:dyDescent="0.2">
      <c r="A315" s="155" t="s">
        <v>93</v>
      </c>
      <c r="B315" s="158">
        <v>1</v>
      </c>
      <c r="C315" s="92" t="s">
        <v>4</v>
      </c>
      <c r="D315" s="116">
        <f>Aout!AL315+Aout!D315</f>
        <v>0</v>
      </c>
      <c r="E315" s="70">
        <f>Aout!E315-Aout!AL315</f>
        <v>30</v>
      </c>
      <c r="F315" s="161" t="s">
        <v>9</v>
      </c>
      <c r="G315" s="88"/>
      <c r="H315" s="19"/>
      <c r="I315" s="54"/>
      <c r="J315" s="54"/>
      <c r="K315" s="19"/>
      <c r="L315" s="19"/>
      <c r="M315" s="19"/>
      <c r="N315" s="19"/>
      <c r="O315" s="19"/>
      <c r="P315" s="54"/>
      <c r="Q315" s="54"/>
      <c r="R315" s="19"/>
      <c r="S315" s="19"/>
      <c r="T315" s="19"/>
      <c r="U315" s="19"/>
      <c r="V315" s="19"/>
      <c r="W315" s="54"/>
      <c r="X315" s="54"/>
      <c r="Y315" s="19"/>
      <c r="Z315" s="19"/>
      <c r="AA315" s="19"/>
      <c r="AB315" s="19"/>
      <c r="AC315" s="19"/>
      <c r="AD315" s="54"/>
      <c r="AE315" s="54"/>
      <c r="AF315" s="19"/>
      <c r="AG315" s="19"/>
      <c r="AH315" s="19"/>
      <c r="AI315" s="19"/>
      <c r="AJ315" s="19"/>
      <c r="AK315" s="112">
        <f t="shared" si="8"/>
        <v>0</v>
      </c>
      <c r="AL315" s="46">
        <f t="shared" si="9"/>
        <v>0</v>
      </c>
      <c r="AM315" s="46">
        <f>AL315+Aout!AN315</f>
        <v>0</v>
      </c>
    </row>
    <row r="316" spans="1:39" x14ac:dyDescent="0.2">
      <c r="A316" s="156"/>
      <c r="B316" s="159"/>
      <c r="C316" s="93" t="s">
        <v>10</v>
      </c>
      <c r="D316" s="9">
        <f>Aout!AL316+Aout!D316</f>
        <v>0</v>
      </c>
      <c r="E316" s="32">
        <f>Aout!E316-Aout!AL316</f>
        <v>0</v>
      </c>
      <c r="F316" s="162"/>
      <c r="G316" s="90"/>
      <c r="H316" s="13"/>
      <c r="I316" s="56"/>
      <c r="J316" s="56"/>
      <c r="K316" s="13"/>
      <c r="L316" s="13"/>
      <c r="M316" s="13"/>
      <c r="N316" s="13"/>
      <c r="O316" s="13"/>
      <c r="P316" s="56"/>
      <c r="Q316" s="56"/>
      <c r="R316" s="13"/>
      <c r="S316" s="13"/>
      <c r="T316" s="13"/>
      <c r="U316" s="13"/>
      <c r="V316" s="13"/>
      <c r="W316" s="56"/>
      <c r="X316" s="56"/>
      <c r="Y316" s="13"/>
      <c r="Z316" s="13"/>
      <c r="AA316" s="13"/>
      <c r="AB316" s="13"/>
      <c r="AC316" s="13"/>
      <c r="AD316" s="56"/>
      <c r="AE316" s="56"/>
      <c r="AF316" s="13"/>
      <c r="AG316" s="13"/>
      <c r="AH316" s="13"/>
      <c r="AI316" s="13"/>
      <c r="AJ316" s="13"/>
      <c r="AK316" s="113">
        <f t="shared" si="8"/>
        <v>0</v>
      </c>
      <c r="AL316" s="43">
        <f t="shared" si="9"/>
        <v>0</v>
      </c>
      <c r="AM316" s="43">
        <f>AL316+Aout!AN316</f>
        <v>0</v>
      </c>
    </row>
    <row r="317" spans="1:39" x14ac:dyDescent="0.2">
      <c r="A317" s="156"/>
      <c r="B317" s="159"/>
      <c r="C317" s="93" t="s">
        <v>13</v>
      </c>
      <c r="D317" s="9">
        <f>Aout!AL317+Aout!D317</f>
        <v>0</v>
      </c>
      <c r="E317" s="32">
        <f>Aout!E317-Aout!AL317</f>
        <v>0</v>
      </c>
      <c r="F317" s="162"/>
      <c r="G317" s="90"/>
      <c r="H317" s="13"/>
      <c r="I317" s="56"/>
      <c r="J317" s="56"/>
      <c r="K317" s="13"/>
      <c r="L317" s="13"/>
      <c r="M317" s="13"/>
      <c r="N317" s="13"/>
      <c r="O317" s="13"/>
      <c r="P317" s="56"/>
      <c r="Q317" s="56"/>
      <c r="R317" s="13"/>
      <c r="S317" s="13"/>
      <c r="T317" s="13"/>
      <c r="U317" s="13"/>
      <c r="V317" s="13"/>
      <c r="W317" s="56"/>
      <c r="X317" s="56"/>
      <c r="Y317" s="13"/>
      <c r="Z317" s="13"/>
      <c r="AA317" s="13"/>
      <c r="AB317" s="13"/>
      <c r="AC317" s="13"/>
      <c r="AD317" s="56"/>
      <c r="AE317" s="56"/>
      <c r="AF317" s="13"/>
      <c r="AG317" s="13"/>
      <c r="AH317" s="13"/>
      <c r="AI317" s="13"/>
      <c r="AJ317" s="13"/>
      <c r="AK317" s="113">
        <f t="shared" si="8"/>
        <v>0</v>
      </c>
      <c r="AL317" s="43">
        <f t="shared" si="9"/>
        <v>0</v>
      </c>
      <c r="AM317" s="43">
        <f>AL317+Aout!AN317</f>
        <v>0</v>
      </c>
    </row>
    <row r="318" spans="1:39" ht="13.5" thickBot="1" x14ac:dyDescent="0.25">
      <c r="A318" s="157"/>
      <c r="B318" s="160"/>
      <c r="C318" s="94" t="s">
        <v>11</v>
      </c>
      <c r="D318" s="24">
        <f>Aout!AL318+Aout!D318</f>
        <v>0</v>
      </c>
      <c r="E318" s="78">
        <f>Aout!E318-Aout!AL318</f>
        <v>0</v>
      </c>
      <c r="F318" s="163"/>
      <c r="G318" s="91"/>
      <c r="H318" s="20"/>
      <c r="I318" s="57"/>
      <c r="J318" s="57"/>
      <c r="K318" s="20"/>
      <c r="L318" s="20"/>
      <c r="M318" s="20"/>
      <c r="N318" s="20"/>
      <c r="O318" s="20"/>
      <c r="P318" s="57"/>
      <c r="Q318" s="57"/>
      <c r="R318" s="20"/>
      <c r="S318" s="20"/>
      <c r="T318" s="20"/>
      <c r="U318" s="20"/>
      <c r="V318" s="20"/>
      <c r="W318" s="57"/>
      <c r="X318" s="57"/>
      <c r="Y318" s="20"/>
      <c r="Z318" s="20"/>
      <c r="AA318" s="20"/>
      <c r="AB318" s="20"/>
      <c r="AC318" s="20"/>
      <c r="AD318" s="57"/>
      <c r="AE318" s="57"/>
      <c r="AF318" s="20"/>
      <c r="AG318" s="20"/>
      <c r="AH318" s="20"/>
      <c r="AI318" s="20"/>
      <c r="AJ318" s="20"/>
      <c r="AK318" s="114">
        <f t="shared" si="8"/>
        <v>0</v>
      </c>
      <c r="AL318" s="44">
        <f t="shared" si="9"/>
        <v>0</v>
      </c>
      <c r="AM318" s="44">
        <f>AL318+Aout!AN318</f>
        <v>0</v>
      </c>
    </row>
    <row r="319" spans="1:39" x14ac:dyDescent="0.2">
      <c r="A319" s="155" t="s">
        <v>94</v>
      </c>
      <c r="B319" s="158">
        <v>0.5</v>
      </c>
      <c r="C319" s="92" t="s">
        <v>4</v>
      </c>
      <c r="D319" s="116">
        <f>Aout!AL319+Aout!D319</f>
        <v>0</v>
      </c>
      <c r="E319" s="70">
        <f>Aout!E319-Aout!AL319</f>
        <v>30</v>
      </c>
      <c r="F319" s="164" t="s">
        <v>9</v>
      </c>
      <c r="G319" s="88"/>
      <c r="H319" s="19"/>
      <c r="I319" s="54"/>
      <c r="J319" s="54"/>
      <c r="K319" s="19"/>
      <c r="L319" s="19"/>
      <c r="M319" s="19"/>
      <c r="N319" s="19"/>
      <c r="O319" s="19"/>
      <c r="P319" s="54"/>
      <c r="Q319" s="54"/>
      <c r="R319" s="19"/>
      <c r="S319" s="19"/>
      <c r="T319" s="19"/>
      <c r="U319" s="19"/>
      <c r="V319" s="19"/>
      <c r="W319" s="54"/>
      <c r="X319" s="54"/>
      <c r="Y319" s="19"/>
      <c r="Z319" s="19"/>
      <c r="AA319" s="19"/>
      <c r="AB319" s="19"/>
      <c r="AC319" s="19"/>
      <c r="AD319" s="54"/>
      <c r="AE319" s="54"/>
      <c r="AF319" s="19"/>
      <c r="AG319" s="19"/>
      <c r="AH319" s="19"/>
      <c r="AI319" s="19"/>
      <c r="AJ319" s="19"/>
      <c r="AK319" s="112">
        <f t="shared" si="8"/>
        <v>0</v>
      </c>
      <c r="AL319" s="46">
        <f t="shared" si="9"/>
        <v>0</v>
      </c>
      <c r="AM319" s="46">
        <f>AL319+Aout!AN319</f>
        <v>0</v>
      </c>
    </row>
    <row r="320" spans="1:39" x14ac:dyDescent="0.2">
      <c r="A320" s="156"/>
      <c r="B320" s="159"/>
      <c r="C320" s="93" t="s">
        <v>10</v>
      </c>
      <c r="D320" s="9">
        <f>Aout!AL320+Aout!D320</f>
        <v>0</v>
      </c>
      <c r="E320" s="32">
        <f>Aout!E320-Aout!AL320</f>
        <v>0</v>
      </c>
      <c r="F320" s="162"/>
      <c r="G320" s="90"/>
      <c r="H320" s="13"/>
      <c r="I320" s="56"/>
      <c r="J320" s="56"/>
      <c r="K320" s="13"/>
      <c r="L320" s="13"/>
      <c r="M320" s="13"/>
      <c r="N320" s="13"/>
      <c r="O320" s="13"/>
      <c r="P320" s="56"/>
      <c r="Q320" s="56"/>
      <c r="R320" s="13"/>
      <c r="S320" s="13"/>
      <c r="T320" s="13"/>
      <c r="U320" s="13"/>
      <c r="V320" s="13"/>
      <c r="W320" s="56"/>
      <c r="X320" s="56"/>
      <c r="Y320" s="13"/>
      <c r="Z320" s="13"/>
      <c r="AA320" s="13"/>
      <c r="AB320" s="13"/>
      <c r="AC320" s="13"/>
      <c r="AD320" s="56"/>
      <c r="AE320" s="56"/>
      <c r="AF320" s="13"/>
      <c r="AG320" s="13"/>
      <c r="AH320" s="13"/>
      <c r="AI320" s="13"/>
      <c r="AJ320" s="13"/>
      <c r="AK320" s="113">
        <f t="shared" si="8"/>
        <v>0</v>
      </c>
      <c r="AL320" s="43">
        <f t="shared" si="9"/>
        <v>0</v>
      </c>
      <c r="AM320" s="43">
        <f>AL320+Aout!AN320</f>
        <v>0</v>
      </c>
    </row>
    <row r="321" spans="1:39" x14ac:dyDescent="0.2">
      <c r="A321" s="156"/>
      <c r="B321" s="159"/>
      <c r="C321" s="93" t="s">
        <v>13</v>
      </c>
      <c r="D321" s="9">
        <f>Aout!AL321+Aout!D321</f>
        <v>0</v>
      </c>
      <c r="E321" s="32">
        <f>Aout!E321-Aout!AL321</f>
        <v>0</v>
      </c>
      <c r="F321" s="162"/>
      <c r="G321" s="90"/>
      <c r="H321" s="13"/>
      <c r="I321" s="56"/>
      <c r="J321" s="56"/>
      <c r="K321" s="13"/>
      <c r="L321" s="13"/>
      <c r="M321" s="13"/>
      <c r="N321" s="13"/>
      <c r="O321" s="13"/>
      <c r="P321" s="56"/>
      <c r="Q321" s="56"/>
      <c r="R321" s="13"/>
      <c r="S321" s="13"/>
      <c r="T321" s="13"/>
      <c r="U321" s="13"/>
      <c r="V321" s="13"/>
      <c r="W321" s="56"/>
      <c r="X321" s="56"/>
      <c r="Y321" s="13"/>
      <c r="Z321" s="13"/>
      <c r="AA321" s="13"/>
      <c r="AB321" s="13"/>
      <c r="AC321" s="13"/>
      <c r="AD321" s="56"/>
      <c r="AE321" s="56"/>
      <c r="AF321" s="13"/>
      <c r="AG321" s="13"/>
      <c r="AH321" s="13"/>
      <c r="AI321" s="13"/>
      <c r="AJ321" s="13"/>
      <c r="AK321" s="113">
        <f t="shared" si="8"/>
        <v>0</v>
      </c>
      <c r="AL321" s="43">
        <f t="shared" si="9"/>
        <v>0</v>
      </c>
      <c r="AM321" s="43">
        <f>AL321+Aout!AN321</f>
        <v>0</v>
      </c>
    </row>
    <row r="322" spans="1:39" ht="13.5" thickBot="1" x14ac:dyDescent="0.25">
      <c r="A322" s="157"/>
      <c r="B322" s="160"/>
      <c r="C322" s="94" t="s">
        <v>11</v>
      </c>
      <c r="D322" s="24">
        <f>Aout!AL322+Aout!D322</f>
        <v>0</v>
      </c>
      <c r="E322" s="78">
        <f>Aout!E322-Aout!AL322</f>
        <v>0</v>
      </c>
      <c r="F322" s="163"/>
      <c r="G322" s="91"/>
      <c r="H322" s="20"/>
      <c r="I322" s="57"/>
      <c r="J322" s="57"/>
      <c r="K322" s="20"/>
      <c r="L322" s="20"/>
      <c r="M322" s="20"/>
      <c r="N322" s="20"/>
      <c r="O322" s="20"/>
      <c r="P322" s="57"/>
      <c r="Q322" s="57"/>
      <c r="R322" s="20"/>
      <c r="S322" s="20"/>
      <c r="T322" s="20"/>
      <c r="U322" s="20"/>
      <c r="V322" s="20"/>
      <c r="W322" s="57"/>
      <c r="X322" s="57"/>
      <c r="Y322" s="20"/>
      <c r="Z322" s="20"/>
      <c r="AA322" s="20"/>
      <c r="AB322" s="20"/>
      <c r="AC322" s="20"/>
      <c r="AD322" s="57"/>
      <c r="AE322" s="57"/>
      <c r="AF322" s="20"/>
      <c r="AG322" s="20"/>
      <c r="AH322" s="20"/>
      <c r="AI322" s="20"/>
      <c r="AJ322" s="20"/>
      <c r="AK322" s="114">
        <f t="shared" si="8"/>
        <v>0</v>
      </c>
      <c r="AL322" s="44">
        <f t="shared" si="9"/>
        <v>0</v>
      </c>
      <c r="AM322" s="44">
        <f>AL322+Aout!AN322</f>
        <v>0</v>
      </c>
    </row>
    <row r="323" spans="1:39" x14ac:dyDescent="0.2">
      <c r="A323" s="155" t="s">
        <v>95</v>
      </c>
      <c r="B323" s="158">
        <v>1</v>
      </c>
      <c r="C323" s="92" t="s">
        <v>4</v>
      </c>
      <c r="D323" s="116">
        <f>Aout!AL323+Aout!D323</f>
        <v>0</v>
      </c>
      <c r="E323" s="70">
        <f>Aout!E323-Aout!AL323</f>
        <v>0</v>
      </c>
      <c r="F323" s="161" t="s">
        <v>39</v>
      </c>
      <c r="G323" s="88"/>
      <c r="H323" s="19"/>
      <c r="I323" s="54"/>
      <c r="J323" s="54"/>
      <c r="K323" s="19"/>
      <c r="L323" s="19"/>
      <c r="M323" s="19"/>
      <c r="N323" s="19"/>
      <c r="O323" s="19"/>
      <c r="P323" s="54"/>
      <c r="Q323" s="54"/>
      <c r="R323" s="19"/>
      <c r="S323" s="19"/>
      <c r="T323" s="19"/>
      <c r="U323" s="19"/>
      <c r="V323" s="19"/>
      <c r="W323" s="54"/>
      <c r="X323" s="54"/>
      <c r="Y323" s="19"/>
      <c r="Z323" s="19"/>
      <c r="AA323" s="19"/>
      <c r="AB323" s="19"/>
      <c r="AC323" s="19"/>
      <c r="AD323" s="54"/>
      <c r="AE323" s="54"/>
      <c r="AF323" s="19"/>
      <c r="AG323" s="19"/>
      <c r="AH323" s="19"/>
      <c r="AI323" s="19"/>
      <c r="AJ323" s="19"/>
      <c r="AK323" s="112">
        <f t="shared" ref="AK323:AK382" si="10">SUM(G323:AJ323)</f>
        <v>0</v>
      </c>
      <c r="AL323" s="46">
        <f t="shared" si="9"/>
        <v>0</v>
      </c>
      <c r="AM323" s="46">
        <f>AL323+Aout!AN323</f>
        <v>0</v>
      </c>
    </row>
    <row r="324" spans="1:39" x14ac:dyDescent="0.2">
      <c r="A324" s="156"/>
      <c r="B324" s="159"/>
      <c r="C324" s="93" t="s">
        <v>10</v>
      </c>
      <c r="D324" s="9">
        <f>Aout!AL324+Aout!D324</f>
        <v>0</v>
      </c>
      <c r="E324" s="32">
        <f>Aout!E324-Aout!AL324</f>
        <v>0</v>
      </c>
      <c r="F324" s="162"/>
      <c r="G324" s="90"/>
      <c r="H324" s="13"/>
      <c r="I324" s="56"/>
      <c r="J324" s="56"/>
      <c r="K324" s="13"/>
      <c r="L324" s="13"/>
      <c r="M324" s="13"/>
      <c r="N324" s="13"/>
      <c r="O324" s="13"/>
      <c r="P324" s="56"/>
      <c r="Q324" s="56"/>
      <c r="R324" s="13"/>
      <c r="S324" s="13"/>
      <c r="T324" s="13"/>
      <c r="U324" s="13"/>
      <c r="V324" s="13"/>
      <c r="W324" s="56"/>
      <c r="X324" s="56"/>
      <c r="Y324" s="13"/>
      <c r="Z324" s="13"/>
      <c r="AA324" s="13"/>
      <c r="AB324" s="13"/>
      <c r="AC324" s="13"/>
      <c r="AD324" s="56"/>
      <c r="AE324" s="56"/>
      <c r="AF324" s="13"/>
      <c r="AG324" s="13"/>
      <c r="AH324" s="13"/>
      <c r="AI324" s="13"/>
      <c r="AJ324" s="13"/>
      <c r="AK324" s="113">
        <f t="shared" si="10"/>
        <v>0</v>
      </c>
      <c r="AL324" s="43">
        <f t="shared" ref="AL324:AL382" si="11">I324+P324+W324+AD324</f>
        <v>0</v>
      </c>
      <c r="AM324" s="43">
        <f>AL324+Aout!AN324</f>
        <v>0</v>
      </c>
    </row>
    <row r="325" spans="1:39" x14ac:dyDescent="0.2">
      <c r="A325" s="156"/>
      <c r="B325" s="159"/>
      <c r="C325" s="93" t="s">
        <v>13</v>
      </c>
      <c r="D325" s="9">
        <f>Aout!AL325+Aout!D325</f>
        <v>0</v>
      </c>
      <c r="E325" s="32">
        <f>Aout!E325-Aout!AL325</f>
        <v>0</v>
      </c>
      <c r="F325" s="162"/>
      <c r="G325" s="90"/>
      <c r="H325" s="13"/>
      <c r="I325" s="56"/>
      <c r="J325" s="56"/>
      <c r="K325" s="13"/>
      <c r="L325" s="13"/>
      <c r="M325" s="13"/>
      <c r="N325" s="13"/>
      <c r="O325" s="13"/>
      <c r="P325" s="56"/>
      <c r="Q325" s="56"/>
      <c r="R325" s="13"/>
      <c r="S325" s="13"/>
      <c r="T325" s="13"/>
      <c r="U325" s="13"/>
      <c r="V325" s="13"/>
      <c r="W325" s="56"/>
      <c r="X325" s="56"/>
      <c r="Y325" s="13"/>
      <c r="Z325" s="13"/>
      <c r="AA325" s="13"/>
      <c r="AB325" s="13"/>
      <c r="AC325" s="13"/>
      <c r="AD325" s="56"/>
      <c r="AE325" s="56"/>
      <c r="AF325" s="13"/>
      <c r="AG325" s="13"/>
      <c r="AH325" s="13"/>
      <c r="AI325" s="13"/>
      <c r="AJ325" s="13"/>
      <c r="AK325" s="113">
        <f t="shared" si="10"/>
        <v>0</v>
      </c>
      <c r="AL325" s="43">
        <f t="shared" si="11"/>
        <v>0</v>
      </c>
      <c r="AM325" s="43">
        <f>AL325+Aout!AN325</f>
        <v>0</v>
      </c>
    </row>
    <row r="326" spans="1:39" ht="13.5" thickBot="1" x14ac:dyDescent="0.25">
      <c r="A326" s="157"/>
      <c r="B326" s="160"/>
      <c r="C326" s="94" t="s">
        <v>11</v>
      </c>
      <c r="D326" s="24">
        <f>Aout!AL326+Aout!D326</f>
        <v>0</v>
      </c>
      <c r="E326" s="78">
        <f>Aout!E326-Aout!AL326</f>
        <v>0</v>
      </c>
      <c r="F326" s="163"/>
      <c r="G326" s="91"/>
      <c r="H326" s="20"/>
      <c r="I326" s="57"/>
      <c r="J326" s="57"/>
      <c r="K326" s="20"/>
      <c r="L326" s="20"/>
      <c r="M326" s="20"/>
      <c r="N326" s="20"/>
      <c r="O326" s="20"/>
      <c r="P326" s="57"/>
      <c r="Q326" s="57"/>
      <c r="R326" s="20"/>
      <c r="S326" s="20"/>
      <c r="T326" s="20"/>
      <c r="U326" s="20"/>
      <c r="V326" s="20"/>
      <c r="W326" s="57"/>
      <c r="X326" s="57"/>
      <c r="Y326" s="20"/>
      <c r="Z326" s="20"/>
      <c r="AA326" s="20"/>
      <c r="AB326" s="20"/>
      <c r="AC326" s="20"/>
      <c r="AD326" s="57"/>
      <c r="AE326" s="57"/>
      <c r="AF326" s="20"/>
      <c r="AG326" s="20"/>
      <c r="AH326" s="20"/>
      <c r="AI326" s="20"/>
      <c r="AJ326" s="20"/>
      <c r="AK326" s="114">
        <f t="shared" si="10"/>
        <v>0</v>
      </c>
      <c r="AL326" s="44">
        <f t="shared" si="11"/>
        <v>0</v>
      </c>
      <c r="AM326" s="44">
        <f>AL326+Aout!AN326</f>
        <v>0</v>
      </c>
    </row>
    <row r="327" spans="1:39" x14ac:dyDescent="0.2">
      <c r="A327" s="155" t="s">
        <v>96</v>
      </c>
      <c r="B327" s="158">
        <v>1</v>
      </c>
      <c r="C327" s="92" t="s">
        <v>4</v>
      </c>
      <c r="D327" s="116">
        <f>Aout!AL327+Aout!D327</f>
        <v>17</v>
      </c>
      <c r="E327" s="70">
        <f>Aout!E327-Aout!AL327</f>
        <v>13</v>
      </c>
      <c r="F327" s="161" t="s">
        <v>21</v>
      </c>
      <c r="G327" s="88"/>
      <c r="H327" s="19"/>
      <c r="I327" s="54"/>
      <c r="J327" s="54"/>
      <c r="K327" s="19"/>
      <c r="L327" s="19"/>
      <c r="M327" s="19"/>
      <c r="N327" s="19"/>
      <c r="O327" s="19"/>
      <c r="P327" s="54"/>
      <c r="Q327" s="54"/>
      <c r="R327" s="19"/>
      <c r="S327" s="19"/>
      <c r="T327" s="19"/>
      <c r="U327" s="19"/>
      <c r="V327" s="19"/>
      <c r="W327" s="54"/>
      <c r="X327" s="54"/>
      <c r="Y327" s="19"/>
      <c r="Z327" s="19"/>
      <c r="AA327" s="19"/>
      <c r="AB327" s="19"/>
      <c r="AC327" s="19"/>
      <c r="AD327" s="54"/>
      <c r="AE327" s="54"/>
      <c r="AF327" s="19"/>
      <c r="AG327" s="19"/>
      <c r="AH327" s="19"/>
      <c r="AI327" s="19"/>
      <c r="AJ327" s="19"/>
      <c r="AK327" s="112">
        <f t="shared" si="10"/>
        <v>0</v>
      </c>
      <c r="AL327" s="46">
        <f t="shared" si="11"/>
        <v>0</v>
      </c>
      <c r="AM327" s="46">
        <f>AL327+Aout!AN327</f>
        <v>3</v>
      </c>
    </row>
    <row r="328" spans="1:39" x14ac:dyDescent="0.2">
      <c r="A328" s="156"/>
      <c r="B328" s="159"/>
      <c r="C328" s="93" t="s">
        <v>10</v>
      </c>
      <c r="D328" s="9">
        <f>Aout!AL328+Aout!D328</f>
        <v>0</v>
      </c>
      <c r="E328" s="32">
        <f>Aout!E328-Aout!AL328</f>
        <v>0</v>
      </c>
      <c r="F328" s="162"/>
      <c r="G328" s="90"/>
      <c r="H328" s="13"/>
      <c r="I328" s="56"/>
      <c r="J328" s="56"/>
      <c r="K328" s="13"/>
      <c r="L328" s="13"/>
      <c r="M328" s="13"/>
      <c r="N328" s="13"/>
      <c r="O328" s="13"/>
      <c r="P328" s="56"/>
      <c r="Q328" s="56"/>
      <c r="R328" s="13"/>
      <c r="S328" s="13"/>
      <c r="T328" s="13"/>
      <c r="U328" s="13"/>
      <c r="V328" s="13"/>
      <c r="W328" s="56"/>
      <c r="X328" s="56"/>
      <c r="Y328" s="13"/>
      <c r="Z328" s="13"/>
      <c r="AA328" s="13"/>
      <c r="AB328" s="13"/>
      <c r="AC328" s="13"/>
      <c r="AD328" s="56"/>
      <c r="AE328" s="56"/>
      <c r="AF328" s="13"/>
      <c r="AG328" s="13"/>
      <c r="AH328" s="13"/>
      <c r="AI328" s="13"/>
      <c r="AJ328" s="13"/>
      <c r="AK328" s="113">
        <f t="shared" si="10"/>
        <v>0</v>
      </c>
      <c r="AL328" s="43">
        <f t="shared" si="11"/>
        <v>0</v>
      </c>
      <c r="AM328" s="43">
        <f>AL328+Aout!AN328</f>
        <v>0</v>
      </c>
    </row>
    <row r="329" spans="1:39" x14ac:dyDescent="0.2">
      <c r="A329" s="156"/>
      <c r="B329" s="159"/>
      <c r="C329" s="93" t="s">
        <v>13</v>
      </c>
      <c r="D329" s="9">
        <f>Aout!AL329+Aout!D329</f>
        <v>0</v>
      </c>
      <c r="E329" s="32">
        <f>Aout!E329-Aout!AL329</f>
        <v>0</v>
      </c>
      <c r="F329" s="162"/>
      <c r="G329" s="90"/>
      <c r="H329" s="13"/>
      <c r="I329" s="56"/>
      <c r="J329" s="56"/>
      <c r="K329" s="13"/>
      <c r="L329" s="13"/>
      <c r="M329" s="13"/>
      <c r="N329" s="13"/>
      <c r="O329" s="13"/>
      <c r="P329" s="56"/>
      <c r="Q329" s="56"/>
      <c r="R329" s="13"/>
      <c r="S329" s="13"/>
      <c r="T329" s="13"/>
      <c r="U329" s="13"/>
      <c r="V329" s="13"/>
      <c r="W329" s="56"/>
      <c r="X329" s="56"/>
      <c r="Y329" s="13"/>
      <c r="Z329" s="13"/>
      <c r="AA329" s="13"/>
      <c r="AB329" s="13"/>
      <c r="AC329" s="13"/>
      <c r="AD329" s="56"/>
      <c r="AE329" s="56"/>
      <c r="AF329" s="13"/>
      <c r="AG329" s="13"/>
      <c r="AH329" s="13"/>
      <c r="AI329" s="13"/>
      <c r="AJ329" s="13"/>
      <c r="AK329" s="113">
        <f t="shared" si="10"/>
        <v>0</v>
      </c>
      <c r="AL329" s="43">
        <f t="shared" si="11"/>
        <v>0</v>
      </c>
      <c r="AM329" s="43">
        <f>AL329+Aout!AN329</f>
        <v>0</v>
      </c>
    </row>
    <row r="330" spans="1:39" ht="13.5" thickBot="1" x14ac:dyDescent="0.25">
      <c r="A330" s="157"/>
      <c r="B330" s="160"/>
      <c r="C330" s="94" t="s">
        <v>11</v>
      </c>
      <c r="D330" s="24">
        <f>Aout!AL330+Aout!D330</f>
        <v>0</v>
      </c>
      <c r="E330" s="78">
        <f>Aout!E330-Aout!AL330</f>
        <v>0</v>
      </c>
      <c r="F330" s="163"/>
      <c r="G330" s="91"/>
      <c r="H330" s="20"/>
      <c r="I330" s="57"/>
      <c r="J330" s="57"/>
      <c r="K330" s="20"/>
      <c r="L330" s="20"/>
      <c r="M330" s="20"/>
      <c r="N330" s="20"/>
      <c r="O330" s="20"/>
      <c r="P330" s="57"/>
      <c r="Q330" s="57"/>
      <c r="R330" s="20"/>
      <c r="S330" s="20"/>
      <c r="T330" s="20"/>
      <c r="U330" s="20"/>
      <c r="V330" s="20"/>
      <c r="W330" s="57"/>
      <c r="X330" s="57"/>
      <c r="Y330" s="20"/>
      <c r="Z330" s="20"/>
      <c r="AA330" s="20"/>
      <c r="AB330" s="20"/>
      <c r="AC330" s="20"/>
      <c r="AD330" s="57"/>
      <c r="AE330" s="57"/>
      <c r="AF330" s="20"/>
      <c r="AG330" s="20"/>
      <c r="AH330" s="20"/>
      <c r="AI330" s="20"/>
      <c r="AJ330" s="20"/>
      <c r="AK330" s="114">
        <f t="shared" si="10"/>
        <v>0</v>
      </c>
      <c r="AL330" s="44">
        <f t="shared" si="11"/>
        <v>0</v>
      </c>
      <c r="AM330" s="44">
        <f>AL330+Aout!AN330</f>
        <v>0</v>
      </c>
    </row>
    <row r="331" spans="1:39" x14ac:dyDescent="0.2">
      <c r="A331" s="155" t="s">
        <v>113</v>
      </c>
      <c r="B331" s="158">
        <v>1</v>
      </c>
      <c r="C331" s="92" t="s">
        <v>4</v>
      </c>
      <c r="D331" s="116">
        <f>Aout!AL331+Aout!D331</f>
        <v>0</v>
      </c>
      <c r="E331" s="70">
        <f>Aout!E331-Aout!AL331</f>
        <v>0</v>
      </c>
      <c r="F331" s="164" t="s">
        <v>70</v>
      </c>
      <c r="G331" s="88"/>
      <c r="H331" s="19"/>
      <c r="I331" s="54"/>
      <c r="J331" s="54"/>
      <c r="K331" s="19"/>
      <c r="L331" s="19"/>
      <c r="M331" s="19"/>
      <c r="N331" s="19"/>
      <c r="O331" s="19"/>
      <c r="P331" s="54"/>
      <c r="Q331" s="54"/>
      <c r="R331" s="19"/>
      <c r="S331" s="19"/>
      <c r="T331" s="19"/>
      <c r="U331" s="19"/>
      <c r="V331" s="19"/>
      <c r="W331" s="54"/>
      <c r="X331" s="54"/>
      <c r="Y331" s="19"/>
      <c r="Z331" s="19"/>
      <c r="AA331" s="19"/>
      <c r="AB331" s="19"/>
      <c r="AC331" s="19"/>
      <c r="AD331" s="54"/>
      <c r="AE331" s="54"/>
      <c r="AF331" s="19"/>
      <c r="AG331" s="19"/>
      <c r="AH331" s="19"/>
      <c r="AI331" s="19"/>
      <c r="AJ331" s="19"/>
      <c r="AK331" s="112">
        <f t="shared" si="10"/>
        <v>0</v>
      </c>
      <c r="AL331" s="46">
        <f t="shared" si="11"/>
        <v>0</v>
      </c>
      <c r="AM331" s="46">
        <f>AL331+Aout!AN331</f>
        <v>0</v>
      </c>
    </row>
    <row r="332" spans="1:39" x14ac:dyDescent="0.2">
      <c r="A332" s="156"/>
      <c r="B332" s="159"/>
      <c r="C332" s="93" t="s">
        <v>10</v>
      </c>
      <c r="D332" s="9">
        <f>Aout!AL332+Aout!D332</f>
        <v>0</v>
      </c>
      <c r="E332" s="32">
        <f>Aout!E332-Aout!AL332</f>
        <v>0</v>
      </c>
      <c r="F332" s="162"/>
      <c r="G332" s="90"/>
      <c r="H332" s="13"/>
      <c r="I332" s="56"/>
      <c r="J332" s="56"/>
      <c r="K332" s="13"/>
      <c r="L332" s="13"/>
      <c r="M332" s="13"/>
      <c r="N332" s="13"/>
      <c r="O332" s="13"/>
      <c r="P332" s="56"/>
      <c r="Q332" s="56"/>
      <c r="R332" s="13"/>
      <c r="S332" s="13"/>
      <c r="T332" s="13"/>
      <c r="U332" s="13"/>
      <c r="V332" s="13"/>
      <c r="W332" s="56"/>
      <c r="X332" s="56"/>
      <c r="Y332" s="13"/>
      <c r="Z332" s="13"/>
      <c r="AA332" s="13"/>
      <c r="AB332" s="13"/>
      <c r="AC332" s="13"/>
      <c r="AD332" s="56"/>
      <c r="AE332" s="56"/>
      <c r="AF332" s="13"/>
      <c r="AG332" s="13"/>
      <c r="AH332" s="13"/>
      <c r="AI332" s="13"/>
      <c r="AJ332" s="13"/>
      <c r="AK332" s="113">
        <f t="shared" si="10"/>
        <v>0</v>
      </c>
      <c r="AL332" s="43">
        <f t="shared" si="11"/>
        <v>0</v>
      </c>
      <c r="AM332" s="43">
        <f>AL332+Aout!AN332</f>
        <v>0</v>
      </c>
    </row>
    <row r="333" spans="1:39" x14ac:dyDescent="0.2">
      <c r="A333" s="156"/>
      <c r="B333" s="159"/>
      <c r="C333" s="93" t="s">
        <v>13</v>
      </c>
      <c r="D333" s="9">
        <f>Aout!AL333+Aout!D333</f>
        <v>0</v>
      </c>
      <c r="E333" s="32">
        <f>Aout!E333-Aout!AL333</f>
        <v>0</v>
      </c>
      <c r="F333" s="162"/>
      <c r="G333" s="90"/>
      <c r="H333" s="13"/>
      <c r="I333" s="56"/>
      <c r="J333" s="56"/>
      <c r="K333" s="13"/>
      <c r="L333" s="13"/>
      <c r="M333" s="13"/>
      <c r="N333" s="13"/>
      <c r="O333" s="13"/>
      <c r="P333" s="56"/>
      <c r="Q333" s="56"/>
      <c r="R333" s="13"/>
      <c r="S333" s="13"/>
      <c r="T333" s="13"/>
      <c r="U333" s="13"/>
      <c r="V333" s="13"/>
      <c r="W333" s="56"/>
      <c r="X333" s="56"/>
      <c r="Y333" s="13"/>
      <c r="Z333" s="13"/>
      <c r="AA333" s="13"/>
      <c r="AB333" s="13"/>
      <c r="AC333" s="13"/>
      <c r="AD333" s="56"/>
      <c r="AE333" s="56"/>
      <c r="AF333" s="13"/>
      <c r="AG333" s="13"/>
      <c r="AH333" s="13"/>
      <c r="AI333" s="13"/>
      <c r="AJ333" s="13"/>
      <c r="AK333" s="113">
        <f t="shared" si="10"/>
        <v>0</v>
      </c>
      <c r="AL333" s="43">
        <f t="shared" si="11"/>
        <v>0</v>
      </c>
      <c r="AM333" s="43">
        <f>AL333+Aout!AN333</f>
        <v>0</v>
      </c>
    </row>
    <row r="334" spans="1:39" ht="13.5" thickBot="1" x14ac:dyDescent="0.25">
      <c r="A334" s="157"/>
      <c r="B334" s="160"/>
      <c r="C334" s="94" t="s">
        <v>11</v>
      </c>
      <c r="D334" s="24">
        <f>Aout!AL334+Aout!D334</f>
        <v>0</v>
      </c>
      <c r="E334" s="78">
        <f>Aout!E334-Aout!AL334</f>
        <v>0</v>
      </c>
      <c r="F334" s="163"/>
      <c r="G334" s="91"/>
      <c r="H334" s="20"/>
      <c r="I334" s="57"/>
      <c r="J334" s="57"/>
      <c r="K334" s="20"/>
      <c r="L334" s="20"/>
      <c r="M334" s="20"/>
      <c r="N334" s="20"/>
      <c r="O334" s="20"/>
      <c r="P334" s="57"/>
      <c r="Q334" s="57"/>
      <c r="R334" s="20"/>
      <c r="S334" s="20"/>
      <c r="T334" s="20"/>
      <c r="U334" s="20"/>
      <c r="V334" s="20"/>
      <c r="W334" s="57"/>
      <c r="X334" s="57"/>
      <c r="Y334" s="20"/>
      <c r="Z334" s="20"/>
      <c r="AA334" s="20"/>
      <c r="AB334" s="20"/>
      <c r="AC334" s="20"/>
      <c r="AD334" s="57"/>
      <c r="AE334" s="57"/>
      <c r="AF334" s="20"/>
      <c r="AG334" s="20"/>
      <c r="AH334" s="20"/>
      <c r="AI334" s="20"/>
      <c r="AJ334" s="20"/>
      <c r="AK334" s="114">
        <f t="shared" si="10"/>
        <v>0</v>
      </c>
      <c r="AL334" s="44">
        <f t="shared" si="11"/>
        <v>0</v>
      </c>
      <c r="AM334" s="44">
        <f>AL334+Aout!AN334</f>
        <v>0</v>
      </c>
    </row>
    <row r="335" spans="1:39" x14ac:dyDescent="0.2">
      <c r="A335" s="155" t="s">
        <v>97</v>
      </c>
      <c r="B335" s="158">
        <v>1</v>
      </c>
      <c r="C335" s="92" t="s">
        <v>4</v>
      </c>
      <c r="D335" s="116">
        <f>Aout!AL335+Aout!D335</f>
        <v>0</v>
      </c>
      <c r="E335" s="70">
        <f>Aout!E335-Aout!AL335</f>
        <v>30</v>
      </c>
      <c r="F335" s="164" t="s">
        <v>9</v>
      </c>
      <c r="G335" s="88"/>
      <c r="H335" s="19"/>
      <c r="I335" s="54"/>
      <c r="J335" s="54"/>
      <c r="K335" s="19"/>
      <c r="L335" s="19"/>
      <c r="M335" s="19"/>
      <c r="N335" s="19"/>
      <c r="O335" s="19"/>
      <c r="P335" s="54"/>
      <c r="Q335" s="54"/>
      <c r="R335" s="19"/>
      <c r="S335" s="19"/>
      <c r="T335" s="19"/>
      <c r="U335" s="19"/>
      <c r="V335" s="19"/>
      <c r="W335" s="54"/>
      <c r="X335" s="54"/>
      <c r="Y335" s="19"/>
      <c r="Z335" s="19"/>
      <c r="AA335" s="19"/>
      <c r="AB335" s="19"/>
      <c r="AC335" s="19"/>
      <c r="AD335" s="54"/>
      <c r="AE335" s="54"/>
      <c r="AF335" s="19"/>
      <c r="AG335" s="19"/>
      <c r="AH335" s="19"/>
      <c r="AI335" s="19"/>
      <c r="AJ335" s="19"/>
      <c r="AK335" s="112">
        <f t="shared" si="10"/>
        <v>0</v>
      </c>
      <c r="AL335" s="46">
        <f t="shared" si="11"/>
        <v>0</v>
      </c>
      <c r="AM335" s="46">
        <f>AL335+Aout!AN335</f>
        <v>0</v>
      </c>
    </row>
    <row r="336" spans="1:39" x14ac:dyDescent="0.2">
      <c r="A336" s="156"/>
      <c r="B336" s="159"/>
      <c r="C336" s="93" t="s">
        <v>10</v>
      </c>
      <c r="D336" s="9">
        <f>Aout!AL336+Aout!D336</f>
        <v>0</v>
      </c>
      <c r="E336" s="32">
        <f>Aout!E336-Aout!AL336</f>
        <v>0</v>
      </c>
      <c r="F336" s="162"/>
      <c r="G336" s="90"/>
      <c r="H336" s="13"/>
      <c r="I336" s="56"/>
      <c r="J336" s="56"/>
      <c r="K336" s="13"/>
      <c r="L336" s="13"/>
      <c r="M336" s="13"/>
      <c r="N336" s="13"/>
      <c r="O336" s="13"/>
      <c r="P336" s="56"/>
      <c r="Q336" s="56"/>
      <c r="R336" s="13"/>
      <c r="S336" s="13"/>
      <c r="T336" s="13"/>
      <c r="U336" s="13"/>
      <c r="V336" s="13"/>
      <c r="W336" s="56"/>
      <c r="X336" s="56"/>
      <c r="Y336" s="13"/>
      <c r="Z336" s="13"/>
      <c r="AA336" s="13"/>
      <c r="AB336" s="13"/>
      <c r="AC336" s="13"/>
      <c r="AD336" s="56"/>
      <c r="AE336" s="56"/>
      <c r="AF336" s="13"/>
      <c r="AG336" s="13"/>
      <c r="AH336" s="13"/>
      <c r="AI336" s="13"/>
      <c r="AJ336" s="13"/>
      <c r="AK336" s="113">
        <f t="shared" si="10"/>
        <v>0</v>
      </c>
      <c r="AL336" s="43">
        <f t="shared" si="11"/>
        <v>0</v>
      </c>
      <c r="AM336" s="43">
        <f>AL336+Aout!AN336</f>
        <v>0</v>
      </c>
    </row>
    <row r="337" spans="1:39" x14ac:dyDescent="0.2">
      <c r="A337" s="156"/>
      <c r="B337" s="159"/>
      <c r="C337" s="93" t="s">
        <v>13</v>
      </c>
      <c r="D337" s="9">
        <f>Aout!AL337+Aout!D337</f>
        <v>0</v>
      </c>
      <c r="E337" s="32">
        <f>Aout!E337-Aout!AL337</f>
        <v>0</v>
      </c>
      <c r="F337" s="162"/>
      <c r="G337" s="90"/>
      <c r="H337" s="13"/>
      <c r="I337" s="56"/>
      <c r="J337" s="56"/>
      <c r="K337" s="13"/>
      <c r="L337" s="13"/>
      <c r="M337" s="13"/>
      <c r="N337" s="13"/>
      <c r="O337" s="13"/>
      <c r="P337" s="56"/>
      <c r="Q337" s="56"/>
      <c r="R337" s="13"/>
      <c r="S337" s="13"/>
      <c r="T337" s="13"/>
      <c r="U337" s="13"/>
      <c r="V337" s="13"/>
      <c r="W337" s="56"/>
      <c r="X337" s="56"/>
      <c r="Y337" s="13"/>
      <c r="Z337" s="13"/>
      <c r="AA337" s="13"/>
      <c r="AB337" s="13"/>
      <c r="AC337" s="13"/>
      <c r="AD337" s="56"/>
      <c r="AE337" s="56"/>
      <c r="AF337" s="13"/>
      <c r="AG337" s="13"/>
      <c r="AH337" s="13"/>
      <c r="AI337" s="13"/>
      <c r="AJ337" s="13"/>
      <c r="AK337" s="113">
        <f t="shared" si="10"/>
        <v>0</v>
      </c>
      <c r="AL337" s="43">
        <f t="shared" si="11"/>
        <v>0</v>
      </c>
      <c r="AM337" s="43">
        <f>AL337+Aout!AN337</f>
        <v>0</v>
      </c>
    </row>
    <row r="338" spans="1:39" ht="13.5" thickBot="1" x14ac:dyDescent="0.25">
      <c r="A338" s="157"/>
      <c r="B338" s="160"/>
      <c r="C338" s="94" t="s">
        <v>11</v>
      </c>
      <c r="D338" s="24">
        <f>Aout!AL338+Aout!D338</f>
        <v>0</v>
      </c>
      <c r="E338" s="78">
        <f>Aout!E338-Aout!AL338</f>
        <v>0</v>
      </c>
      <c r="F338" s="163"/>
      <c r="G338" s="91"/>
      <c r="H338" s="20"/>
      <c r="I338" s="57"/>
      <c r="J338" s="57"/>
      <c r="K338" s="20"/>
      <c r="L338" s="20"/>
      <c r="M338" s="20"/>
      <c r="N338" s="20"/>
      <c r="O338" s="20"/>
      <c r="P338" s="57"/>
      <c r="Q338" s="57"/>
      <c r="R338" s="20"/>
      <c r="S338" s="20"/>
      <c r="T338" s="20"/>
      <c r="U338" s="20"/>
      <c r="V338" s="20"/>
      <c r="W338" s="57"/>
      <c r="X338" s="57"/>
      <c r="Y338" s="20"/>
      <c r="Z338" s="20"/>
      <c r="AA338" s="20"/>
      <c r="AB338" s="20"/>
      <c r="AC338" s="20"/>
      <c r="AD338" s="57"/>
      <c r="AE338" s="57"/>
      <c r="AF338" s="20"/>
      <c r="AG338" s="20"/>
      <c r="AH338" s="20"/>
      <c r="AI338" s="20"/>
      <c r="AJ338" s="20"/>
      <c r="AK338" s="114">
        <f t="shared" si="10"/>
        <v>0</v>
      </c>
      <c r="AL338" s="44">
        <f t="shared" si="11"/>
        <v>0</v>
      </c>
      <c r="AM338" s="44">
        <f>AL338+Aout!AN338</f>
        <v>0</v>
      </c>
    </row>
    <row r="339" spans="1:39" x14ac:dyDescent="0.2">
      <c r="A339" s="155" t="s">
        <v>98</v>
      </c>
      <c r="B339" s="158">
        <v>1</v>
      </c>
      <c r="C339" s="92" t="s">
        <v>4</v>
      </c>
      <c r="D339" s="116">
        <f>Aout!AL339+Aout!D339</f>
        <v>0</v>
      </c>
      <c r="E339" s="70">
        <f>Aout!E339-Aout!AL339</f>
        <v>30</v>
      </c>
      <c r="F339" s="164" t="s">
        <v>9</v>
      </c>
      <c r="G339" s="88"/>
      <c r="H339" s="19"/>
      <c r="I339" s="54"/>
      <c r="J339" s="54"/>
      <c r="K339" s="19"/>
      <c r="L339" s="19"/>
      <c r="M339" s="19"/>
      <c r="N339" s="19"/>
      <c r="O339" s="19"/>
      <c r="P339" s="54"/>
      <c r="Q339" s="54"/>
      <c r="R339" s="19"/>
      <c r="S339" s="19"/>
      <c r="T339" s="19"/>
      <c r="U339" s="19"/>
      <c r="V339" s="19"/>
      <c r="W339" s="54"/>
      <c r="X339" s="54"/>
      <c r="Y339" s="19"/>
      <c r="Z339" s="19"/>
      <c r="AA339" s="19"/>
      <c r="AB339" s="19"/>
      <c r="AC339" s="19"/>
      <c r="AD339" s="54"/>
      <c r="AE339" s="54"/>
      <c r="AF339" s="19"/>
      <c r="AG339" s="19"/>
      <c r="AH339" s="19"/>
      <c r="AI339" s="19"/>
      <c r="AJ339" s="19"/>
      <c r="AK339" s="112">
        <f t="shared" si="10"/>
        <v>0</v>
      </c>
      <c r="AL339" s="46">
        <f t="shared" si="11"/>
        <v>0</v>
      </c>
      <c r="AM339" s="46">
        <f>AL339+Aout!AN339</f>
        <v>0</v>
      </c>
    </row>
    <row r="340" spans="1:39" x14ac:dyDescent="0.2">
      <c r="A340" s="156"/>
      <c r="B340" s="159"/>
      <c r="C340" s="93" t="s">
        <v>10</v>
      </c>
      <c r="D340" s="9">
        <f>Aout!AL340+Aout!D340</f>
        <v>0</v>
      </c>
      <c r="E340" s="32">
        <f>Aout!E340-Aout!AL340</f>
        <v>0</v>
      </c>
      <c r="F340" s="162"/>
      <c r="G340" s="90"/>
      <c r="H340" s="13"/>
      <c r="I340" s="56"/>
      <c r="J340" s="56"/>
      <c r="K340" s="13"/>
      <c r="L340" s="13"/>
      <c r="M340" s="13"/>
      <c r="N340" s="13"/>
      <c r="O340" s="13"/>
      <c r="P340" s="56"/>
      <c r="Q340" s="56"/>
      <c r="R340" s="13"/>
      <c r="S340" s="13"/>
      <c r="T340" s="13"/>
      <c r="U340" s="13"/>
      <c r="V340" s="13"/>
      <c r="W340" s="56"/>
      <c r="X340" s="56"/>
      <c r="Y340" s="13"/>
      <c r="Z340" s="13"/>
      <c r="AA340" s="13"/>
      <c r="AB340" s="13"/>
      <c r="AC340" s="13"/>
      <c r="AD340" s="56"/>
      <c r="AE340" s="56"/>
      <c r="AF340" s="13"/>
      <c r="AG340" s="13"/>
      <c r="AH340" s="13"/>
      <c r="AI340" s="13"/>
      <c r="AJ340" s="13"/>
      <c r="AK340" s="113">
        <f t="shared" si="10"/>
        <v>0</v>
      </c>
      <c r="AL340" s="43">
        <f t="shared" si="11"/>
        <v>0</v>
      </c>
      <c r="AM340" s="43">
        <f>AL340+Aout!AN340</f>
        <v>0</v>
      </c>
    </row>
    <row r="341" spans="1:39" x14ac:dyDescent="0.2">
      <c r="A341" s="156"/>
      <c r="B341" s="159"/>
      <c r="C341" s="93" t="s">
        <v>13</v>
      </c>
      <c r="D341" s="9">
        <f>Aout!AL341+Aout!D341</f>
        <v>0</v>
      </c>
      <c r="E341" s="32">
        <f>Aout!E341-Aout!AL341</f>
        <v>0</v>
      </c>
      <c r="F341" s="162"/>
      <c r="G341" s="90"/>
      <c r="H341" s="13"/>
      <c r="I341" s="56"/>
      <c r="J341" s="56"/>
      <c r="K341" s="13"/>
      <c r="L341" s="13"/>
      <c r="M341" s="13"/>
      <c r="N341" s="13"/>
      <c r="O341" s="13"/>
      <c r="P341" s="56"/>
      <c r="Q341" s="56"/>
      <c r="R341" s="13"/>
      <c r="S341" s="13"/>
      <c r="T341" s="13"/>
      <c r="U341" s="13"/>
      <c r="V341" s="13"/>
      <c r="W341" s="56"/>
      <c r="X341" s="56"/>
      <c r="Y341" s="13"/>
      <c r="Z341" s="13"/>
      <c r="AA341" s="13"/>
      <c r="AB341" s="13"/>
      <c r="AC341" s="13"/>
      <c r="AD341" s="56"/>
      <c r="AE341" s="56"/>
      <c r="AF341" s="13"/>
      <c r="AG341" s="13"/>
      <c r="AH341" s="13"/>
      <c r="AI341" s="13"/>
      <c r="AJ341" s="13"/>
      <c r="AK341" s="113">
        <f t="shared" si="10"/>
        <v>0</v>
      </c>
      <c r="AL341" s="43">
        <f t="shared" si="11"/>
        <v>0</v>
      </c>
      <c r="AM341" s="43">
        <f>AL341+Aout!AN341</f>
        <v>0</v>
      </c>
    </row>
    <row r="342" spans="1:39" ht="13.5" thickBot="1" x14ac:dyDescent="0.25">
      <c r="A342" s="157"/>
      <c r="B342" s="160"/>
      <c r="C342" s="94" t="s">
        <v>11</v>
      </c>
      <c r="D342" s="24">
        <f>Aout!AL342+Aout!D342</f>
        <v>0</v>
      </c>
      <c r="E342" s="78">
        <f>Aout!E342-Aout!AL342</f>
        <v>0</v>
      </c>
      <c r="F342" s="163"/>
      <c r="G342" s="91"/>
      <c r="H342" s="20"/>
      <c r="I342" s="57"/>
      <c r="J342" s="57"/>
      <c r="K342" s="20"/>
      <c r="L342" s="20"/>
      <c r="M342" s="20"/>
      <c r="N342" s="20"/>
      <c r="O342" s="20"/>
      <c r="P342" s="57"/>
      <c r="Q342" s="57"/>
      <c r="R342" s="20"/>
      <c r="S342" s="20"/>
      <c r="T342" s="20"/>
      <c r="U342" s="20"/>
      <c r="V342" s="20"/>
      <c r="W342" s="57"/>
      <c r="X342" s="57"/>
      <c r="Y342" s="20"/>
      <c r="Z342" s="20"/>
      <c r="AA342" s="20"/>
      <c r="AB342" s="20"/>
      <c r="AC342" s="20"/>
      <c r="AD342" s="57"/>
      <c r="AE342" s="57"/>
      <c r="AF342" s="20"/>
      <c r="AG342" s="20"/>
      <c r="AH342" s="20"/>
      <c r="AI342" s="20"/>
      <c r="AJ342" s="20"/>
      <c r="AK342" s="114">
        <f t="shared" si="10"/>
        <v>0</v>
      </c>
      <c r="AL342" s="44">
        <f t="shared" si="11"/>
        <v>0</v>
      </c>
      <c r="AM342" s="44">
        <f>AL342+Aout!AN342</f>
        <v>0</v>
      </c>
    </row>
    <row r="343" spans="1:39" x14ac:dyDescent="0.2">
      <c r="A343" s="155" t="s">
        <v>99</v>
      </c>
      <c r="B343" s="158">
        <v>1</v>
      </c>
      <c r="C343" s="92" t="s">
        <v>4</v>
      </c>
      <c r="D343" s="116">
        <f>Aout!AL343+Aout!D343</f>
        <v>0</v>
      </c>
      <c r="E343" s="70">
        <f>Aout!E343-Aout!AL343</f>
        <v>0</v>
      </c>
      <c r="F343" s="164" t="s">
        <v>39</v>
      </c>
      <c r="G343" s="88"/>
      <c r="H343" s="19"/>
      <c r="I343" s="54"/>
      <c r="J343" s="54"/>
      <c r="K343" s="19"/>
      <c r="L343" s="19"/>
      <c r="M343" s="19"/>
      <c r="N343" s="19"/>
      <c r="O343" s="19"/>
      <c r="P343" s="54"/>
      <c r="Q343" s="54"/>
      <c r="R343" s="19"/>
      <c r="S343" s="19"/>
      <c r="T343" s="19"/>
      <c r="U343" s="19"/>
      <c r="V343" s="19"/>
      <c r="W343" s="54"/>
      <c r="X343" s="54"/>
      <c r="Y343" s="19"/>
      <c r="Z343" s="19"/>
      <c r="AA343" s="19"/>
      <c r="AB343" s="19"/>
      <c r="AC343" s="19"/>
      <c r="AD343" s="54"/>
      <c r="AE343" s="54"/>
      <c r="AF343" s="19"/>
      <c r="AG343" s="19"/>
      <c r="AH343" s="19"/>
      <c r="AI343" s="19"/>
      <c r="AJ343" s="19"/>
      <c r="AK343" s="112">
        <f t="shared" si="10"/>
        <v>0</v>
      </c>
      <c r="AL343" s="46">
        <f t="shared" si="11"/>
        <v>0</v>
      </c>
      <c r="AM343" s="46">
        <f>AL343+Aout!AN343</f>
        <v>0</v>
      </c>
    </row>
    <row r="344" spans="1:39" x14ac:dyDescent="0.2">
      <c r="A344" s="156"/>
      <c r="B344" s="159"/>
      <c r="C344" s="93" t="s">
        <v>10</v>
      </c>
      <c r="D344" s="9">
        <f>Aout!AL344+Aout!D344</f>
        <v>0</v>
      </c>
      <c r="E344" s="32">
        <f>Aout!E344-Aout!AL344</f>
        <v>0</v>
      </c>
      <c r="F344" s="162"/>
      <c r="G344" s="90"/>
      <c r="H344" s="13"/>
      <c r="I344" s="56"/>
      <c r="J344" s="56"/>
      <c r="K344" s="13"/>
      <c r="L344" s="13"/>
      <c r="M344" s="13"/>
      <c r="N344" s="13"/>
      <c r="O344" s="13"/>
      <c r="P344" s="56"/>
      <c r="Q344" s="56"/>
      <c r="R344" s="13"/>
      <c r="S344" s="13"/>
      <c r="T344" s="13"/>
      <c r="U344" s="13"/>
      <c r="V344" s="13"/>
      <c r="W344" s="56"/>
      <c r="X344" s="56"/>
      <c r="Y344" s="13"/>
      <c r="Z344" s="13"/>
      <c r="AA344" s="13"/>
      <c r="AB344" s="13"/>
      <c r="AC344" s="13"/>
      <c r="AD344" s="56"/>
      <c r="AE344" s="56"/>
      <c r="AF344" s="13"/>
      <c r="AG344" s="13"/>
      <c r="AH344" s="13"/>
      <c r="AI344" s="13"/>
      <c r="AJ344" s="13"/>
      <c r="AK344" s="113">
        <f t="shared" si="10"/>
        <v>0</v>
      </c>
      <c r="AL344" s="43">
        <f t="shared" si="11"/>
        <v>0</v>
      </c>
      <c r="AM344" s="43">
        <f>AL344+Aout!AN344</f>
        <v>0</v>
      </c>
    </row>
    <row r="345" spans="1:39" x14ac:dyDescent="0.2">
      <c r="A345" s="156"/>
      <c r="B345" s="159"/>
      <c r="C345" s="93" t="s">
        <v>13</v>
      </c>
      <c r="D345" s="9">
        <f>Aout!AL345+Aout!D345</f>
        <v>0</v>
      </c>
      <c r="E345" s="32">
        <f>Aout!E345-Aout!AL345</f>
        <v>0</v>
      </c>
      <c r="F345" s="162"/>
      <c r="G345" s="90"/>
      <c r="H345" s="13"/>
      <c r="I345" s="56"/>
      <c r="J345" s="56"/>
      <c r="K345" s="13"/>
      <c r="L345" s="13"/>
      <c r="M345" s="13"/>
      <c r="N345" s="13"/>
      <c r="O345" s="13"/>
      <c r="P345" s="56"/>
      <c r="Q345" s="56"/>
      <c r="R345" s="13"/>
      <c r="S345" s="13"/>
      <c r="T345" s="13"/>
      <c r="U345" s="13"/>
      <c r="V345" s="13"/>
      <c r="W345" s="56"/>
      <c r="X345" s="56"/>
      <c r="Y345" s="13"/>
      <c r="Z345" s="13"/>
      <c r="AA345" s="13"/>
      <c r="AB345" s="13"/>
      <c r="AC345" s="13"/>
      <c r="AD345" s="56"/>
      <c r="AE345" s="56"/>
      <c r="AF345" s="13"/>
      <c r="AG345" s="13"/>
      <c r="AH345" s="13"/>
      <c r="AI345" s="13"/>
      <c r="AJ345" s="13"/>
      <c r="AK345" s="113">
        <f t="shared" si="10"/>
        <v>0</v>
      </c>
      <c r="AL345" s="43">
        <f t="shared" si="11"/>
        <v>0</v>
      </c>
      <c r="AM345" s="43">
        <f>AL345+Aout!AN345</f>
        <v>0</v>
      </c>
    </row>
    <row r="346" spans="1:39" ht="13.5" thickBot="1" x14ac:dyDescent="0.25">
      <c r="A346" s="157"/>
      <c r="B346" s="160"/>
      <c r="C346" s="94" t="s">
        <v>11</v>
      </c>
      <c r="D346" s="24">
        <f>Aout!AL346+Aout!D346</f>
        <v>0</v>
      </c>
      <c r="E346" s="78">
        <f>Aout!E346-Aout!AL346</f>
        <v>0</v>
      </c>
      <c r="F346" s="163"/>
      <c r="G346" s="91"/>
      <c r="H346" s="20"/>
      <c r="I346" s="57"/>
      <c r="J346" s="57"/>
      <c r="K346" s="20"/>
      <c r="L346" s="20"/>
      <c r="M346" s="20"/>
      <c r="N346" s="20"/>
      <c r="O346" s="20"/>
      <c r="P346" s="57"/>
      <c r="Q346" s="57"/>
      <c r="R346" s="20"/>
      <c r="S346" s="20"/>
      <c r="T346" s="20"/>
      <c r="U346" s="20"/>
      <c r="V346" s="20"/>
      <c r="W346" s="57"/>
      <c r="X346" s="57"/>
      <c r="Y346" s="20"/>
      <c r="Z346" s="20"/>
      <c r="AA346" s="20"/>
      <c r="AB346" s="20"/>
      <c r="AC346" s="20"/>
      <c r="AD346" s="57"/>
      <c r="AE346" s="57"/>
      <c r="AF346" s="20"/>
      <c r="AG346" s="20"/>
      <c r="AH346" s="20"/>
      <c r="AI346" s="20"/>
      <c r="AJ346" s="20"/>
      <c r="AK346" s="114">
        <f t="shared" si="10"/>
        <v>0</v>
      </c>
      <c r="AL346" s="44">
        <f t="shared" si="11"/>
        <v>0</v>
      </c>
      <c r="AM346" s="44">
        <f>AL346+Aout!AN346</f>
        <v>0</v>
      </c>
    </row>
    <row r="347" spans="1:39" x14ac:dyDescent="0.2">
      <c r="A347" s="155" t="s">
        <v>100</v>
      </c>
      <c r="B347" s="158">
        <v>1</v>
      </c>
      <c r="C347" s="92" t="s">
        <v>4</v>
      </c>
      <c r="D347" s="116">
        <f>Aout!AL347+Aout!D347</f>
        <v>0</v>
      </c>
      <c r="E347" s="70">
        <f>Aout!E347-Aout!AL347</f>
        <v>30</v>
      </c>
      <c r="F347" s="161" t="s">
        <v>9</v>
      </c>
      <c r="G347" s="88"/>
      <c r="H347" s="19"/>
      <c r="I347" s="54"/>
      <c r="J347" s="54"/>
      <c r="K347" s="19"/>
      <c r="L347" s="19"/>
      <c r="M347" s="19"/>
      <c r="N347" s="19"/>
      <c r="O347" s="19"/>
      <c r="P347" s="54"/>
      <c r="Q347" s="54"/>
      <c r="R347" s="19"/>
      <c r="S347" s="19"/>
      <c r="T347" s="19"/>
      <c r="U347" s="19"/>
      <c r="V347" s="19"/>
      <c r="W347" s="54"/>
      <c r="X347" s="54"/>
      <c r="Y347" s="19"/>
      <c r="Z347" s="19"/>
      <c r="AA347" s="19"/>
      <c r="AB347" s="19"/>
      <c r="AC347" s="19"/>
      <c r="AD347" s="54"/>
      <c r="AE347" s="54"/>
      <c r="AF347" s="19"/>
      <c r="AG347" s="19"/>
      <c r="AH347" s="19"/>
      <c r="AI347" s="19"/>
      <c r="AJ347" s="19"/>
      <c r="AK347" s="112">
        <f t="shared" si="10"/>
        <v>0</v>
      </c>
      <c r="AL347" s="46">
        <f t="shared" si="11"/>
        <v>0</v>
      </c>
      <c r="AM347" s="46">
        <f>AL347+Aout!AN347</f>
        <v>0</v>
      </c>
    </row>
    <row r="348" spans="1:39" x14ac:dyDescent="0.2">
      <c r="A348" s="156"/>
      <c r="B348" s="159"/>
      <c r="C348" s="93" t="s">
        <v>10</v>
      </c>
      <c r="D348" s="9">
        <f>Aout!AL348+Aout!D348</f>
        <v>0</v>
      </c>
      <c r="E348" s="32">
        <f>Aout!E348-Aout!AL348</f>
        <v>0</v>
      </c>
      <c r="F348" s="162"/>
      <c r="G348" s="90"/>
      <c r="H348" s="13"/>
      <c r="I348" s="56"/>
      <c r="J348" s="56"/>
      <c r="K348" s="13"/>
      <c r="L348" s="13"/>
      <c r="M348" s="13"/>
      <c r="N348" s="13"/>
      <c r="O348" s="13"/>
      <c r="P348" s="56"/>
      <c r="Q348" s="56"/>
      <c r="R348" s="13"/>
      <c r="S348" s="13"/>
      <c r="T348" s="13"/>
      <c r="U348" s="13"/>
      <c r="V348" s="13"/>
      <c r="W348" s="56"/>
      <c r="X348" s="56"/>
      <c r="Y348" s="13"/>
      <c r="Z348" s="13"/>
      <c r="AA348" s="13"/>
      <c r="AB348" s="13"/>
      <c r="AC348" s="13"/>
      <c r="AD348" s="56"/>
      <c r="AE348" s="56"/>
      <c r="AF348" s="13"/>
      <c r="AG348" s="13"/>
      <c r="AH348" s="13"/>
      <c r="AI348" s="13"/>
      <c r="AJ348" s="13"/>
      <c r="AK348" s="113">
        <f t="shared" si="10"/>
        <v>0</v>
      </c>
      <c r="AL348" s="43">
        <f t="shared" si="11"/>
        <v>0</v>
      </c>
      <c r="AM348" s="43">
        <f>AL348+Aout!AN348</f>
        <v>0</v>
      </c>
    </row>
    <row r="349" spans="1:39" x14ac:dyDescent="0.2">
      <c r="A349" s="156"/>
      <c r="B349" s="159"/>
      <c r="C349" s="93" t="s">
        <v>13</v>
      </c>
      <c r="D349" s="9">
        <f>Aout!AL349+Aout!D349</f>
        <v>0</v>
      </c>
      <c r="E349" s="32">
        <f>Aout!E349-Aout!AL349</f>
        <v>0</v>
      </c>
      <c r="F349" s="162"/>
      <c r="G349" s="90"/>
      <c r="H349" s="13"/>
      <c r="I349" s="56"/>
      <c r="J349" s="56"/>
      <c r="K349" s="13"/>
      <c r="L349" s="13"/>
      <c r="M349" s="13"/>
      <c r="N349" s="13"/>
      <c r="O349" s="13"/>
      <c r="P349" s="56"/>
      <c r="Q349" s="56"/>
      <c r="R349" s="13"/>
      <c r="S349" s="13"/>
      <c r="T349" s="13"/>
      <c r="U349" s="13"/>
      <c r="V349" s="13"/>
      <c r="W349" s="56"/>
      <c r="X349" s="56"/>
      <c r="Y349" s="13"/>
      <c r="Z349" s="13"/>
      <c r="AA349" s="13"/>
      <c r="AB349" s="13"/>
      <c r="AC349" s="13"/>
      <c r="AD349" s="56"/>
      <c r="AE349" s="56"/>
      <c r="AF349" s="13"/>
      <c r="AG349" s="13"/>
      <c r="AH349" s="13"/>
      <c r="AI349" s="13"/>
      <c r="AJ349" s="13"/>
      <c r="AK349" s="113">
        <f t="shared" si="10"/>
        <v>0</v>
      </c>
      <c r="AL349" s="43">
        <f t="shared" si="11"/>
        <v>0</v>
      </c>
      <c r="AM349" s="43">
        <f>AL349+Aout!AN349</f>
        <v>0</v>
      </c>
    </row>
    <row r="350" spans="1:39" ht="13.5" thickBot="1" x14ac:dyDescent="0.25">
      <c r="A350" s="157"/>
      <c r="B350" s="160"/>
      <c r="C350" s="94" t="s">
        <v>11</v>
      </c>
      <c r="D350" s="24">
        <f>Aout!AL350+Aout!D350</f>
        <v>0</v>
      </c>
      <c r="E350" s="78">
        <f>Aout!E350-Aout!AL350</f>
        <v>0</v>
      </c>
      <c r="F350" s="163"/>
      <c r="G350" s="91"/>
      <c r="H350" s="20"/>
      <c r="I350" s="57"/>
      <c r="J350" s="57"/>
      <c r="K350" s="20"/>
      <c r="L350" s="20"/>
      <c r="M350" s="20"/>
      <c r="N350" s="20"/>
      <c r="O350" s="20"/>
      <c r="P350" s="57"/>
      <c r="Q350" s="57"/>
      <c r="R350" s="20"/>
      <c r="S350" s="20"/>
      <c r="T350" s="20"/>
      <c r="U350" s="20"/>
      <c r="V350" s="20"/>
      <c r="W350" s="57"/>
      <c r="X350" s="57"/>
      <c r="Y350" s="20"/>
      <c r="Z350" s="20"/>
      <c r="AA350" s="20"/>
      <c r="AB350" s="20"/>
      <c r="AC350" s="20"/>
      <c r="AD350" s="57"/>
      <c r="AE350" s="57"/>
      <c r="AF350" s="20"/>
      <c r="AG350" s="20"/>
      <c r="AH350" s="20"/>
      <c r="AI350" s="20"/>
      <c r="AJ350" s="20"/>
      <c r="AK350" s="114">
        <f t="shared" si="10"/>
        <v>0</v>
      </c>
      <c r="AL350" s="44">
        <f t="shared" si="11"/>
        <v>0</v>
      </c>
      <c r="AM350" s="44">
        <f>AL350+Aout!AN350</f>
        <v>0</v>
      </c>
    </row>
    <row r="351" spans="1:39" x14ac:dyDescent="0.2">
      <c r="A351" s="155" t="s">
        <v>101</v>
      </c>
      <c r="B351" s="158">
        <v>1</v>
      </c>
      <c r="C351" s="92" t="s">
        <v>4</v>
      </c>
      <c r="D351" s="116">
        <f>Aout!AL351+Aout!D351</f>
        <v>0</v>
      </c>
      <c r="E351" s="70">
        <f>Aout!E351-Aout!AL351</f>
        <v>0</v>
      </c>
      <c r="F351" s="164" t="s">
        <v>70</v>
      </c>
      <c r="G351" s="88"/>
      <c r="H351" s="19"/>
      <c r="I351" s="54"/>
      <c r="J351" s="54"/>
      <c r="K351" s="19"/>
      <c r="L351" s="19"/>
      <c r="M351" s="19"/>
      <c r="N351" s="19"/>
      <c r="O351" s="19"/>
      <c r="P351" s="54"/>
      <c r="Q351" s="54"/>
      <c r="R351" s="19"/>
      <c r="S351" s="19"/>
      <c r="T351" s="19"/>
      <c r="U351" s="19"/>
      <c r="V351" s="19"/>
      <c r="W351" s="54"/>
      <c r="X351" s="54"/>
      <c r="Y351" s="19"/>
      <c r="Z351" s="19"/>
      <c r="AA351" s="19"/>
      <c r="AB351" s="19"/>
      <c r="AC351" s="19"/>
      <c r="AD351" s="54"/>
      <c r="AE351" s="54"/>
      <c r="AF351" s="19"/>
      <c r="AG351" s="19"/>
      <c r="AH351" s="19"/>
      <c r="AI351" s="19"/>
      <c r="AJ351" s="19"/>
      <c r="AK351" s="112">
        <f t="shared" si="10"/>
        <v>0</v>
      </c>
      <c r="AL351" s="46">
        <f t="shared" si="11"/>
        <v>0</v>
      </c>
      <c r="AM351" s="46">
        <f>AL351+Aout!AN351</f>
        <v>0</v>
      </c>
    </row>
    <row r="352" spans="1:39" x14ac:dyDescent="0.2">
      <c r="A352" s="156"/>
      <c r="B352" s="159"/>
      <c r="C352" s="93" t="s">
        <v>10</v>
      </c>
      <c r="D352" s="9">
        <f>Aout!AL352+Aout!D352</f>
        <v>0</v>
      </c>
      <c r="E352" s="32">
        <f>Aout!E352-Aout!AL352</f>
        <v>0</v>
      </c>
      <c r="F352" s="162"/>
      <c r="G352" s="90"/>
      <c r="H352" s="13"/>
      <c r="I352" s="56"/>
      <c r="J352" s="56"/>
      <c r="K352" s="13"/>
      <c r="L352" s="13"/>
      <c r="M352" s="13"/>
      <c r="N352" s="13"/>
      <c r="O352" s="13"/>
      <c r="P352" s="56"/>
      <c r="Q352" s="56"/>
      <c r="R352" s="13"/>
      <c r="S352" s="13"/>
      <c r="T352" s="13"/>
      <c r="U352" s="13"/>
      <c r="V352" s="13"/>
      <c r="W352" s="56"/>
      <c r="X352" s="56"/>
      <c r="Y352" s="13"/>
      <c r="Z352" s="13"/>
      <c r="AA352" s="13"/>
      <c r="AB352" s="13"/>
      <c r="AC352" s="13"/>
      <c r="AD352" s="56"/>
      <c r="AE352" s="56"/>
      <c r="AF352" s="13"/>
      <c r="AG352" s="13"/>
      <c r="AH352" s="13"/>
      <c r="AI352" s="13"/>
      <c r="AJ352" s="13"/>
      <c r="AK352" s="113">
        <f t="shared" si="10"/>
        <v>0</v>
      </c>
      <c r="AL352" s="43">
        <f t="shared" si="11"/>
        <v>0</v>
      </c>
      <c r="AM352" s="43">
        <f>AL352+Aout!AN352</f>
        <v>0</v>
      </c>
    </row>
    <row r="353" spans="1:39" x14ac:dyDescent="0.2">
      <c r="A353" s="156"/>
      <c r="B353" s="159"/>
      <c r="C353" s="93" t="s">
        <v>13</v>
      </c>
      <c r="D353" s="9">
        <f>Aout!AL353+Aout!D353</f>
        <v>0</v>
      </c>
      <c r="E353" s="32">
        <f>Aout!E353-Aout!AL353</f>
        <v>0</v>
      </c>
      <c r="F353" s="162"/>
      <c r="G353" s="90"/>
      <c r="H353" s="13"/>
      <c r="I353" s="56"/>
      <c r="J353" s="56"/>
      <c r="K353" s="13"/>
      <c r="L353" s="13"/>
      <c r="M353" s="13"/>
      <c r="N353" s="13"/>
      <c r="O353" s="13"/>
      <c r="P353" s="56"/>
      <c r="Q353" s="56"/>
      <c r="R353" s="13"/>
      <c r="S353" s="13"/>
      <c r="T353" s="13"/>
      <c r="U353" s="13"/>
      <c r="V353" s="13"/>
      <c r="W353" s="56"/>
      <c r="X353" s="56"/>
      <c r="Y353" s="13"/>
      <c r="Z353" s="13"/>
      <c r="AA353" s="13"/>
      <c r="AB353" s="13"/>
      <c r="AC353" s="13"/>
      <c r="AD353" s="56"/>
      <c r="AE353" s="56"/>
      <c r="AF353" s="13"/>
      <c r="AG353" s="13"/>
      <c r="AH353" s="13"/>
      <c r="AI353" s="13"/>
      <c r="AJ353" s="13"/>
      <c r="AK353" s="113">
        <f t="shared" si="10"/>
        <v>0</v>
      </c>
      <c r="AL353" s="43">
        <f t="shared" si="11"/>
        <v>0</v>
      </c>
      <c r="AM353" s="43">
        <f>AL353+Aout!AN353</f>
        <v>0</v>
      </c>
    </row>
    <row r="354" spans="1:39" ht="13.5" thickBot="1" x14ac:dyDescent="0.25">
      <c r="A354" s="157"/>
      <c r="B354" s="160"/>
      <c r="C354" s="94" t="s">
        <v>11</v>
      </c>
      <c r="D354" s="24">
        <f>Aout!AL354+Aout!D354</f>
        <v>0</v>
      </c>
      <c r="E354" s="78">
        <f>Aout!E354-Aout!AL354</f>
        <v>0</v>
      </c>
      <c r="F354" s="163"/>
      <c r="G354" s="91"/>
      <c r="H354" s="20"/>
      <c r="I354" s="57"/>
      <c r="J354" s="57"/>
      <c r="K354" s="20"/>
      <c r="L354" s="20"/>
      <c r="M354" s="20"/>
      <c r="N354" s="20"/>
      <c r="O354" s="20"/>
      <c r="P354" s="57"/>
      <c r="Q354" s="57"/>
      <c r="R354" s="20"/>
      <c r="S354" s="20"/>
      <c r="T354" s="20"/>
      <c r="U354" s="20"/>
      <c r="V354" s="20"/>
      <c r="W354" s="57"/>
      <c r="X354" s="57"/>
      <c r="Y354" s="20"/>
      <c r="Z354" s="20"/>
      <c r="AA354" s="20"/>
      <c r="AB354" s="20"/>
      <c r="AC354" s="20"/>
      <c r="AD354" s="57"/>
      <c r="AE354" s="57"/>
      <c r="AF354" s="20"/>
      <c r="AG354" s="20"/>
      <c r="AH354" s="20"/>
      <c r="AI354" s="20"/>
      <c r="AJ354" s="20"/>
      <c r="AK354" s="114">
        <f t="shared" si="10"/>
        <v>0</v>
      </c>
      <c r="AL354" s="44">
        <f t="shared" si="11"/>
        <v>0</v>
      </c>
      <c r="AM354" s="44">
        <f>AL354+Aout!AN354</f>
        <v>0</v>
      </c>
    </row>
    <row r="355" spans="1:39" x14ac:dyDescent="0.2">
      <c r="A355" s="165" t="s">
        <v>118</v>
      </c>
      <c r="B355" s="158">
        <v>1</v>
      </c>
      <c r="C355" s="92" t="s">
        <v>4</v>
      </c>
      <c r="D355" s="116">
        <f>Aout!AL355+Aout!D355</f>
        <v>17</v>
      </c>
      <c r="E355" s="70">
        <f>Aout!E355-Aout!AL355</f>
        <v>13</v>
      </c>
      <c r="F355" s="164" t="s">
        <v>9</v>
      </c>
      <c r="G355" s="88"/>
      <c r="H355" s="19"/>
      <c r="I355" s="54"/>
      <c r="J355" s="54"/>
      <c r="K355" s="19"/>
      <c r="L355" s="19"/>
      <c r="M355" s="19"/>
      <c r="N355" s="19"/>
      <c r="O355" s="19"/>
      <c r="P355" s="54"/>
      <c r="Q355" s="54"/>
      <c r="R355" s="19"/>
      <c r="S355" s="19"/>
      <c r="T355" s="19"/>
      <c r="U355" s="19"/>
      <c r="V355" s="19"/>
      <c r="W355" s="54"/>
      <c r="X355" s="54"/>
      <c r="Y355" s="19"/>
      <c r="Z355" s="19"/>
      <c r="AA355" s="19"/>
      <c r="AB355" s="19"/>
      <c r="AC355" s="19"/>
      <c r="AD355" s="54"/>
      <c r="AE355" s="54"/>
      <c r="AF355" s="19"/>
      <c r="AG355" s="19"/>
      <c r="AH355" s="19"/>
      <c r="AI355" s="19"/>
      <c r="AJ355" s="19"/>
      <c r="AK355" s="112">
        <f t="shared" si="10"/>
        <v>0</v>
      </c>
      <c r="AL355" s="46">
        <f t="shared" si="11"/>
        <v>0</v>
      </c>
      <c r="AM355" s="46">
        <f>AL355+Aout!AN355</f>
        <v>3</v>
      </c>
    </row>
    <row r="356" spans="1:39" x14ac:dyDescent="0.2">
      <c r="A356" s="166"/>
      <c r="B356" s="159"/>
      <c r="C356" s="93" t="s">
        <v>10</v>
      </c>
      <c r="D356" s="9">
        <f>Aout!AL356+Aout!D356</f>
        <v>0</v>
      </c>
      <c r="E356" s="32">
        <f>Aout!E356-Aout!AL356</f>
        <v>0</v>
      </c>
      <c r="F356" s="162"/>
      <c r="G356" s="90"/>
      <c r="H356" s="13"/>
      <c r="I356" s="56"/>
      <c r="J356" s="56"/>
      <c r="K356" s="13"/>
      <c r="L356" s="13"/>
      <c r="M356" s="13"/>
      <c r="N356" s="13"/>
      <c r="O356" s="13"/>
      <c r="P356" s="56"/>
      <c r="Q356" s="56"/>
      <c r="R356" s="13"/>
      <c r="S356" s="13"/>
      <c r="T356" s="13"/>
      <c r="U356" s="13"/>
      <c r="V356" s="13"/>
      <c r="W356" s="56"/>
      <c r="X356" s="56"/>
      <c r="Y356" s="13"/>
      <c r="Z356" s="13"/>
      <c r="AA356" s="13"/>
      <c r="AB356" s="13"/>
      <c r="AC356" s="13"/>
      <c r="AD356" s="56"/>
      <c r="AE356" s="56"/>
      <c r="AF356" s="13"/>
      <c r="AG356" s="13"/>
      <c r="AH356" s="13"/>
      <c r="AI356" s="13"/>
      <c r="AJ356" s="13"/>
      <c r="AK356" s="113">
        <f t="shared" si="10"/>
        <v>0</v>
      </c>
      <c r="AL356" s="43">
        <f t="shared" si="11"/>
        <v>0</v>
      </c>
      <c r="AM356" s="43">
        <f>AL356+Aout!AN356</f>
        <v>0</v>
      </c>
    </row>
    <row r="357" spans="1:39" x14ac:dyDescent="0.2">
      <c r="A357" s="166"/>
      <c r="B357" s="159"/>
      <c r="C357" s="93" t="s">
        <v>13</v>
      </c>
      <c r="D357" s="9">
        <f>Aout!AL357+Aout!D357</f>
        <v>0</v>
      </c>
      <c r="E357" s="32">
        <f>Aout!E357-Aout!AL357</f>
        <v>0</v>
      </c>
      <c r="F357" s="162"/>
      <c r="G357" s="90"/>
      <c r="H357" s="13"/>
      <c r="I357" s="56"/>
      <c r="J357" s="56"/>
      <c r="K357" s="13"/>
      <c r="L357" s="13"/>
      <c r="M357" s="13"/>
      <c r="N357" s="13"/>
      <c r="O357" s="13"/>
      <c r="P357" s="56"/>
      <c r="Q357" s="56"/>
      <c r="R357" s="13"/>
      <c r="S357" s="13"/>
      <c r="T357" s="13"/>
      <c r="U357" s="13"/>
      <c r="V357" s="13"/>
      <c r="W357" s="56"/>
      <c r="X357" s="56"/>
      <c r="Y357" s="13"/>
      <c r="Z357" s="13"/>
      <c r="AA357" s="13"/>
      <c r="AB357" s="13"/>
      <c r="AC357" s="13"/>
      <c r="AD357" s="56"/>
      <c r="AE357" s="56"/>
      <c r="AF357" s="13"/>
      <c r="AG357" s="13"/>
      <c r="AH357" s="13"/>
      <c r="AI357" s="13"/>
      <c r="AJ357" s="13"/>
      <c r="AK357" s="113">
        <f t="shared" si="10"/>
        <v>0</v>
      </c>
      <c r="AL357" s="43">
        <f t="shared" si="11"/>
        <v>0</v>
      </c>
      <c r="AM357" s="43">
        <f>AL357+Aout!AN357</f>
        <v>0</v>
      </c>
    </row>
    <row r="358" spans="1:39" ht="13.5" thickBot="1" x14ac:dyDescent="0.25">
      <c r="A358" s="167"/>
      <c r="B358" s="160"/>
      <c r="C358" s="94" t="s">
        <v>11</v>
      </c>
      <c r="D358" s="24">
        <f>Aout!AL358+Aout!D358</f>
        <v>0</v>
      </c>
      <c r="E358" s="78">
        <f>Aout!E358-Aout!AL358</f>
        <v>0</v>
      </c>
      <c r="F358" s="163"/>
      <c r="G358" s="91"/>
      <c r="H358" s="20"/>
      <c r="I358" s="57"/>
      <c r="J358" s="57"/>
      <c r="K358" s="20"/>
      <c r="L358" s="20"/>
      <c r="M358" s="20"/>
      <c r="N358" s="20"/>
      <c r="O358" s="20"/>
      <c r="P358" s="57"/>
      <c r="Q358" s="57"/>
      <c r="R358" s="20"/>
      <c r="S358" s="20"/>
      <c r="T358" s="20"/>
      <c r="U358" s="20"/>
      <c r="V358" s="20"/>
      <c r="W358" s="57"/>
      <c r="X358" s="57"/>
      <c r="Y358" s="20"/>
      <c r="Z358" s="20"/>
      <c r="AA358" s="20"/>
      <c r="AB358" s="20"/>
      <c r="AC358" s="20"/>
      <c r="AD358" s="57"/>
      <c r="AE358" s="57"/>
      <c r="AF358" s="20"/>
      <c r="AG358" s="20"/>
      <c r="AH358" s="20"/>
      <c r="AI358" s="20"/>
      <c r="AJ358" s="20"/>
      <c r="AK358" s="114">
        <f t="shared" si="10"/>
        <v>0</v>
      </c>
      <c r="AL358" s="44">
        <f t="shared" si="11"/>
        <v>0</v>
      </c>
      <c r="AM358" s="44">
        <f>AL358+Aout!AN358</f>
        <v>0</v>
      </c>
    </row>
    <row r="359" spans="1:39" x14ac:dyDescent="0.2">
      <c r="A359" s="155" t="s">
        <v>102</v>
      </c>
      <c r="B359" s="158">
        <v>1</v>
      </c>
      <c r="C359" s="92" t="s">
        <v>4</v>
      </c>
      <c r="D359" s="116">
        <f>Aout!AL359+Aout!D359</f>
        <v>0</v>
      </c>
      <c r="E359" s="70">
        <f>Aout!E359-Aout!AL359</f>
        <v>0</v>
      </c>
      <c r="F359" s="164" t="s">
        <v>38</v>
      </c>
      <c r="G359" s="88"/>
      <c r="H359" s="19"/>
      <c r="I359" s="54"/>
      <c r="J359" s="54"/>
      <c r="K359" s="19"/>
      <c r="L359" s="19"/>
      <c r="M359" s="19"/>
      <c r="N359" s="19"/>
      <c r="O359" s="19"/>
      <c r="P359" s="54"/>
      <c r="Q359" s="54"/>
      <c r="R359" s="19"/>
      <c r="S359" s="19"/>
      <c r="T359" s="19"/>
      <c r="U359" s="19"/>
      <c r="V359" s="19"/>
      <c r="W359" s="54"/>
      <c r="X359" s="54"/>
      <c r="Y359" s="19"/>
      <c r="Z359" s="19"/>
      <c r="AA359" s="19"/>
      <c r="AB359" s="19"/>
      <c r="AC359" s="19"/>
      <c r="AD359" s="54"/>
      <c r="AE359" s="54"/>
      <c r="AF359" s="19"/>
      <c r="AG359" s="19"/>
      <c r="AH359" s="19"/>
      <c r="AI359" s="19"/>
      <c r="AJ359" s="19"/>
      <c r="AK359" s="112">
        <f t="shared" si="10"/>
        <v>0</v>
      </c>
      <c r="AL359" s="46">
        <f t="shared" si="11"/>
        <v>0</v>
      </c>
      <c r="AM359" s="46">
        <f>AL359+Aout!AN359</f>
        <v>0</v>
      </c>
    </row>
    <row r="360" spans="1:39" x14ac:dyDescent="0.2">
      <c r="A360" s="156"/>
      <c r="B360" s="159"/>
      <c r="C360" s="93" t="s">
        <v>10</v>
      </c>
      <c r="D360" s="9">
        <f>Aout!AL360+Aout!D360</f>
        <v>0</v>
      </c>
      <c r="E360" s="32">
        <f>Aout!E360-Aout!AL360</f>
        <v>0</v>
      </c>
      <c r="F360" s="162"/>
      <c r="G360" s="90"/>
      <c r="H360" s="13"/>
      <c r="I360" s="56"/>
      <c r="J360" s="56"/>
      <c r="K360" s="13"/>
      <c r="L360" s="13"/>
      <c r="M360" s="13"/>
      <c r="N360" s="13"/>
      <c r="O360" s="13"/>
      <c r="P360" s="56"/>
      <c r="Q360" s="56"/>
      <c r="R360" s="13"/>
      <c r="S360" s="13"/>
      <c r="T360" s="13"/>
      <c r="U360" s="13"/>
      <c r="V360" s="13"/>
      <c r="W360" s="56"/>
      <c r="X360" s="56"/>
      <c r="Y360" s="13"/>
      <c r="Z360" s="13"/>
      <c r="AA360" s="13"/>
      <c r="AB360" s="13"/>
      <c r="AC360" s="13"/>
      <c r="AD360" s="56"/>
      <c r="AE360" s="56"/>
      <c r="AF360" s="13"/>
      <c r="AG360" s="13"/>
      <c r="AH360" s="13"/>
      <c r="AI360" s="13"/>
      <c r="AJ360" s="13"/>
      <c r="AK360" s="113">
        <f t="shared" si="10"/>
        <v>0</v>
      </c>
      <c r="AL360" s="43">
        <f t="shared" si="11"/>
        <v>0</v>
      </c>
      <c r="AM360" s="43">
        <f>AL360+Aout!AN360</f>
        <v>0</v>
      </c>
    </row>
    <row r="361" spans="1:39" x14ac:dyDescent="0.2">
      <c r="A361" s="156"/>
      <c r="B361" s="159"/>
      <c r="C361" s="93" t="s">
        <v>13</v>
      </c>
      <c r="D361" s="9">
        <f>Aout!AL361+Aout!D361</f>
        <v>0</v>
      </c>
      <c r="E361" s="32">
        <f>Aout!E361-Aout!AL361</f>
        <v>0</v>
      </c>
      <c r="F361" s="162"/>
      <c r="G361" s="90"/>
      <c r="H361" s="13"/>
      <c r="I361" s="56"/>
      <c r="J361" s="56"/>
      <c r="K361" s="13"/>
      <c r="L361" s="13"/>
      <c r="M361" s="13"/>
      <c r="N361" s="13"/>
      <c r="O361" s="13"/>
      <c r="P361" s="56"/>
      <c r="Q361" s="56"/>
      <c r="R361" s="13"/>
      <c r="S361" s="13"/>
      <c r="T361" s="13"/>
      <c r="U361" s="13"/>
      <c r="V361" s="13"/>
      <c r="W361" s="56"/>
      <c r="X361" s="56"/>
      <c r="Y361" s="13"/>
      <c r="Z361" s="13"/>
      <c r="AA361" s="13"/>
      <c r="AB361" s="13"/>
      <c r="AC361" s="13"/>
      <c r="AD361" s="56"/>
      <c r="AE361" s="56"/>
      <c r="AF361" s="13"/>
      <c r="AG361" s="13"/>
      <c r="AH361" s="13"/>
      <c r="AI361" s="13"/>
      <c r="AJ361" s="13"/>
      <c r="AK361" s="113">
        <f t="shared" si="10"/>
        <v>0</v>
      </c>
      <c r="AL361" s="43">
        <f t="shared" si="11"/>
        <v>0</v>
      </c>
      <c r="AM361" s="43">
        <f>AL361+Aout!AN361</f>
        <v>0</v>
      </c>
    </row>
    <row r="362" spans="1:39" ht="13.5" thickBot="1" x14ac:dyDescent="0.25">
      <c r="A362" s="157"/>
      <c r="B362" s="160"/>
      <c r="C362" s="94" t="s">
        <v>11</v>
      </c>
      <c r="D362" s="24">
        <f>Aout!AL362+Aout!D362</f>
        <v>0</v>
      </c>
      <c r="E362" s="78">
        <f>Aout!E362-Aout!AL362</f>
        <v>0</v>
      </c>
      <c r="F362" s="163"/>
      <c r="G362" s="91"/>
      <c r="H362" s="20"/>
      <c r="I362" s="57"/>
      <c r="J362" s="57"/>
      <c r="K362" s="20"/>
      <c r="L362" s="20"/>
      <c r="M362" s="20"/>
      <c r="N362" s="20"/>
      <c r="O362" s="20"/>
      <c r="P362" s="57"/>
      <c r="Q362" s="57"/>
      <c r="R362" s="20"/>
      <c r="S362" s="20"/>
      <c r="T362" s="20"/>
      <c r="U362" s="20"/>
      <c r="V362" s="20"/>
      <c r="W362" s="57"/>
      <c r="X362" s="57"/>
      <c r="Y362" s="20"/>
      <c r="Z362" s="20"/>
      <c r="AA362" s="20"/>
      <c r="AB362" s="20"/>
      <c r="AC362" s="20"/>
      <c r="AD362" s="57"/>
      <c r="AE362" s="57"/>
      <c r="AF362" s="20"/>
      <c r="AG362" s="20"/>
      <c r="AH362" s="20"/>
      <c r="AI362" s="20"/>
      <c r="AJ362" s="20"/>
      <c r="AK362" s="114">
        <f t="shared" si="10"/>
        <v>0</v>
      </c>
      <c r="AL362" s="44">
        <f t="shared" si="11"/>
        <v>0</v>
      </c>
      <c r="AM362" s="44">
        <f>AL362+Aout!AN362</f>
        <v>0</v>
      </c>
    </row>
    <row r="363" spans="1:39" x14ac:dyDescent="0.2">
      <c r="A363" s="155" t="s">
        <v>103</v>
      </c>
      <c r="B363" s="158">
        <v>0.5</v>
      </c>
      <c r="C363" s="92" t="s">
        <v>4</v>
      </c>
      <c r="D363" s="116">
        <f>Aout!AL363+Aout!D363</f>
        <v>0</v>
      </c>
      <c r="E363" s="70">
        <f>Aout!E363-Aout!AL363</f>
        <v>30</v>
      </c>
      <c r="F363" s="164" t="s">
        <v>9</v>
      </c>
      <c r="G363" s="88"/>
      <c r="H363" s="19"/>
      <c r="I363" s="54"/>
      <c r="J363" s="54"/>
      <c r="K363" s="19"/>
      <c r="L363" s="19"/>
      <c r="M363" s="19"/>
      <c r="N363" s="19"/>
      <c r="O363" s="19"/>
      <c r="P363" s="54"/>
      <c r="Q363" s="54"/>
      <c r="R363" s="19"/>
      <c r="S363" s="19"/>
      <c r="T363" s="19"/>
      <c r="U363" s="19"/>
      <c r="V363" s="19"/>
      <c r="W363" s="54"/>
      <c r="X363" s="54"/>
      <c r="Y363" s="19"/>
      <c r="Z363" s="19"/>
      <c r="AA363" s="19"/>
      <c r="AB363" s="19"/>
      <c r="AC363" s="19"/>
      <c r="AD363" s="54"/>
      <c r="AE363" s="54"/>
      <c r="AF363" s="19"/>
      <c r="AG363" s="19"/>
      <c r="AH363" s="19"/>
      <c r="AI363" s="19"/>
      <c r="AJ363" s="19"/>
      <c r="AK363" s="112">
        <f t="shared" si="10"/>
        <v>0</v>
      </c>
      <c r="AL363" s="46">
        <f t="shared" si="11"/>
        <v>0</v>
      </c>
      <c r="AM363" s="46">
        <f>AL363+Aout!AN363</f>
        <v>0</v>
      </c>
    </row>
    <row r="364" spans="1:39" x14ac:dyDescent="0.2">
      <c r="A364" s="156"/>
      <c r="B364" s="159"/>
      <c r="C364" s="93" t="s">
        <v>10</v>
      </c>
      <c r="D364" s="9">
        <f>Aout!AL364+Aout!D364</f>
        <v>0</v>
      </c>
      <c r="E364" s="32">
        <f>Aout!E364-Aout!AL364</f>
        <v>0</v>
      </c>
      <c r="F364" s="162"/>
      <c r="G364" s="90"/>
      <c r="H364" s="13"/>
      <c r="I364" s="56"/>
      <c r="J364" s="56"/>
      <c r="K364" s="13"/>
      <c r="L364" s="13"/>
      <c r="M364" s="13"/>
      <c r="N364" s="13"/>
      <c r="O364" s="13"/>
      <c r="P364" s="56"/>
      <c r="Q364" s="56"/>
      <c r="R364" s="13"/>
      <c r="S364" s="13"/>
      <c r="T364" s="13"/>
      <c r="U364" s="13"/>
      <c r="V364" s="13"/>
      <c r="W364" s="56"/>
      <c r="X364" s="56"/>
      <c r="Y364" s="13"/>
      <c r="Z364" s="13"/>
      <c r="AA364" s="13"/>
      <c r="AB364" s="13"/>
      <c r="AC364" s="13"/>
      <c r="AD364" s="56"/>
      <c r="AE364" s="56"/>
      <c r="AF364" s="13"/>
      <c r="AG364" s="13"/>
      <c r="AH364" s="13"/>
      <c r="AI364" s="13"/>
      <c r="AJ364" s="13"/>
      <c r="AK364" s="113">
        <f t="shared" si="10"/>
        <v>0</v>
      </c>
      <c r="AL364" s="43">
        <f t="shared" si="11"/>
        <v>0</v>
      </c>
      <c r="AM364" s="43">
        <f>AL364+Aout!AN364</f>
        <v>0</v>
      </c>
    </row>
    <row r="365" spans="1:39" x14ac:dyDescent="0.2">
      <c r="A365" s="156"/>
      <c r="B365" s="159"/>
      <c r="C365" s="93" t="s">
        <v>13</v>
      </c>
      <c r="D365" s="9">
        <f>Aout!AL365+Aout!D365</f>
        <v>0</v>
      </c>
      <c r="E365" s="32">
        <f>Aout!E365-Aout!AL365</f>
        <v>0</v>
      </c>
      <c r="F365" s="162"/>
      <c r="G365" s="90"/>
      <c r="H365" s="13"/>
      <c r="I365" s="56"/>
      <c r="J365" s="56"/>
      <c r="K365" s="13"/>
      <c r="L365" s="13"/>
      <c r="M365" s="13"/>
      <c r="N365" s="13"/>
      <c r="O365" s="13"/>
      <c r="P365" s="56"/>
      <c r="Q365" s="56"/>
      <c r="R365" s="13"/>
      <c r="S365" s="13"/>
      <c r="T365" s="13"/>
      <c r="U365" s="13"/>
      <c r="V365" s="13"/>
      <c r="W365" s="56"/>
      <c r="X365" s="56"/>
      <c r="Y365" s="13"/>
      <c r="Z365" s="13"/>
      <c r="AA365" s="13"/>
      <c r="AB365" s="13"/>
      <c r="AC365" s="13"/>
      <c r="AD365" s="56"/>
      <c r="AE365" s="56"/>
      <c r="AF365" s="13"/>
      <c r="AG365" s="13"/>
      <c r="AH365" s="13"/>
      <c r="AI365" s="13"/>
      <c r="AJ365" s="13"/>
      <c r="AK365" s="113">
        <f t="shared" si="10"/>
        <v>0</v>
      </c>
      <c r="AL365" s="43">
        <f t="shared" si="11"/>
        <v>0</v>
      </c>
      <c r="AM365" s="43">
        <f>AL365+Aout!AN365</f>
        <v>0</v>
      </c>
    </row>
    <row r="366" spans="1:39" ht="13.5" thickBot="1" x14ac:dyDescent="0.25">
      <c r="A366" s="157"/>
      <c r="B366" s="160"/>
      <c r="C366" s="94" t="s">
        <v>11</v>
      </c>
      <c r="D366" s="24">
        <f>Aout!AL366+Aout!D366</f>
        <v>0</v>
      </c>
      <c r="E366" s="78">
        <f>Aout!E366-Aout!AL366</f>
        <v>0</v>
      </c>
      <c r="F366" s="163"/>
      <c r="G366" s="91"/>
      <c r="H366" s="20"/>
      <c r="I366" s="57"/>
      <c r="J366" s="57"/>
      <c r="K366" s="20"/>
      <c r="L366" s="20"/>
      <c r="M366" s="20"/>
      <c r="N366" s="20"/>
      <c r="O366" s="20"/>
      <c r="P366" s="57"/>
      <c r="Q366" s="57"/>
      <c r="R366" s="20"/>
      <c r="S366" s="20"/>
      <c r="T366" s="20"/>
      <c r="U366" s="20"/>
      <c r="V366" s="20"/>
      <c r="W366" s="57"/>
      <c r="X366" s="57"/>
      <c r="Y366" s="20"/>
      <c r="Z366" s="20"/>
      <c r="AA366" s="20"/>
      <c r="AB366" s="20"/>
      <c r="AC366" s="20"/>
      <c r="AD366" s="57"/>
      <c r="AE366" s="57"/>
      <c r="AF366" s="20"/>
      <c r="AG366" s="20"/>
      <c r="AH366" s="20"/>
      <c r="AI366" s="20"/>
      <c r="AJ366" s="20"/>
      <c r="AK366" s="114">
        <f t="shared" si="10"/>
        <v>0</v>
      </c>
      <c r="AL366" s="44">
        <f t="shared" si="11"/>
        <v>0</v>
      </c>
      <c r="AM366" s="44">
        <f>AL366+Aout!AN366</f>
        <v>0</v>
      </c>
    </row>
    <row r="367" spans="1:39" x14ac:dyDescent="0.2">
      <c r="A367" s="155" t="s">
        <v>104</v>
      </c>
      <c r="B367" s="158">
        <v>1</v>
      </c>
      <c r="C367" s="92" t="s">
        <v>4</v>
      </c>
      <c r="D367" s="116">
        <f>Aout!AL367+Aout!D367</f>
        <v>7</v>
      </c>
      <c r="E367" s="70">
        <f>Aout!E367-Aout!AL367</f>
        <v>31</v>
      </c>
      <c r="F367" s="161" t="s">
        <v>9</v>
      </c>
      <c r="G367" s="88"/>
      <c r="H367" s="19"/>
      <c r="I367" s="54"/>
      <c r="J367" s="54"/>
      <c r="K367" s="19"/>
      <c r="L367" s="19"/>
      <c r="M367" s="19"/>
      <c r="N367" s="19"/>
      <c r="O367" s="19"/>
      <c r="P367" s="54"/>
      <c r="Q367" s="54"/>
      <c r="R367" s="19"/>
      <c r="S367" s="19"/>
      <c r="T367" s="19"/>
      <c r="U367" s="19"/>
      <c r="V367" s="19"/>
      <c r="W367" s="54"/>
      <c r="X367" s="54"/>
      <c r="Y367" s="19"/>
      <c r="Z367" s="19"/>
      <c r="AA367" s="19"/>
      <c r="AB367" s="19"/>
      <c r="AC367" s="19"/>
      <c r="AD367" s="54"/>
      <c r="AE367" s="54"/>
      <c r="AF367" s="19"/>
      <c r="AG367" s="19"/>
      <c r="AH367" s="19"/>
      <c r="AI367" s="19"/>
      <c r="AJ367" s="19"/>
      <c r="AK367" s="112">
        <f t="shared" si="10"/>
        <v>0</v>
      </c>
      <c r="AL367" s="46">
        <f t="shared" si="11"/>
        <v>0</v>
      </c>
      <c r="AM367" s="46">
        <f>AL367+Aout!AN367</f>
        <v>1</v>
      </c>
    </row>
    <row r="368" spans="1:39" x14ac:dyDescent="0.2">
      <c r="A368" s="156"/>
      <c r="B368" s="159"/>
      <c r="C368" s="93" t="s">
        <v>10</v>
      </c>
      <c r="D368" s="9">
        <f>Aout!AL368+Aout!D368</f>
        <v>0</v>
      </c>
      <c r="E368" s="32">
        <f>Aout!E368-Aout!AL368</f>
        <v>0</v>
      </c>
      <c r="F368" s="162"/>
      <c r="G368" s="90"/>
      <c r="H368" s="13"/>
      <c r="I368" s="56"/>
      <c r="J368" s="56"/>
      <c r="K368" s="13"/>
      <c r="L368" s="13"/>
      <c r="M368" s="13"/>
      <c r="N368" s="13"/>
      <c r="O368" s="13"/>
      <c r="P368" s="56"/>
      <c r="Q368" s="56"/>
      <c r="R368" s="13"/>
      <c r="S368" s="13"/>
      <c r="T368" s="13"/>
      <c r="U368" s="13"/>
      <c r="V368" s="13"/>
      <c r="W368" s="56"/>
      <c r="X368" s="56"/>
      <c r="Y368" s="13"/>
      <c r="Z368" s="13"/>
      <c r="AA368" s="13"/>
      <c r="AB368" s="13"/>
      <c r="AC368" s="13"/>
      <c r="AD368" s="56"/>
      <c r="AE368" s="56"/>
      <c r="AF368" s="13"/>
      <c r="AG368" s="13"/>
      <c r="AH368" s="13"/>
      <c r="AI368" s="13"/>
      <c r="AJ368" s="13"/>
      <c r="AK368" s="113">
        <f t="shared" si="10"/>
        <v>0</v>
      </c>
      <c r="AL368" s="43">
        <f t="shared" si="11"/>
        <v>0</v>
      </c>
      <c r="AM368" s="43">
        <f>AL368+Aout!AN368</f>
        <v>0</v>
      </c>
    </row>
    <row r="369" spans="1:39" x14ac:dyDescent="0.2">
      <c r="A369" s="156"/>
      <c r="B369" s="159"/>
      <c r="C369" s="93" t="s">
        <v>13</v>
      </c>
      <c r="D369" s="9">
        <f>Aout!AL369+Aout!D369</f>
        <v>0</v>
      </c>
      <c r="E369" s="32">
        <f>Aout!E369-Aout!AL369</f>
        <v>0</v>
      </c>
      <c r="F369" s="162"/>
      <c r="G369" s="90"/>
      <c r="H369" s="13"/>
      <c r="I369" s="56"/>
      <c r="J369" s="56"/>
      <c r="K369" s="13"/>
      <c r="L369" s="13"/>
      <c r="M369" s="13"/>
      <c r="N369" s="13"/>
      <c r="O369" s="13"/>
      <c r="P369" s="56"/>
      <c r="Q369" s="56"/>
      <c r="R369" s="13"/>
      <c r="S369" s="13"/>
      <c r="T369" s="13"/>
      <c r="U369" s="13"/>
      <c r="V369" s="13"/>
      <c r="W369" s="56"/>
      <c r="X369" s="56"/>
      <c r="Y369" s="13"/>
      <c r="Z369" s="13"/>
      <c r="AA369" s="13"/>
      <c r="AB369" s="13"/>
      <c r="AC369" s="13"/>
      <c r="AD369" s="56"/>
      <c r="AE369" s="56"/>
      <c r="AF369" s="13"/>
      <c r="AG369" s="13"/>
      <c r="AH369" s="13"/>
      <c r="AI369" s="13"/>
      <c r="AJ369" s="13"/>
      <c r="AK369" s="113">
        <f t="shared" si="10"/>
        <v>0</v>
      </c>
      <c r="AL369" s="43">
        <f t="shared" si="11"/>
        <v>0</v>
      </c>
      <c r="AM369" s="43">
        <f>AL369+Aout!AN369</f>
        <v>0</v>
      </c>
    </row>
    <row r="370" spans="1:39" ht="13.5" thickBot="1" x14ac:dyDescent="0.25">
      <c r="A370" s="157"/>
      <c r="B370" s="160"/>
      <c r="C370" s="94" t="s">
        <v>11</v>
      </c>
      <c r="D370" s="24">
        <f>Aout!AL370+Aout!D370</f>
        <v>0</v>
      </c>
      <c r="E370" s="78">
        <f>Aout!E370-Aout!AL370</f>
        <v>0</v>
      </c>
      <c r="F370" s="163"/>
      <c r="G370" s="91"/>
      <c r="H370" s="20"/>
      <c r="I370" s="57"/>
      <c r="J370" s="57"/>
      <c r="K370" s="20"/>
      <c r="L370" s="20"/>
      <c r="M370" s="20"/>
      <c r="N370" s="20"/>
      <c r="O370" s="20"/>
      <c r="P370" s="57"/>
      <c r="Q370" s="57"/>
      <c r="R370" s="20"/>
      <c r="S370" s="20"/>
      <c r="T370" s="20"/>
      <c r="U370" s="20"/>
      <c r="V370" s="20"/>
      <c r="W370" s="57"/>
      <c r="X370" s="57"/>
      <c r="Y370" s="20"/>
      <c r="Z370" s="20"/>
      <c r="AA370" s="20"/>
      <c r="AB370" s="20"/>
      <c r="AC370" s="20"/>
      <c r="AD370" s="57"/>
      <c r="AE370" s="57"/>
      <c r="AF370" s="20"/>
      <c r="AG370" s="20"/>
      <c r="AH370" s="20"/>
      <c r="AI370" s="20"/>
      <c r="AJ370" s="20"/>
      <c r="AK370" s="114">
        <f t="shared" si="10"/>
        <v>0</v>
      </c>
      <c r="AL370" s="44">
        <f t="shared" si="11"/>
        <v>0</v>
      </c>
      <c r="AM370" s="44">
        <f>AL370+Aout!AN370</f>
        <v>0</v>
      </c>
    </row>
    <row r="371" spans="1:39" x14ac:dyDescent="0.2">
      <c r="A371" s="155" t="s">
        <v>105</v>
      </c>
      <c r="B371" s="158">
        <v>1</v>
      </c>
      <c r="C371" s="92" t="s">
        <v>4</v>
      </c>
      <c r="D371" s="116">
        <f>Aout!AL371+Aout!D371</f>
        <v>0</v>
      </c>
      <c r="E371" s="70">
        <f>Aout!E371-Aout!AL371</f>
        <v>30</v>
      </c>
      <c r="F371" s="161" t="s">
        <v>9</v>
      </c>
      <c r="G371" s="88"/>
      <c r="H371" s="19"/>
      <c r="I371" s="54"/>
      <c r="J371" s="54"/>
      <c r="K371" s="19"/>
      <c r="L371" s="19"/>
      <c r="M371" s="19"/>
      <c r="N371" s="19"/>
      <c r="O371" s="19"/>
      <c r="P371" s="54"/>
      <c r="Q371" s="54"/>
      <c r="R371" s="19"/>
      <c r="S371" s="19"/>
      <c r="T371" s="19"/>
      <c r="U371" s="19"/>
      <c r="V371" s="19"/>
      <c r="W371" s="54"/>
      <c r="X371" s="54"/>
      <c r="Y371" s="19"/>
      <c r="Z371" s="19"/>
      <c r="AA371" s="19"/>
      <c r="AB371" s="19"/>
      <c r="AC371" s="19"/>
      <c r="AD371" s="54"/>
      <c r="AE371" s="54"/>
      <c r="AF371" s="19"/>
      <c r="AG371" s="19"/>
      <c r="AH371" s="19"/>
      <c r="AI371" s="19"/>
      <c r="AJ371" s="19"/>
      <c r="AK371" s="112">
        <f t="shared" si="10"/>
        <v>0</v>
      </c>
      <c r="AL371" s="46">
        <f t="shared" si="11"/>
        <v>0</v>
      </c>
      <c r="AM371" s="46">
        <f>AL371+Aout!AN371</f>
        <v>0</v>
      </c>
    </row>
    <row r="372" spans="1:39" x14ac:dyDescent="0.2">
      <c r="A372" s="156"/>
      <c r="B372" s="159"/>
      <c r="C372" s="93" t="s">
        <v>10</v>
      </c>
      <c r="D372" s="9">
        <f>Aout!AL372+Aout!D372</f>
        <v>0</v>
      </c>
      <c r="E372" s="32">
        <f>Aout!E372-Aout!AL372</f>
        <v>0</v>
      </c>
      <c r="F372" s="162"/>
      <c r="G372" s="90"/>
      <c r="H372" s="13"/>
      <c r="I372" s="56"/>
      <c r="J372" s="56"/>
      <c r="K372" s="13"/>
      <c r="L372" s="13"/>
      <c r="M372" s="13"/>
      <c r="N372" s="13"/>
      <c r="O372" s="13"/>
      <c r="P372" s="56"/>
      <c r="Q372" s="56"/>
      <c r="R372" s="13"/>
      <c r="S372" s="13"/>
      <c r="T372" s="13"/>
      <c r="U372" s="13"/>
      <c r="V372" s="13"/>
      <c r="W372" s="56"/>
      <c r="X372" s="56"/>
      <c r="Y372" s="13"/>
      <c r="Z372" s="13"/>
      <c r="AA372" s="13"/>
      <c r="AB372" s="13"/>
      <c r="AC372" s="13"/>
      <c r="AD372" s="56"/>
      <c r="AE372" s="56"/>
      <c r="AF372" s="13"/>
      <c r="AG372" s="13"/>
      <c r="AH372" s="13"/>
      <c r="AI372" s="13"/>
      <c r="AJ372" s="13"/>
      <c r="AK372" s="113">
        <f t="shared" si="10"/>
        <v>0</v>
      </c>
      <c r="AL372" s="43">
        <f t="shared" si="11"/>
        <v>0</v>
      </c>
      <c r="AM372" s="43">
        <f>AL372+Aout!AN372</f>
        <v>0</v>
      </c>
    </row>
    <row r="373" spans="1:39" x14ac:dyDescent="0.2">
      <c r="A373" s="156"/>
      <c r="B373" s="159"/>
      <c r="C373" s="93" t="s">
        <v>13</v>
      </c>
      <c r="D373" s="9">
        <f>Aout!AL373+Aout!D373</f>
        <v>0</v>
      </c>
      <c r="E373" s="32">
        <f>Aout!E373-Aout!AL373</f>
        <v>0</v>
      </c>
      <c r="F373" s="162"/>
      <c r="G373" s="90"/>
      <c r="H373" s="13"/>
      <c r="I373" s="56"/>
      <c r="J373" s="56"/>
      <c r="K373" s="13"/>
      <c r="L373" s="13"/>
      <c r="M373" s="13"/>
      <c r="N373" s="13"/>
      <c r="O373" s="13"/>
      <c r="P373" s="56"/>
      <c r="Q373" s="56"/>
      <c r="R373" s="13"/>
      <c r="S373" s="13"/>
      <c r="T373" s="13"/>
      <c r="U373" s="13"/>
      <c r="V373" s="13"/>
      <c r="W373" s="56"/>
      <c r="X373" s="56"/>
      <c r="Y373" s="13"/>
      <c r="Z373" s="13"/>
      <c r="AA373" s="13"/>
      <c r="AB373" s="13"/>
      <c r="AC373" s="13"/>
      <c r="AD373" s="56"/>
      <c r="AE373" s="56"/>
      <c r="AF373" s="13"/>
      <c r="AG373" s="13"/>
      <c r="AH373" s="13"/>
      <c r="AI373" s="13"/>
      <c r="AJ373" s="13"/>
      <c r="AK373" s="113">
        <f t="shared" si="10"/>
        <v>0</v>
      </c>
      <c r="AL373" s="43">
        <f t="shared" si="11"/>
        <v>0</v>
      </c>
      <c r="AM373" s="43">
        <f>AL373+Aout!AN373</f>
        <v>0</v>
      </c>
    </row>
    <row r="374" spans="1:39" ht="13.5" thickBot="1" x14ac:dyDescent="0.25">
      <c r="A374" s="157"/>
      <c r="B374" s="160"/>
      <c r="C374" s="94" t="s">
        <v>11</v>
      </c>
      <c r="D374" s="24">
        <f>Aout!AL374+Aout!D374</f>
        <v>0</v>
      </c>
      <c r="E374" s="78">
        <f>Aout!E374-Aout!AL374</f>
        <v>0</v>
      </c>
      <c r="F374" s="163"/>
      <c r="G374" s="91"/>
      <c r="H374" s="20"/>
      <c r="I374" s="57"/>
      <c r="J374" s="57"/>
      <c r="K374" s="20"/>
      <c r="L374" s="20"/>
      <c r="M374" s="20"/>
      <c r="N374" s="20"/>
      <c r="O374" s="20"/>
      <c r="P374" s="57"/>
      <c r="Q374" s="57"/>
      <c r="R374" s="20"/>
      <c r="S374" s="20"/>
      <c r="T374" s="20"/>
      <c r="U374" s="20"/>
      <c r="V374" s="20"/>
      <c r="W374" s="57"/>
      <c r="X374" s="57"/>
      <c r="Y374" s="20"/>
      <c r="Z374" s="20"/>
      <c r="AA374" s="20"/>
      <c r="AB374" s="20"/>
      <c r="AC374" s="20"/>
      <c r="AD374" s="57"/>
      <c r="AE374" s="57"/>
      <c r="AF374" s="20"/>
      <c r="AG374" s="20"/>
      <c r="AH374" s="20"/>
      <c r="AI374" s="20"/>
      <c r="AJ374" s="20"/>
      <c r="AK374" s="114">
        <f t="shared" si="10"/>
        <v>0</v>
      </c>
      <c r="AL374" s="44">
        <f t="shared" si="11"/>
        <v>0</v>
      </c>
      <c r="AM374" s="44">
        <f>AL374+Aout!AN374</f>
        <v>0</v>
      </c>
    </row>
    <row r="375" spans="1:39" x14ac:dyDescent="0.2">
      <c r="A375" s="155" t="s">
        <v>106</v>
      </c>
      <c r="B375" s="158">
        <v>0.45</v>
      </c>
      <c r="C375" s="92" t="s">
        <v>4</v>
      </c>
      <c r="D375" s="116">
        <f>Aout!AL375+Aout!D375</f>
        <v>0</v>
      </c>
      <c r="E375" s="70">
        <f>Aout!E375-Aout!AL375</f>
        <v>0</v>
      </c>
      <c r="F375" s="161" t="s">
        <v>70</v>
      </c>
      <c r="G375" s="88"/>
      <c r="H375" s="19"/>
      <c r="I375" s="54"/>
      <c r="J375" s="54"/>
      <c r="K375" s="19"/>
      <c r="L375" s="19"/>
      <c r="M375" s="19"/>
      <c r="N375" s="19"/>
      <c r="O375" s="19"/>
      <c r="P375" s="54"/>
      <c r="Q375" s="54"/>
      <c r="R375" s="19"/>
      <c r="S375" s="19"/>
      <c r="T375" s="19"/>
      <c r="U375" s="19"/>
      <c r="V375" s="19"/>
      <c r="W375" s="54"/>
      <c r="X375" s="54"/>
      <c r="Y375" s="19"/>
      <c r="Z375" s="19"/>
      <c r="AA375" s="19"/>
      <c r="AB375" s="19"/>
      <c r="AC375" s="19"/>
      <c r="AD375" s="54"/>
      <c r="AE375" s="54"/>
      <c r="AF375" s="19"/>
      <c r="AG375" s="19"/>
      <c r="AH375" s="19"/>
      <c r="AI375" s="19"/>
      <c r="AJ375" s="19"/>
      <c r="AK375" s="112">
        <f t="shared" si="10"/>
        <v>0</v>
      </c>
      <c r="AL375" s="46">
        <f t="shared" si="11"/>
        <v>0</v>
      </c>
      <c r="AM375" s="46">
        <f>AL375+Aout!AN375</f>
        <v>0</v>
      </c>
    </row>
    <row r="376" spans="1:39" x14ac:dyDescent="0.2">
      <c r="A376" s="156"/>
      <c r="B376" s="159"/>
      <c r="C376" s="93" t="s">
        <v>10</v>
      </c>
      <c r="D376" s="9">
        <f>Aout!AL376+Aout!D376</f>
        <v>0</v>
      </c>
      <c r="E376" s="32">
        <f>Aout!E376-Aout!AL376</f>
        <v>0</v>
      </c>
      <c r="F376" s="162"/>
      <c r="G376" s="90"/>
      <c r="H376" s="13"/>
      <c r="I376" s="56"/>
      <c r="J376" s="56"/>
      <c r="K376" s="13"/>
      <c r="L376" s="13"/>
      <c r="M376" s="13"/>
      <c r="N376" s="13"/>
      <c r="O376" s="13"/>
      <c r="P376" s="56"/>
      <c r="Q376" s="56"/>
      <c r="R376" s="13"/>
      <c r="S376" s="13"/>
      <c r="T376" s="13"/>
      <c r="U376" s="13"/>
      <c r="V376" s="13"/>
      <c r="W376" s="56"/>
      <c r="X376" s="56"/>
      <c r="Y376" s="13"/>
      <c r="Z376" s="13"/>
      <c r="AA376" s="13"/>
      <c r="AB376" s="13"/>
      <c r="AC376" s="13"/>
      <c r="AD376" s="56"/>
      <c r="AE376" s="56"/>
      <c r="AF376" s="13"/>
      <c r="AG376" s="13"/>
      <c r="AH376" s="13"/>
      <c r="AI376" s="13"/>
      <c r="AJ376" s="13"/>
      <c r="AK376" s="113">
        <f t="shared" si="10"/>
        <v>0</v>
      </c>
      <c r="AL376" s="43">
        <f t="shared" si="11"/>
        <v>0</v>
      </c>
      <c r="AM376" s="43">
        <f>AL376+Aout!AN376</f>
        <v>0</v>
      </c>
    </row>
    <row r="377" spans="1:39" x14ac:dyDescent="0.2">
      <c r="A377" s="156"/>
      <c r="B377" s="159"/>
      <c r="C377" s="93" t="s">
        <v>13</v>
      </c>
      <c r="D377" s="9">
        <f>Aout!AL377+Aout!D377</f>
        <v>0</v>
      </c>
      <c r="E377" s="32">
        <f>Aout!E377-Aout!AL377</f>
        <v>0</v>
      </c>
      <c r="F377" s="162"/>
      <c r="G377" s="90"/>
      <c r="H377" s="13"/>
      <c r="I377" s="56"/>
      <c r="J377" s="56"/>
      <c r="K377" s="13"/>
      <c r="L377" s="13"/>
      <c r="M377" s="13"/>
      <c r="N377" s="13"/>
      <c r="O377" s="13"/>
      <c r="P377" s="56"/>
      <c r="Q377" s="56"/>
      <c r="R377" s="13"/>
      <c r="S377" s="13"/>
      <c r="T377" s="13"/>
      <c r="U377" s="13"/>
      <c r="V377" s="13"/>
      <c r="W377" s="56"/>
      <c r="X377" s="56"/>
      <c r="Y377" s="13"/>
      <c r="Z377" s="13"/>
      <c r="AA377" s="13"/>
      <c r="AB377" s="13"/>
      <c r="AC377" s="13"/>
      <c r="AD377" s="56"/>
      <c r="AE377" s="56"/>
      <c r="AF377" s="13"/>
      <c r="AG377" s="13"/>
      <c r="AH377" s="13"/>
      <c r="AI377" s="13"/>
      <c r="AJ377" s="13"/>
      <c r="AK377" s="113">
        <f t="shared" si="10"/>
        <v>0</v>
      </c>
      <c r="AL377" s="43">
        <f t="shared" si="11"/>
        <v>0</v>
      </c>
      <c r="AM377" s="43">
        <f>AL377+Aout!AN377</f>
        <v>0</v>
      </c>
    </row>
    <row r="378" spans="1:39" ht="13.5" thickBot="1" x14ac:dyDescent="0.25">
      <c r="A378" s="157"/>
      <c r="B378" s="160"/>
      <c r="C378" s="94" t="s">
        <v>11</v>
      </c>
      <c r="D378" s="24">
        <f>Aout!AL378+Aout!D378</f>
        <v>0</v>
      </c>
      <c r="E378" s="78">
        <f>Aout!E378-Aout!AL378</f>
        <v>0</v>
      </c>
      <c r="F378" s="163"/>
      <c r="G378" s="91"/>
      <c r="H378" s="20"/>
      <c r="I378" s="57"/>
      <c r="J378" s="57"/>
      <c r="K378" s="20"/>
      <c r="L378" s="20"/>
      <c r="M378" s="20"/>
      <c r="N378" s="20"/>
      <c r="O378" s="20"/>
      <c r="P378" s="57"/>
      <c r="Q378" s="57"/>
      <c r="R378" s="20"/>
      <c r="S378" s="20"/>
      <c r="T378" s="20"/>
      <c r="U378" s="20"/>
      <c r="V378" s="20"/>
      <c r="W378" s="57"/>
      <c r="X378" s="57"/>
      <c r="Y378" s="20"/>
      <c r="Z378" s="20"/>
      <c r="AA378" s="20"/>
      <c r="AB378" s="20"/>
      <c r="AC378" s="20"/>
      <c r="AD378" s="57"/>
      <c r="AE378" s="57"/>
      <c r="AF378" s="20"/>
      <c r="AG378" s="20"/>
      <c r="AH378" s="20"/>
      <c r="AI378" s="20"/>
      <c r="AJ378" s="20"/>
      <c r="AK378" s="114">
        <f t="shared" si="10"/>
        <v>0</v>
      </c>
      <c r="AL378" s="44">
        <f t="shared" si="11"/>
        <v>0</v>
      </c>
      <c r="AM378" s="44">
        <f>AL378+Aout!AN378</f>
        <v>0</v>
      </c>
    </row>
    <row r="379" spans="1:39" x14ac:dyDescent="0.2">
      <c r="A379" s="155" t="s">
        <v>107</v>
      </c>
      <c r="B379" s="158">
        <v>1</v>
      </c>
      <c r="C379" s="92" t="s">
        <v>4</v>
      </c>
      <c r="D379" s="116">
        <f>Aout!AL379+Aout!D379</f>
        <v>0</v>
      </c>
      <c r="E379" s="70">
        <f>Aout!E379-Aout!AL379</f>
        <v>30</v>
      </c>
      <c r="F379" s="161" t="s">
        <v>9</v>
      </c>
      <c r="G379" s="88"/>
      <c r="H379" s="19"/>
      <c r="I379" s="54"/>
      <c r="J379" s="54"/>
      <c r="K379" s="19"/>
      <c r="L379" s="19"/>
      <c r="M379" s="19"/>
      <c r="N379" s="19"/>
      <c r="O379" s="19"/>
      <c r="P379" s="54"/>
      <c r="Q379" s="54"/>
      <c r="R379" s="19"/>
      <c r="S379" s="19"/>
      <c r="T379" s="19"/>
      <c r="U379" s="19"/>
      <c r="V379" s="19"/>
      <c r="W379" s="54"/>
      <c r="X379" s="54"/>
      <c r="Y379" s="19"/>
      <c r="Z379" s="19"/>
      <c r="AA379" s="19"/>
      <c r="AB379" s="19"/>
      <c r="AC379" s="19"/>
      <c r="AD379" s="54"/>
      <c r="AE379" s="54"/>
      <c r="AF379" s="19"/>
      <c r="AG379" s="19"/>
      <c r="AH379" s="19"/>
      <c r="AI379" s="19"/>
      <c r="AJ379" s="19"/>
      <c r="AK379" s="112">
        <f t="shared" si="10"/>
        <v>0</v>
      </c>
      <c r="AL379" s="46">
        <f t="shared" si="11"/>
        <v>0</v>
      </c>
      <c r="AM379" s="46">
        <f>AL379+Aout!AN379</f>
        <v>0</v>
      </c>
    </row>
    <row r="380" spans="1:39" x14ac:dyDescent="0.2">
      <c r="A380" s="156"/>
      <c r="B380" s="159"/>
      <c r="C380" s="93" t="s">
        <v>10</v>
      </c>
      <c r="D380" s="9">
        <f>Aout!AL380+Aout!D380</f>
        <v>0</v>
      </c>
      <c r="E380" s="32">
        <f>Aout!E380-Aout!AL380</f>
        <v>0</v>
      </c>
      <c r="F380" s="162"/>
      <c r="G380" s="90"/>
      <c r="H380" s="13"/>
      <c r="I380" s="56"/>
      <c r="J380" s="56"/>
      <c r="K380" s="13"/>
      <c r="L380" s="13"/>
      <c r="M380" s="13"/>
      <c r="N380" s="13"/>
      <c r="O380" s="13"/>
      <c r="P380" s="56"/>
      <c r="Q380" s="56"/>
      <c r="R380" s="13"/>
      <c r="S380" s="13"/>
      <c r="T380" s="13"/>
      <c r="U380" s="13"/>
      <c r="V380" s="13"/>
      <c r="W380" s="56"/>
      <c r="X380" s="56"/>
      <c r="Y380" s="13"/>
      <c r="Z380" s="13"/>
      <c r="AA380" s="13"/>
      <c r="AB380" s="13"/>
      <c r="AC380" s="13"/>
      <c r="AD380" s="56"/>
      <c r="AE380" s="56"/>
      <c r="AF380" s="13"/>
      <c r="AG380" s="13"/>
      <c r="AH380" s="13"/>
      <c r="AI380" s="13"/>
      <c r="AJ380" s="13"/>
      <c r="AK380" s="113">
        <f t="shared" si="10"/>
        <v>0</v>
      </c>
      <c r="AL380" s="43">
        <f t="shared" si="11"/>
        <v>0</v>
      </c>
      <c r="AM380" s="43">
        <f>AL380+Aout!AN380</f>
        <v>0</v>
      </c>
    </row>
    <row r="381" spans="1:39" x14ac:dyDescent="0.2">
      <c r="A381" s="156"/>
      <c r="B381" s="159"/>
      <c r="C381" s="93" t="s">
        <v>13</v>
      </c>
      <c r="D381" s="9">
        <f>Aout!AL381+Aout!D381</f>
        <v>0</v>
      </c>
      <c r="E381" s="32">
        <f>Aout!E381-Aout!AL381</f>
        <v>0</v>
      </c>
      <c r="F381" s="162"/>
      <c r="G381" s="90"/>
      <c r="H381" s="13"/>
      <c r="I381" s="56"/>
      <c r="J381" s="56"/>
      <c r="K381" s="13"/>
      <c r="L381" s="13"/>
      <c r="M381" s="13"/>
      <c r="N381" s="13"/>
      <c r="O381" s="13"/>
      <c r="P381" s="56"/>
      <c r="Q381" s="56"/>
      <c r="R381" s="13"/>
      <c r="S381" s="13"/>
      <c r="T381" s="13"/>
      <c r="U381" s="13"/>
      <c r="V381" s="13"/>
      <c r="W381" s="56"/>
      <c r="X381" s="56"/>
      <c r="Y381" s="13"/>
      <c r="Z381" s="13"/>
      <c r="AA381" s="13"/>
      <c r="AB381" s="13"/>
      <c r="AC381" s="13"/>
      <c r="AD381" s="56"/>
      <c r="AE381" s="56"/>
      <c r="AF381" s="13"/>
      <c r="AG381" s="13"/>
      <c r="AH381" s="13"/>
      <c r="AI381" s="13"/>
      <c r="AJ381" s="13"/>
      <c r="AK381" s="113">
        <f t="shared" si="10"/>
        <v>0</v>
      </c>
      <c r="AL381" s="43">
        <f t="shared" si="11"/>
        <v>0</v>
      </c>
      <c r="AM381" s="43">
        <f>AL381+Aout!AN381</f>
        <v>0</v>
      </c>
    </row>
    <row r="382" spans="1:39" ht="13.5" thickBot="1" x14ac:dyDescent="0.25">
      <c r="A382" s="157"/>
      <c r="B382" s="160"/>
      <c r="C382" s="94" t="s">
        <v>11</v>
      </c>
      <c r="D382" s="24">
        <f>Aout!AL382+Aout!D382</f>
        <v>0</v>
      </c>
      <c r="E382" s="78">
        <f>Aout!E382-Aout!AK382</f>
        <v>0</v>
      </c>
      <c r="F382" s="163"/>
      <c r="G382" s="91"/>
      <c r="H382" s="20"/>
      <c r="I382" s="57"/>
      <c r="J382" s="57"/>
      <c r="K382" s="20"/>
      <c r="L382" s="20"/>
      <c r="M382" s="20"/>
      <c r="N382" s="20"/>
      <c r="O382" s="20"/>
      <c r="P382" s="57"/>
      <c r="Q382" s="57"/>
      <c r="R382" s="20"/>
      <c r="S382" s="20"/>
      <c r="T382" s="20"/>
      <c r="U382" s="20"/>
      <c r="V382" s="20"/>
      <c r="W382" s="57"/>
      <c r="X382" s="57"/>
      <c r="Y382" s="20"/>
      <c r="Z382" s="20"/>
      <c r="AA382" s="20"/>
      <c r="AB382" s="20"/>
      <c r="AC382" s="20"/>
      <c r="AD382" s="57"/>
      <c r="AE382" s="57"/>
      <c r="AF382" s="20"/>
      <c r="AG382" s="20"/>
      <c r="AH382" s="20"/>
      <c r="AI382" s="20"/>
      <c r="AJ382" s="20"/>
      <c r="AK382" s="114">
        <f t="shared" si="10"/>
        <v>0</v>
      </c>
      <c r="AL382" s="44">
        <f t="shared" si="11"/>
        <v>0</v>
      </c>
      <c r="AM382" s="44">
        <f>AL382+Aout!AN382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D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49">
        <v>1</v>
      </c>
      <c r="H2" s="49">
        <v>2</v>
      </c>
      <c r="I2" s="27">
        <v>3</v>
      </c>
      <c r="J2" s="27">
        <v>4</v>
      </c>
      <c r="K2" s="27">
        <v>5</v>
      </c>
      <c r="L2" s="27">
        <v>6</v>
      </c>
      <c r="M2" s="27">
        <v>7</v>
      </c>
      <c r="N2" s="49">
        <v>8</v>
      </c>
      <c r="O2" s="49">
        <v>9</v>
      </c>
      <c r="P2" s="27">
        <v>10</v>
      </c>
      <c r="Q2" s="27">
        <v>11</v>
      </c>
      <c r="R2" s="27">
        <v>12</v>
      </c>
      <c r="S2" s="27">
        <v>13</v>
      </c>
      <c r="T2" s="27">
        <v>14</v>
      </c>
      <c r="U2" s="49">
        <v>15</v>
      </c>
      <c r="V2" s="49">
        <v>16</v>
      </c>
      <c r="W2" s="27">
        <v>17</v>
      </c>
      <c r="X2" s="27">
        <v>18</v>
      </c>
      <c r="Y2" s="27">
        <v>19</v>
      </c>
      <c r="Z2" s="27">
        <v>20</v>
      </c>
      <c r="AA2" s="27">
        <v>21</v>
      </c>
      <c r="AB2" s="49">
        <v>22</v>
      </c>
      <c r="AC2" s="49">
        <v>23</v>
      </c>
      <c r="AD2" s="27">
        <v>24</v>
      </c>
      <c r="AE2" s="27">
        <v>25</v>
      </c>
      <c r="AF2" s="27">
        <v>26</v>
      </c>
      <c r="AG2" s="27">
        <v>27</v>
      </c>
      <c r="AH2" s="27">
        <v>28</v>
      </c>
      <c r="AI2" s="49">
        <v>29</v>
      </c>
      <c r="AJ2" s="49">
        <v>30</v>
      </c>
      <c r="AK2" s="27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Septembre!AK3+Septembre!D3</f>
        <v>0</v>
      </c>
      <c r="E3" s="70">
        <f>Septembre!E3-Septembre!AK3</f>
        <v>0</v>
      </c>
      <c r="F3" s="180" t="s">
        <v>28</v>
      </c>
      <c r="G3" s="123"/>
      <c r="H3" s="80"/>
      <c r="I3" s="79"/>
      <c r="J3" s="79"/>
      <c r="K3" s="79"/>
      <c r="L3" s="79"/>
      <c r="M3" s="79"/>
      <c r="N3" s="80"/>
      <c r="O3" s="80"/>
      <c r="P3" s="79"/>
      <c r="Q3" s="79"/>
      <c r="R3" s="79"/>
      <c r="S3" s="79"/>
      <c r="T3" s="79"/>
      <c r="U3" s="80"/>
      <c r="V3" s="80"/>
      <c r="W3" s="79"/>
      <c r="X3" s="79"/>
      <c r="Y3" s="79"/>
      <c r="Z3" s="79"/>
      <c r="AA3" s="79"/>
      <c r="AB3" s="80"/>
      <c r="AC3" s="80"/>
      <c r="AD3" s="79"/>
      <c r="AE3" s="79"/>
      <c r="AF3" s="79"/>
      <c r="AG3" s="79"/>
      <c r="AH3" s="79"/>
      <c r="AI3" s="80"/>
      <c r="AJ3" s="80"/>
      <c r="AK3" s="79"/>
      <c r="AL3" s="107">
        <f t="shared" ref="AL3:AL66" si="0">SUM(G3:AK3)</f>
        <v>0</v>
      </c>
      <c r="AM3" s="46">
        <f>G3+N3+U3+AB3+AI3</f>
        <v>0</v>
      </c>
      <c r="AN3" s="46">
        <f>AM3+Septembre!AM3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Septembre!AK4+Septembre!D4</f>
        <v>0</v>
      </c>
      <c r="E4" s="32">
        <f>Septembre!E4-Septembre!AK4</f>
        <v>0</v>
      </c>
      <c r="F4" s="180"/>
      <c r="G4" s="124"/>
      <c r="H4" s="51"/>
      <c r="I4" s="15"/>
      <c r="J4" s="15"/>
      <c r="K4" s="15"/>
      <c r="L4" s="15"/>
      <c r="M4" s="15"/>
      <c r="N4" s="51"/>
      <c r="O4" s="51"/>
      <c r="P4" s="15"/>
      <c r="Q4" s="15"/>
      <c r="R4" s="15"/>
      <c r="S4" s="15"/>
      <c r="T4" s="15"/>
      <c r="U4" s="51"/>
      <c r="V4" s="51"/>
      <c r="W4" s="15"/>
      <c r="X4" s="15"/>
      <c r="Y4" s="15"/>
      <c r="Z4" s="15"/>
      <c r="AA4" s="15"/>
      <c r="AB4" s="51"/>
      <c r="AC4" s="51"/>
      <c r="AD4" s="15"/>
      <c r="AE4" s="15"/>
      <c r="AF4" s="15"/>
      <c r="AG4" s="15"/>
      <c r="AH4" s="15"/>
      <c r="AI4" s="51"/>
      <c r="AJ4" s="51"/>
      <c r="AK4" s="15"/>
      <c r="AL4" s="108">
        <f t="shared" si="0"/>
        <v>0</v>
      </c>
      <c r="AM4" s="43">
        <f t="shared" ref="AM4:AM67" si="1">G4+N4+U4+AB4+AI4</f>
        <v>0</v>
      </c>
      <c r="AN4" s="43">
        <f>AM4+Septembre!AM4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Septembre!AK5+Septembre!D5</f>
        <v>0</v>
      </c>
      <c r="E5" s="32">
        <f>Septembre!E5-Septembre!AK5</f>
        <v>0</v>
      </c>
      <c r="F5" s="180"/>
      <c r="G5" s="124"/>
      <c r="H5" s="51"/>
      <c r="I5" s="15"/>
      <c r="J5" s="15"/>
      <c r="K5" s="15"/>
      <c r="L5" s="15"/>
      <c r="M5" s="15"/>
      <c r="N5" s="51"/>
      <c r="O5" s="51"/>
      <c r="P5" s="15"/>
      <c r="Q5" s="15"/>
      <c r="R5" s="15"/>
      <c r="S5" s="15"/>
      <c r="T5" s="15"/>
      <c r="U5" s="51"/>
      <c r="V5" s="51"/>
      <c r="W5" s="15"/>
      <c r="X5" s="15"/>
      <c r="Y5" s="15"/>
      <c r="Z5" s="15"/>
      <c r="AA5" s="15"/>
      <c r="AB5" s="51"/>
      <c r="AC5" s="51"/>
      <c r="AD5" s="15"/>
      <c r="AE5" s="15"/>
      <c r="AF5" s="15"/>
      <c r="AG5" s="15"/>
      <c r="AH5" s="15"/>
      <c r="AI5" s="51"/>
      <c r="AJ5" s="51"/>
      <c r="AK5" s="15"/>
      <c r="AL5" s="108">
        <f t="shared" si="0"/>
        <v>0</v>
      </c>
      <c r="AM5" s="43">
        <f t="shared" si="1"/>
        <v>0</v>
      </c>
      <c r="AN5" s="43">
        <f>AM5+Septembre!AM5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Septembre!AK6+Septembre!D6</f>
        <v>0</v>
      </c>
      <c r="E6" s="78">
        <f>Septembre!E6-Septembre!AK6</f>
        <v>0</v>
      </c>
      <c r="F6" s="180"/>
      <c r="G6" s="125"/>
      <c r="H6" s="52"/>
      <c r="I6" s="17"/>
      <c r="J6" s="17"/>
      <c r="K6" s="17"/>
      <c r="L6" s="17"/>
      <c r="M6" s="17"/>
      <c r="N6" s="52"/>
      <c r="O6" s="52"/>
      <c r="P6" s="17"/>
      <c r="Q6" s="17"/>
      <c r="R6" s="17"/>
      <c r="S6" s="17"/>
      <c r="T6" s="17"/>
      <c r="U6" s="52"/>
      <c r="V6" s="52"/>
      <c r="W6" s="17"/>
      <c r="X6" s="17"/>
      <c r="Y6" s="17"/>
      <c r="Z6" s="17"/>
      <c r="AA6" s="17"/>
      <c r="AB6" s="52"/>
      <c r="AC6" s="52"/>
      <c r="AD6" s="17"/>
      <c r="AE6" s="17"/>
      <c r="AF6" s="17"/>
      <c r="AG6" s="17"/>
      <c r="AH6" s="17"/>
      <c r="AI6" s="52"/>
      <c r="AJ6" s="52"/>
      <c r="AK6" s="17"/>
      <c r="AL6" s="109">
        <f t="shared" si="0"/>
        <v>0</v>
      </c>
      <c r="AM6" s="44">
        <f t="shared" si="1"/>
        <v>0</v>
      </c>
      <c r="AN6" s="44">
        <f>AM6+Septembre!AM6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Septembre!AK7+Septembre!D7</f>
        <v>0</v>
      </c>
      <c r="E7" s="31">
        <f>Septembre!E7-Septembre!AK7</f>
        <v>30</v>
      </c>
      <c r="F7" s="182" t="s">
        <v>9</v>
      </c>
      <c r="G7" s="126"/>
      <c r="H7" s="50"/>
      <c r="I7" s="22"/>
      <c r="J7" s="22"/>
      <c r="K7" s="22"/>
      <c r="L7" s="22"/>
      <c r="M7" s="22"/>
      <c r="N7" s="50"/>
      <c r="O7" s="50"/>
      <c r="P7" s="22"/>
      <c r="Q7" s="22"/>
      <c r="R7" s="22"/>
      <c r="S7" s="22"/>
      <c r="T7" s="22"/>
      <c r="U7" s="50"/>
      <c r="V7" s="50"/>
      <c r="W7" s="22"/>
      <c r="X7" s="22"/>
      <c r="Y7" s="22"/>
      <c r="Z7" s="22"/>
      <c r="AA7" s="22"/>
      <c r="AB7" s="50"/>
      <c r="AC7" s="50"/>
      <c r="AD7" s="22"/>
      <c r="AE7" s="22"/>
      <c r="AF7" s="22"/>
      <c r="AG7" s="22"/>
      <c r="AH7" s="22"/>
      <c r="AI7" s="50"/>
      <c r="AJ7" s="50"/>
      <c r="AK7" s="22"/>
      <c r="AL7" s="108">
        <f t="shared" si="0"/>
        <v>0</v>
      </c>
      <c r="AM7" s="42">
        <f t="shared" si="1"/>
        <v>0</v>
      </c>
      <c r="AN7" s="42">
        <f>AM7+Septembre!AM7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Septembre!AK8+Septembre!D8</f>
        <v>0</v>
      </c>
      <c r="E8" s="32">
        <f>Septembre!E8-Septembre!AK8</f>
        <v>0</v>
      </c>
      <c r="F8" s="180"/>
      <c r="G8" s="124"/>
      <c r="H8" s="51"/>
      <c r="I8" s="15"/>
      <c r="J8" s="15"/>
      <c r="K8" s="15"/>
      <c r="L8" s="15"/>
      <c r="M8" s="15"/>
      <c r="N8" s="51"/>
      <c r="O8" s="51"/>
      <c r="P8" s="15"/>
      <c r="Q8" s="15"/>
      <c r="R8" s="15"/>
      <c r="S8" s="15"/>
      <c r="T8" s="15"/>
      <c r="U8" s="51"/>
      <c r="V8" s="51"/>
      <c r="W8" s="15"/>
      <c r="X8" s="15"/>
      <c r="Z8" s="15"/>
      <c r="AA8" s="15"/>
      <c r="AB8" s="51"/>
      <c r="AC8" s="51"/>
      <c r="AD8" s="15"/>
      <c r="AE8" s="15"/>
      <c r="AF8" s="15"/>
      <c r="AG8" s="15"/>
      <c r="AH8" s="15"/>
      <c r="AI8" s="51"/>
      <c r="AJ8" s="51"/>
      <c r="AK8" s="15"/>
      <c r="AL8" s="108">
        <f t="shared" si="0"/>
        <v>0</v>
      </c>
      <c r="AM8" s="43">
        <f t="shared" si="1"/>
        <v>0</v>
      </c>
      <c r="AN8" s="43">
        <f>AM8+Septembre!AM8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Septembre!AK9+Septembre!D9</f>
        <v>0</v>
      </c>
      <c r="E9" s="32">
        <f>Septembre!E9-Septembre!AK9</f>
        <v>0</v>
      </c>
      <c r="F9" s="180"/>
      <c r="G9" s="124"/>
      <c r="H9" s="51"/>
      <c r="I9" s="15"/>
      <c r="J9" s="15"/>
      <c r="K9" s="15"/>
      <c r="L9" s="15"/>
      <c r="M9" s="15"/>
      <c r="N9" s="51"/>
      <c r="O9" s="51"/>
      <c r="P9" s="15"/>
      <c r="Q9" s="15"/>
      <c r="R9" s="15"/>
      <c r="S9" s="15"/>
      <c r="T9" s="15"/>
      <c r="U9" s="51"/>
      <c r="V9" s="51"/>
      <c r="W9" s="15"/>
      <c r="X9" s="15"/>
      <c r="Y9" s="15"/>
      <c r="Z9" s="15"/>
      <c r="AA9" s="15"/>
      <c r="AB9" s="51"/>
      <c r="AC9" s="51"/>
      <c r="AD9" s="15"/>
      <c r="AE9" s="15"/>
      <c r="AF9" s="15"/>
      <c r="AG9" s="15"/>
      <c r="AH9" s="15"/>
      <c r="AI9" s="51"/>
      <c r="AJ9" s="51"/>
      <c r="AK9" s="15"/>
      <c r="AL9" s="108">
        <f t="shared" si="0"/>
        <v>0</v>
      </c>
      <c r="AM9" s="43">
        <f t="shared" si="1"/>
        <v>0</v>
      </c>
      <c r="AN9" s="43">
        <f>AM9+Septembre!AM9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Septembre!AK10+Septembre!D10</f>
        <v>0</v>
      </c>
      <c r="E10" s="121">
        <f>Septembre!E10-Septembre!AK10</f>
        <v>0</v>
      </c>
      <c r="F10" s="183"/>
      <c r="G10" s="127"/>
      <c r="H10" s="53"/>
      <c r="I10" s="16"/>
      <c r="J10" s="16"/>
      <c r="K10" s="16"/>
      <c r="L10" s="16"/>
      <c r="M10" s="16"/>
      <c r="N10" s="53"/>
      <c r="O10" s="53"/>
      <c r="P10" s="16"/>
      <c r="Q10" s="16"/>
      <c r="R10" s="16"/>
      <c r="S10" s="16"/>
      <c r="T10" s="16"/>
      <c r="U10" s="53"/>
      <c r="V10" s="53"/>
      <c r="W10" s="16"/>
      <c r="X10" s="16"/>
      <c r="Y10" s="16"/>
      <c r="Z10" s="16"/>
      <c r="AA10" s="16"/>
      <c r="AB10" s="53"/>
      <c r="AC10" s="53"/>
      <c r="AD10" s="16"/>
      <c r="AE10" s="16"/>
      <c r="AF10" s="16"/>
      <c r="AG10" s="16"/>
      <c r="AH10" s="16"/>
      <c r="AI10" s="53"/>
      <c r="AJ10" s="53"/>
      <c r="AK10" s="16"/>
      <c r="AL10" s="110">
        <f t="shared" si="0"/>
        <v>0</v>
      </c>
      <c r="AM10" s="41">
        <f t="shared" si="1"/>
        <v>0</v>
      </c>
      <c r="AN10" s="41">
        <f>AM10+Septembre!AM10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Septembre!AK11+Septembre!D11</f>
        <v>0</v>
      </c>
      <c r="E11" s="70">
        <f>Septembre!E11-Septembre!AK11</f>
        <v>30</v>
      </c>
      <c r="F11" s="180" t="s">
        <v>9</v>
      </c>
      <c r="G11" s="123"/>
      <c r="H11" s="80"/>
      <c r="I11" s="79"/>
      <c r="J11" s="79"/>
      <c r="K11" s="79"/>
      <c r="L11" s="79"/>
      <c r="M11" s="79"/>
      <c r="N11" s="80"/>
      <c r="O11" s="80"/>
      <c r="P11" s="79"/>
      <c r="Q11" s="79"/>
      <c r="R11" s="79"/>
      <c r="S11" s="79"/>
      <c r="T11" s="79"/>
      <c r="U11" s="80"/>
      <c r="V11" s="80"/>
      <c r="W11" s="79"/>
      <c r="X11" s="79"/>
      <c r="Y11" s="79"/>
      <c r="Z11" s="79"/>
      <c r="AA11" s="79"/>
      <c r="AB11" s="80"/>
      <c r="AC11" s="80"/>
      <c r="AD11" s="79"/>
      <c r="AE11" s="79"/>
      <c r="AF11" s="79"/>
      <c r="AG11" s="79"/>
      <c r="AH11" s="79"/>
      <c r="AI11" s="80"/>
      <c r="AJ11" s="80"/>
      <c r="AK11" s="79"/>
      <c r="AL11" s="107">
        <f t="shared" si="0"/>
        <v>0</v>
      </c>
      <c r="AM11" s="46">
        <f t="shared" si="1"/>
        <v>0</v>
      </c>
      <c r="AN11" s="46">
        <f>AM11+Septembre!AM11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Septembre!AK12+Septembre!D12</f>
        <v>0</v>
      </c>
      <c r="E12" s="32">
        <f>Septembre!E12-Septembre!AK12</f>
        <v>0</v>
      </c>
      <c r="F12" s="180"/>
      <c r="G12" s="124"/>
      <c r="H12" s="51"/>
      <c r="I12" s="15"/>
      <c r="J12" s="15"/>
      <c r="K12" s="15"/>
      <c r="L12" s="15"/>
      <c r="M12" s="15"/>
      <c r="N12" s="51"/>
      <c r="O12" s="51"/>
      <c r="P12" s="15"/>
      <c r="Q12" s="15"/>
      <c r="R12" s="15"/>
      <c r="S12" s="15"/>
      <c r="T12" s="15"/>
      <c r="U12" s="51"/>
      <c r="V12" s="51"/>
      <c r="W12" s="15"/>
      <c r="X12" s="15"/>
      <c r="Y12" s="15"/>
      <c r="Z12" s="15"/>
      <c r="AA12" s="15"/>
      <c r="AB12" s="51"/>
      <c r="AC12" s="51"/>
      <c r="AD12" s="15"/>
      <c r="AE12" s="15"/>
      <c r="AF12" s="15"/>
      <c r="AG12" s="15"/>
      <c r="AH12" s="15"/>
      <c r="AI12" s="51"/>
      <c r="AJ12" s="51"/>
      <c r="AK12" s="15"/>
      <c r="AL12" s="108">
        <f t="shared" si="0"/>
        <v>0</v>
      </c>
      <c r="AM12" s="43">
        <f t="shared" si="1"/>
        <v>0</v>
      </c>
      <c r="AN12" s="43">
        <f>AM12+Septembre!AM12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Septembre!AK13+Septembre!D13</f>
        <v>0</v>
      </c>
      <c r="E13" s="32">
        <f>Septembre!E13-Septembre!AK13</f>
        <v>0</v>
      </c>
      <c r="F13" s="180"/>
      <c r="G13" s="124"/>
      <c r="H13" s="51"/>
      <c r="I13" s="15"/>
      <c r="J13" s="15"/>
      <c r="K13" s="15"/>
      <c r="L13" s="15"/>
      <c r="M13" s="15"/>
      <c r="N13" s="51"/>
      <c r="O13" s="51"/>
      <c r="P13" s="15"/>
      <c r="Q13" s="15"/>
      <c r="R13" s="15"/>
      <c r="S13" s="15"/>
      <c r="T13" s="15"/>
      <c r="U13" s="51"/>
      <c r="V13" s="51"/>
      <c r="W13" s="15"/>
      <c r="X13" s="15"/>
      <c r="Y13" s="15"/>
      <c r="Z13" s="15"/>
      <c r="AA13" s="15"/>
      <c r="AB13" s="51"/>
      <c r="AC13" s="51"/>
      <c r="AD13" s="15"/>
      <c r="AE13" s="15"/>
      <c r="AF13" s="15"/>
      <c r="AG13" s="15"/>
      <c r="AH13" s="15"/>
      <c r="AI13" s="51"/>
      <c r="AJ13" s="51"/>
      <c r="AK13" s="15"/>
      <c r="AL13" s="108">
        <f t="shared" si="0"/>
        <v>0</v>
      </c>
      <c r="AM13" s="43">
        <f t="shared" si="1"/>
        <v>0</v>
      </c>
      <c r="AN13" s="43">
        <f>AM13+Septembre!AM13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Septembre!AK14+Septembre!D14</f>
        <v>0</v>
      </c>
      <c r="E14" s="78">
        <f>Septembre!E14-Septembre!AK14</f>
        <v>0</v>
      </c>
      <c r="F14" s="180"/>
      <c r="G14" s="125"/>
      <c r="H14" s="52"/>
      <c r="I14" s="17"/>
      <c r="J14" s="17"/>
      <c r="K14" s="17"/>
      <c r="L14" s="17"/>
      <c r="M14" s="17"/>
      <c r="N14" s="52"/>
      <c r="O14" s="52"/>
      <c r="P14" s="17"/>
      <c r="Q14" s="17"/>
      <c r="R14" s="17"/>
      <c r="S14" s="17"/>
      <c r="T14" s="17"/>
      <c r="U14" s="52"/>
      <c r="V14" s="52"/>
      <c r="W14" s="17"/>
      <c r="X14" s="17"/>
      <c r="Y14" s="17"/>
      <c r="Z14" s="17"/>
      <c r="AA14" s="17"/>
      <c r="AB14" s="52"/>
      <c r="AC14" s="52"/>
      <c r="AD14" s="17"/>
      <c r="AE14" s="17"/>
      <c r="AF14" s="17"/>
      <c r="AG14" s="17"/>
      <c r="AH14" s="17"/>
      <c r="AI14" s="52"/>
      <c r="AJ14" s="52"/>
      <c r="AK14" s="17"/>
      <c r="AL14" s="109">
        <f t="shared" si="0"/>
        <v>0</v>
      </c>
      <c r="AM14" s="44">
        <f t="shared" si="1"/>
        <v>0</v>
      </c>
      <c r="AN14" s="44">
        <f>AM14+Septembre!AM14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Septembre!AK15+Septembre!D15</f>
        <v>0</v>
      </c>
      <c r="E15" s="31">
        <f>Septembre!E15-Septembre!AK15</f>
        <v>0</v>
      </c>
      <c r="F15" s="182" t="s">
        <v>8</v>
      </c>
      <c r="G15" s="126"/>
      <c r="H15" s="50"/>
      <c r="I15" s="22"/>
      <c r="J15" s="22"/>
      <c r="K15" s="22"/>
      <c r="L15" s="22"/>
      <c r="M15" s="22"/>
      <c r="N15" s="50"/>
      <c r="O15" s="50"/>
      <c r="P15" s="22"/>
      <c r="Q15" s="22"/>
      <c r="R15" s="22"/>
      <c r="S15" s="22"/>
      <c r="T15" s="22"/>
      <c r="U15" s="50"/>
      <c r="V15" s="50"/>
      <c r="W15" s="22"/>
      <c r="X15" s="22"/>
      <c r="Y15" s="22"/>
      <c r="Z15" s="22"/>
      <c r="AA15" s="22"/>
      <c r="AB15" s="50"/>
      <c r="AC15" s="50"/>
      <c r="AD15" s="22"/>
      <c r="AE15" s="22"/>
      <c r="AF15" s="22"/>
      <c r="AG15" s="22"/>
      <c r="AH15" s="22"/>
      <c r="AI15" s="50"/>
      <c r="AJ15" s="50"/>
      <c r="AK15" s="22"/>
      <c r="AL15" s="108">
        <f t="shared" si="0"/>
        <v>0</v>
      </c>
      <c r="AM15" s="42">
        <f t="shared" si="1"/>
        <v>0</v>
      </c>
      <c r="AN15" s="42">
        <f>AM15+Septembre!AM15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Septembre!AK16+Septembre!D16</f>
        <v>0</v>
      </c>
      <c r="E16" s="32">
        <f>Septembre!E16-Septembre!AK16</f>
        <v>0</v>
      </c>
      <c r="F16" s="180"/>
      <c r="G16" s="124"/>
      <c r="H16" s="51"/>
      <c r="I16" s="15"/>
      <c r="J16" s="15"/>
      <c r="K16" s="15"/>
      <c r="L16" s="15"/>
      <c r="M16" s="15"/>
      <c r="N16" s="51"/>
      <c r="O16" s="51"/>
      <c r="P16" s="15"/>
      <c r="Q16" s="15"/>
      <c r="R16" s="15"/>
      <c r="S16" s="15"/>
      <c r="T16" s="15"/>
      <c r="U16" s="51"/>
      <c r="V16" s="51"/>
      <c r="W16" s="15"/>
      <c r="X16" s="15"/>
      <c r="Y16" s="15"/>
      <c r="Z16" s="15"/>
      <c r="AA16" s="15"/>
      <c r="AB16" s="51"/>
      <c r="AC16" s="51"/>
      <c r="AD16" s="15"/>
      <c r="AE16" s="15"/>
      <c r="AF16" s="15"/>
      <c r="AG16" s="15"/>
      <c r="AH16" s="15"/>
      <c r="AI16" s="51"/>
      <c r="AJ16" s="51"/>
      <c r="AK16" s="15"/>
      <c r="AL16" s="108">
        <f t="shared" si="0"/>
        <v>0</v>
      </c>
      <c r="AM16" s="43">
        <f t="shared" si="1"/>
        <v>0</v>
      </c>
      <c r="AN16" s="43">
        <f>AM16+Septembre!AM16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Septembre!AK17+Septembre!D17</f>
        <v>0</v>
      </c>
      <c r="E17" s="32">
        <f>Septembre!E17-Septembre!AK17</f>
        <v>0</v>
      </c>
      <c r="F17" s="180"/>
      <c r="G17" s="124"/>
      <c r="H17" s="51"/>
      <c r="I17" s="15"/>
      <c r="J17" s="15"/>
      <c r="K17" s="15"/>
      <c r="L17" s="15"/>
      <c r="M17" s="15"/>
      <c r="N17" s="51"/>
      <c r="O17" s="51"/>
      <c r="P17" s="15"/>
      <c r="Q17" s="15"/>
      <c r="R17" s="15"/>
      <c r="S17" s="15"/>
      <c r="T17" s="15"/>
      <c r="U17" s="51"/>
      <c r="V17" s="51"/>
      <c r="W17" s="15"/>
      <c r="X17" s="15"/>
      <c r="Y17" s="15"/>
      <c r="Z17" s="15"/>
      <c r="AA17" s="15"/>
      <c r="AB17" s="51"/>
      <c r="AC17" s="51"/>
      <c r="AD17" s="15"/>
      <c r="AE17" s="15"/>
      <c r="AF17" s="15"/>
      <c r="AG17" s="15"/>
      <c r="AH17" s="15"/>
      <c r="AI17" s="51"/>
      <c r="AJ17" s="51"/>
      <c r="AK17" s="15"/>
      <c r="AL17" s="108">
        <f t="shared" si="0"/>
        <v>0</v>
      </c>
      <c r="AM17" s="43">
        <f t="shared" si="1"/>
        <v>0</v>
      </c>
      <c r="AN17" s="43">
        <f>AM17+Septembre!AM17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Septembre!AK18+Septembre!D18</f>
        <v>0</v>
      </c>
      <c r="E18" s="121">
        <f>Septembre!E18-Septembre!AK18</f>
        <v>0</v>
      </c>
      <c r="F18" s="183"/>
      <c r="G18" s="127"/>
      <c r="H18" s="53"/>
      <c r="I18" s="16"/>
      <c r="J18" s="16"/>
      <c r="K18" s="16"/>
      <c r="L18" s="16"/>
      <c r="M18" s="16"/>
      <c r="N18" s="53"/>
      <c r="O18" s="53"/>
      <c r="P18" s="16"/>
      <c r="Q18" s="16"/>
      <c r="R18" s="16"/>
      <c r="S18" s="16"/>
      <c r="T18" s="16"/>
      <c r="U18" s="53"/>
      <c r="V18" s="53"/>
      <c r="W18" s="16"/>
      <c r="X18" s="16"/>
      <c r="Y18" s="16"/>
      <c r="Z18" s="16"/>
      <c r="AA18" s="16"/>
      <c r="AB18" s="53"/>
      <c r="AC18" s="53"/>
      <c r="AD18" s="16"/>
      <c r="AE18" s="16"/>
      <c r="AF18" s="16"/>
      <c r="AG18" s="16"/>
      <c r="AH18" s="16"/>
      <c r="AI18" s="53"/>
      <c r="AJ18" s="53"/>
      <c r="AK18" s="16"/>
      <c r="AL18" s="110">
        <f t="shared" si="0"/>
        <v>0</v>
      </c>
      <c r="AM18" s="41">
        <f t="shared" si="1"/>
        <v>0</v>
      </c>
      <c r="AN18" s="41">
        <f>AM18+Septembre!AM18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Septembre!AK19+Septembre!D19</f>
        <v>0</v>
      </c>
      <c r="E19" s="70">
        <f>Septembre!E19-Septembre!AK19</f>
        <v>30</v>
      </c>
      <c r="F19" s="180" t="s">
        <v>9</v>
      </c>
      <c r="G19" s="123"/>
      <c r="H19" s="80"/>
      <c r="I19" s="79"/>
      <c r="J19" s="79"/>
      <c r="K19" s="79"/>
      <c r="L19" s="79"/>
      <c r="M19" s="79"/>
      <c r="N19" s="80"/>
      <c r="O19" s="80"/>
      <c r="P19" s="79"/>
      <c r="Q19" s="79"/>
      <c r="R19" s="79"/>
      <c r="S19" s="79"/>
      <c r="T19" s="79"/>
      <c r="U19" s="80"/>
      <c r="V19" s="80"/>
      <c r="W19" s="79"/>
      <c r="X19" s="79"/>
      <c r="Y19" s="79"/>
      <c r="Z19" s="79"/>
      <c r="AA19" s="79"/>
      <c r="AB19" s="80"/>
      <c r="AC19" s="80"/>
      <c r="AD19" s="79"/>
      <c r="AE19" s="79"/>
      <c r="AF19" s="79"/>
      <c r="AG19" s="79"/>
      <c r="AH19" s="79"/>
      <c r="AI19" s="80"/>
      <c r="AJ19" s="80"/>
      <c r="AK19" s="79"/>
      <c r="AL19" s="107">
        <f t="shared" si="0"/>
        <v>0</v>
      </c>
      <c r="AM19" s="46">
        <f t="shared" si="1"/>
        <v>0</v>
      </c>
      <c r="AN19" s="46">
        <f>AM19+Septembre!AM19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Septembre!AK20+Septembre!D20</f>
        <v>0</v>
      </c>
      <c r="E20" s="32">
        <f>Septembre!E20-Septembre!AK20</f>
        <v>0</v>
      </c>
      <c r="F20" s="180"/>
      <c r="G20" s="124"/>
      <c r="H20" s="51"/>
      <c r="I20" s="15"/>
      <c r="J20" s="15"/>
      <c r="K20" s="15"/>
      <c r="L20" s="15"/>
      <c r="M20" s="15"/>
      <c r="N20" s="51"/>
      <c r="O20" s="51"/>
      <c r="P20" s="15"/>
      <c r="Q20" s="15"/>
      <c r="R20" s="15"/>
      <c r="S20" s="15"/>
      <c r="T20" s="15"/>
      <c r="U20" s="51"/>
      <c r="V20" s="51"/>
      <c r="W20" s="15"/>
      <c r="X20" s="15"/>
      <c r="Y20" s="15"/>
      <c r="Z20" s="15"/>
      <c r="AA20" s="15"/>
      <c r="AB20" s="51"/>
      <c r="AC20" s="51"/>
      <c r="AD20" s="15"/>
      <c r="AE20" s="15"/>
      <c r="AF20" s="15"/>
      <c r="AG20" s="15"/>
      <c r="AH20" s="15"/>
      <c r="AI20" s="51"/>
      <c r="AJ20" s="51"/>
      <c r="AK20" s="15"/>
      <c r="AL20" s="108">
        <f t="shared" si="0"/>
        <v>0</v>
      </c>
      <c r="AM20" s="43">
        <f t="shared" si="1"/>
        <v>0</v>
      </c>
      <c r="AN20" s="43">
        <f>AM20+Septembre!AM20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Septembre!AK21+Septembre!D21</f>
        <v>0</v>
      </c>
      <c r="E21" s="32">
        <f>Septembre!E21-Septembre!AK21</f>
        <v>0</v>
      </c>
      <c r="F21" s="180"/>
      <c r="G21" s="128"/>
      <c r="H21" s="51"/>
      <c r="I21" s="15"/>
      <c r="J21" s="15"/>
      <c r="K21" s="15"/>
      <c r="L21" s="15"/>
      <c r="M21" s="15"/>
      <c r="N21" s="51"/>
      <c r="O21" s="51"/>
      <c r="P21" s="15"/>
      <c r="Q21" s="15"/>
      <c r="R21" s="15"/>
      <c r="S21" s="15"/>
      <c r="T21" s="15"/>
      <c r="U21" s="51"/>
      <c r="V21" s="51"/>
      <c r="W21" s="15"/>
      <c r="X21" s="15"/>
      <c r="Y21" s="15"/>
      <c r="Z21" s="15"/>
      <c r="AA21" s="15"/>
      <c r="AB21" s="51"/>
      <c r="AC21" s="51"/>
      <c r="AD21" s="15"/>
      <c r="AE21" s="15"/>
      <c r="AF21" s="15"/>
      <c r="AG21" s="15"/>
      <c r="AH21" s="15"/>
      <c r="AI21" s="51"/>
      <c r="AJ21" s="51"/>
      <c r="AK21" s="15"/>
      <c r="AL21" s="108">
        <f t="shared" si="0"/>
        <v>0</v>
      </c>
      <c r="AM21" s="43">
        <f t="shared" si="1"/>
        <v>0</v>
      </c>
      <c r="AN21" s="43">
        <f>AM21+Septembre!AM21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Septembre!AK22+Septembre!D22</f>
        <v>0</v>
      </c>
      <c r="E22" s="78">
        <f>Septembre!E22-Septembre!AK22</f>
        <v>0</v>
      </c>
      <c r="F22" s="180"/>
      <c r="G22" s="125"/>
      <c r="H22" s="52"/>
      <c r="I22" s="17"/>
      <c r="J22" s="17"/>
      <c r="K22" s="17"/>
      <c r="L22" s="17"/>
      <c r="M22" s="17"/>
      <c r="N22" s="52"/>
      <c r="O22" s="52"/>
      <c r="P22" s="17"/>
      <c r="Q22" s="17"/>
      <c r="R22" s="17"/>
      <c r="S22" s="17"/>
      <c r="T22" s="17"/>
      <c r="U22" s="52"/>
      <c r="V22" s="52"/>
      <c r="W22" s="17"/>
      <c r="X22" s="17"/>
      <c r="Y22" s="17"/>
      <c r="Z22" s="17"/>
      <c r="AA22" s="17"/>
      <c r="AB22" s="52"/>
      <c r="AC22" s="52"/>
      <c r="AD22" s="17"/>
      <c r="AE22" s="17"/>
      <c r="AF22" s="17"/>
      <c r="AG22" s="17"/>
      <c r="AH22" s="17"/>
      <c r="AI22" s="52"/>
      <c r="AJ22" s="52"/>
      <c r="AK22" s="17"/>
      <c r="AL22" s="109">
        <f t="shared" si="0"/>
        <v>0</v>
      </c>
      <c r="AM22" s="44">
        <f t="shared" si="1"/>
        <v>0</v>
      </c>
      <c r="AN22" s="44">
        <f>AM22+Septembre!AM22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Septembre!AK23+Septembre!D23</f>
        <v>0</v>
      </c>
      <c r="E23" s="31">
        <f>Septembre!E23-Septembre!AK23</f>
        <v>30</v>
      </c>
      <c r="F23" s="182" t="s">
        <v>9</v>
      </c>
      <c r="G23" s="126"/>
      <c r="H23" s="50"/>
      <c r="I23" s="22"/>
      <c r="J23" s="22"/>
      <c r="K23" s="22"/>
      <c r="L23" s="22"/>
      <c r="M23" s="22"/>
      <c r="N23" s="50"/>
      <c r="O23" s="50"/>
      <c r="P23" s="22"/>
      <c r="Q23" s="22"/>
      <c r="R23" s="22"/>
      <c r="S23" s="22"/>
      <c r="T23" s="22"/>
      <c r="U23" s="50"/>
      <c r="V23" s="50"/>
      <c r="W23" s="22"/>
      <c r="X23" s="22"/>
      <c r="Y23" s="22"/>
      <c r="Z23" s="22"/>
      <c r="AA23" s="22"/>
      <c r="AB23" s="50"/>
      <c r="AC23" s="50"/>
      <c r="AD23" s="22"/>
      <c r="AE23" s="22"/>
      <c r="AF23" s="22"/>
      <c r="AG23" s="22"/>
      <c r="AH23" s="22"/>
      <c r="AI23" s="50"/>
      <c r="AJ23" s="50"/>
      <c r="AK23" s="22"/>
      <c r="AL23" s="108">
        <f t="shared" si="0"/>
        <v>0</v>
      </c>
      <c r="AM23" s="42">
        <f t="shared" si="1"/>
        <v>0</v>
      </c>
      <c r="AN23" s="42">
        <f>AM23+Septembre!AM23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Septembre!AK24+Septembre!D24</f>
        <v>0</v>
      </c>
      <c r="E24" s="32">
        <f>Septembre!E24-Septembre!AK24</f>
        <v>0</v>
      </c>
      <c r="F24" s="180"/>
      <c r="G24" s="124"/>
      <c r="H24" s="51"/>
      <c r="I24" s="15"/>
      <c r="J24" s="15"/>
      <c r="K24" s="15"/>
      <c r="L24" s="15"/>
      <c r="M24" s="15"/>
      <c r="N24" s="51"/>
      <c r="O24" s="51"/>
      <c r="P24" s="15"/>
      <c r="Q24" s="15"/>
      <c r="R24" s="15"/>
      <c r="S24" s="15"/>
      <c r="T24" s="15"/>
      <c r="U24" s="51"/>
      <c r="V24" s="51"/>
      <c r="W24" s="15"/>
      <c r="X24" s="15"/>
      <c r="Y24" s="15"/>
      <c r="Z24" s="15"/>
      <c r="AA24" s="15"/>
      <c r="AB24" s="51"/>
      <c r="AC24" s="51"/>
      <c r="AD24" s="15"/>
      <c r="AE24" s="15"/>
      <c r="AF24" s="15"/>
      <c r="AG24" s="15"/>
      <c r="AH24" s="15"/>
      <c r="AI24" s="51"/>
      <c r="AJ24" s="51"/>
      <c r="AK24" s="15"/>
      <c r="AL24" s="108">
        <f t="shared" si="0"/>
        <v>0</v>
      </c>
      <c r="AM24" s="43">
        <f t="shared" si="1"/>
        <v>0</v>
      </c>
      <c r="AN24" s="43">
        <f>AM24+Septembre!AM24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Septembre!AK25+Septembre!D25</f>
        <v>0</v>
      </c>
      <c r="E25" s="32">
        <f>Septembre!E25-Septembre!AK25</f>
        <v>0</v>
      </c>
      <c r="F25" s="180"/>
      <c r="G25" s="124"/>
      <c r="H25" s="51"/>
      <c r="I25" s="15"/>
      <c r="J25" s="15"/>
      <c r="K25" s="15"/>
      <c r="L25" s="15"/>
      <c r="M25" s="15"/>
      <c r="N25" s="51"/>
      <c r="O25" s="51"/>
      <c r="P25" s="15"/>
      <c r="Q25" s="15"/>
      <c r="R25" s="15"/>
      <c r="S25" s="15"/>
      <c r="T25" s="15"/>
      <c r="U25" s="51"/>
      <c r="V25" s="51"/>
      <c r="W25" s="15"/>
      <c r="X25" s="15"/>
      <c r="Y25" s="15"/>
      <c r="Z25" s="15"/>
      <c r="AA25" s="15"/>
      <c r="AB25" s="51"/>
      <c r="AC25" s="51"/>
      <c r="AD25" s="15"/>
      <c r="AE25" s="15"/>
      <c r="AF25" s="15"/>
      <c r="AG25" s="15"/>
      <c r="AH25" s="15"/>
      <c r="AI25" s="51"/>
      <c r="AJ25" s="51"/>
      <c r="AK25" s="15"/>
      <c r="AL25" s="108">
        <f t="shared" si="0"/>
        <v>0</v>
      </c>
      <c r="AM25" s="43">
        <f t="shared" si="1"/>
        <v>0</v>
      </c>
      <c r="AN25" s="43">
        <f>AM25+Septembre!AM25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Septembre!AK26+Septembre!D26</f>
        <v>0</v>
      </c>
      <c r="E26" s="121">
        <f>Septembre!E26-Septembre!AK26</f>
        <v>0</v>
      </c>
      <c r="F26" s="183"/>
      <c r="G26" s="127"/>
      <c r="H26" s="53"/>
      <c r="I26" s="16"/>
      <c r="J26" s="16"/>
      <c r="K26" s="16"/>
      <c r="L26" s="16"/>
      <c r="M26" s="16"/>
      <c r="N26" s="53"/>
      <c r="O26" s="53"/>
      <c r="P26" s="16"/>
      <c r="Q26" s="16"/>
      <c r="R26" s="16"/>
      <c r="S26" s="16"/>
      <c r="T26" s="16"/>
      <c r="U26" s="53"/>
      <c r="V26" s="53"/>
      <c r="W26" s="16"/>
      <c r="X26" s="16"/>
      <c r="Y26" s="16"/>
      <c r="Z26" s="16"/>
      <c r="AA26" s="16"/>
      <c r="AB26" s="53"/>
      <c r="AC26" s="53"/>
      <c r="AD26" s="16"/>
      <c r="AE26" s="16"/>
      <c r="AF26" s="16"/>
      <c r="AG26" s="16"/>
      <c r="AH26" s="16"/>
      <c r="AI26" s="53"/>
      <c r="AJ26" s="53"/>
      <c r="AK26" s="16"/>
      <c r="AL26" s="110">
        <f t="shared" si="0"/>
        <v>0</v>
      </c>
      <c r="AM26" s="41">
        <f t="shared" si="1"/>
        <v>0</v>
      </c>
      <c r="AN26" s="41">
        <f>AM26+Septembre!AM26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Septembre!AK27+Septembre!D27</f>
        <v>0</v>
      </c>
      <c r="E27" s="70">
        <f>Septembre!E27-Septembre!AK27</f>
        <v>0</v>
      </c>
      <c r="F27" s="181" t="s">
        <v>28</v>
      </c>
      <c r="G27" s="123"/>
      <c r="H27" s="80"/>
      <c r="I27" s="79"/>
      <c r="J27" s="79"/>
      <c r="K27" s="79"/>
      <c r="L27" s="79"/>
      <c r="M27" s="79"/>
      <c r="N27" s="80"/>
      <c r="O27" s="80"/>
      <c r="P27" s="79"/>
      <c r="Q27" s="79"/>
      <c r="R27" s="79"/>
      <c r="S27" s="79"/>
      <c r="T27" s="79"/>
      <c r="U27" s="80"/>
      <c r="V27" s="80"/>
      <c r="W27" s="79"/>
      <c r="X27" s="79"/>
      <c r="Y27" s="79"/>
      <c r="Z27" s="79"/>
      <c r="AA27" s="79"/>
      <c r="AB27" s="80"/>
      <c r="AC27" s="80"/>
      <c r="AD27" s="79"/>
      <c r="AE27" s="79"/>
      <c r="AF27" s="79"/>
      <c r="AG27" s="79"/>
      <c r="AH27" s="79"/>
      <c r="AI27" s="80"/>
      <c r="AJ27" s="80"/>
      <c r="AK27" s="79"/>
      <c r="AL27" s="107">
        <f t="shared" si="0"/>
        <v>0</v>
      </c>
      <c r="AM27" s="46">
        <f t="shared" si="1"/>
        <v>0</v>
      </c>
      <c r="AN27" s="46">
        <f>AM27+Septembre!AM27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Septembre!AK28+Septembre!D28</f>
        <v>0</v>
      </c>
      <c r="E28" s="32">
        <f>Septembre!E28-Septembre!AK28</f>
        <v>0</v>
      </c>
      <c r="F28" s="180"/>
      <c r="G28" s="124"/>
      <c r="H28" s="51"/>
      <c r="I28" s="15"/>
      <c r="J28" s="15"/>
      <c r="K28" s="15"/>
      <c r="L28" s="15"/>
      <c r="M28" s="15"/>
      <c r="N28" s="51"/>
      <c r="O28" s="51"/>
      <c r="P28" s="15"/>
      <c r="Q28" s="15"/>
      <c r="R28" s="15"/>
      <c r="S28" s="15"/>
      <c r="T28" s="15"/>
      <c r="U28" s="51"/>
      <c r="V28" s="51"/>
      <c r="W28" s="15"/>
      <c r="X28" s="15"/>
      <c r="Y28" s="15"/>
      <c r="Z28" s="15"/>
      <c r="AA28" s="15"/>
      <c r="AB28" s="51"/>
      <c r="AC28" s="51"/>
      <c r="AD28" s="15"/>
      <c r="AE28" s="15"/>
      <c r="AF28" s="15"/>
      <c r="AG28" s="15"/>
      <c r="AH28" s="15"/>
      <c r="AI28" s="51"/>
      <c r="AJ28" s="51"/>
      <c r="AK28" s="15"/>
      <c r="AL28" s="108">
        <f t="shared" si="0"/>
        <v>0</v>
      </c>
      <c r="AM28" s="43">
        <f t="shared" si="1"/>
        <v>0</v>
      </c>
      <c r="AN28" s="43">
        <f>AM28+Septembre!AM28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Septembre!AK29+Septembre!D29</f>
        <v>0</v>
      </c>
      <c r="E29" s="32">
        <f>Septembre!E29-Septembre!AK29</f>
        <v>0</v>
      </c>
      <c r="F29" s="180"/>
      <c r="G29" s="124"/>
      <c r="H29" s="51"/>
      <c r="I29" s="15"/>
      <c r="J29" s="15"/>
      <c r="K29" s="15"/>
      <c r="L29" s="15"/>
      <c r="M29" s="15"/>
      <c r="N29" s="51"/>
      <c r="O29" s="51"/>
      <c r="P29" s="15"/>
      <c r="Q29" s="15"/>
      <c r="R29" s="15"/>
      <c r="S29" s="15"/>
      <c r="T29" s="15"/>
      <c r="U29" s="51"/>
      <c r="V29" s="51"/>
      <c r="W29" s="15"/>
      <c r="X29" s="15"/>
      <c r="Y29" s="15"/>
      <c r="Z29" s="15"/>
      <c r="AA29" s="15"/>
      <c r="AB29" s="51"/>
      <c r="AC29" s="51"/>
      <c r="AD29" s="15"/>
      <c r="AE29" s="15"/>
      <c r="AF29" s="15"/>
      <c r="AG29" s="15"/>
      <c r="AH29" s="15"/>
      <c r="AI29" s="51"/>
      <c r="AJ29" s="51"/>
      <c r="AK29" s="15"/>
      <c r="AL29" s="108">
        <f t="shared" si="0"/>
        <v>0</v>
      </c>
      <c r="AM29" s="43">
        <f t="shared" si="1"/>
        <v>0</v>
      </c>
      <c r="AN29" s="43">
        <f>AM29+Septembre!AM29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Septembre!AK30+Septembre!D30</f>
        <v>0</v>
      </c>
      <c r="E30" s="78">
        <f>Septembre!E30-Septembre!AK30</f>
        <v>0</v>
      </c>
      <c r="F30" s="180"/>
      <c r="G30" s="125"/>
      <c r="H30" s="52"/>
      <c r="I30" s="17"/>
      <c r="J30" s="17"/>
      <c r="K30" s="17"/>
      <c r="L30" s="17"/>
      <c r="M30" s="17"/>
      <c r="N30" s="52"/>
      <c r="O30" s="52"/>
      <c r="P30" s="17"/>
      <c r="Q30" s="17"/>
      <c r="R30" s="17"/>
      <c r="S30" s="17"/>
      <c r="T30" s="17"/>
      <c r="U30" s="52"/>
      <c r="V30" s="52"/>
      <c r="W30" s="17"/>
      <c r="X30" s="17"/>
      <c r="Y30" s="17"/>
      <c r="Z30" s="17"/>
      <c r="AA30" s="17"/>
      <c r="AB30" s="52"/>
      <c r="AC30" s="52"/>
      <c r="AD30" s="17"/>
      <c r="AE30" s="17"/>
      <c r="AF30" s="17"/>
      <c r="AG30" s="17"/>
      <c r="AH30" s="17"/>
      <c r="AI30" s="52"/>
      <c r="AJ30" s="52"/>
      <c r="AK30" s="17"/>
      <c r="AL30" s="109">
        <f t="shared" si="0"/>
        <v>0</v>
      </c>
      <c r="AM30" s="44">
        <f t="shared" si="1"/>
        <v>0</v>
      </c>
      <c r="AN30" s="44">
        <f>AM30+Septembre!AM30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Septembre!AK31+Septembre!D31</f>
        <v>17</v>
      </c>
      <c r="E31" s="31">
        <f>Septembre!E31-Septembre!AK31</f>
        <v>13</v>
      </c>
      <c r="F31" s="182" t="s">
        <v>9</v>
      </c>
      <c r="G31" s="126"/>
      <c r="H31" s="50"/>
      <c r="I31" s="22"/>
      <c r="J31" s="22"/>
      <c r="K31" s="22"/>
      <c r="L31" s="22"/>
      <c r="M31" s="22"/>
      <c r="N31" s="50"/>
      <c r="O31" s="50"/>
      <c r="P31" s="22"/>
      <c r="Q31" s="22"/>
      <c r="R31" s="22"/>
      <c r="S31" s="22"/>
      <c r="T31" s="22"/>
      <c r="U31" s="50"/>
      <c r="V31" s="50"/>
      <c r="W31" s="22"/>
      <c r="X31" s="22"/>
      <c r="Y31" s="22"/>
      <c r="Z31" s="22"/>
      <c r="AA31" s="22"/>
      <c r="AB31" s="50"/>
      <c r="AC31" s="50"/>
      <c r="AD31" s="22"/>
      <c r="AE31" s="22"/>
      <c r="AF31" s="22"/>
      <c r="AG31" s="22"/>
      <c r="AH31" s="22"/>
      <c r="AI31" s="50"/>
      <c r="AJ31" s="50"/>
      <c r="AK31" s="22"/>
      <c r="AL31" s="108">
        <f t="shared" si="0"/>
        <v>0</v>
      </c>
      <c r="AM31" s="42">
        <f t="shared" si="1"/>
        <v>0</v>
      </c>
      <c r="AN31" s="42">
        <f>AM31+Septembre!AM31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Septembre!AK32+Septembre!D32</f>
        <v>0</v>
      </c>
      <c r="E32" s="32">
        <f>Septembre!E32-Septembre!AK32</f>
        <v>0</v>
      </c>
      <c r="F32" s="180"/>
      <c r="G32" s="124"/>
      <c r="H32" s="51"/>
      <c r="I32" s="15"/>
      <c r="J32" s="15"/>
      <c r="K32" s="15"/>
      <c r="L32" s="15"/>
      <c r="M32" s="15"/>
      <c r="N32" s="51"/>
      <c r="O32" s="51"/>
      <c r="P32" s="15"/>
      <c r="Q32" s="15"/>
      <c r="R32" s="15"/>
      <c r="S32" s="15"/>
      <c r="T32" s="15"/>
      <c r="U32" s="51"/>
      <c r="V32" s="51"/>
      <c r="W32" s="15"/>
      <c r="X32" s="15"/>
      <c r="Y32" s="15"/>
      <c r="Z32" s="15"/>
      <c r="AA32" s="15"/>
      <c r="AB32" s="51"/>
      <c r="AC32" s="51"/>
      <c r="AD32" s="15"/>
      <c r="AE32" s="15"/>
      <c r="AF32" s="15"/>
      <c r="AG32" s="15"/>
      <c r="AH32" s="15"/>
      <c r="AI32" s="51"/>
      <c r="AJ32" s="51"/>
      <c r="AK32" s="15"/>
      <c r="AL32" s="108">
        <f t="shared" si="0"/>
        <v>0</v>
      </c>
      <c r="AM32" s="43">
        <f t="shared" si="1"/>
        <v>0</v>
      </c>
      <c r="AN32" s="43">
        <f>AM32+Septembre!AM32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Septembre!AK33+Septembre!D33</f>
        <v>0</v>
      </c>
      <c r="E33" s="32">
        <f>Septembre!E33-Septembre!AK33</f>
        <v>0</v>
      </c>
      <c r="F33" s="180"/>
      <c r="G33" s="128"/>
      <c r="H33" s="51"/>
      <c r="I33" s="15"/>
      <c r="J33" s="15"/>
      <c r="K33" s="15"/>
      <c r="L33" s="15"/>
      <c r="M33" s="15"/>
      <c r="N33" s="51"/>
      <c r="O33" s="51"/>
      <c r="P33" s="15"/>
      <c r="Q33" s="15"/>
      <c r="R33" s="15"/>
      <c r="S33" s="15"/>
      <c r="T33" s="15"/>
      <c r="U33" s="51"/>
      <c r="V33" s="51"/>
      <c r="W33" s="15"/>
      <c r="X33" s="15"/>
      <c r="Y33" s="15"/>
      <c r="Z33" s="15"/>
      <c r="AA33" s="15"/>
      <c r="AB33" s="51"/>
      <c r="AC33" s="51"/>
      <c r="AD33" s="15"/>
      <c r="AE33" s="15"/>
      <c r="AF33" s="15"/>
      <c r="AG33" s="15"/>
      <c r="AH33" s="15"/>
      <c r="AI33" s="51"/>
      <c r="AJ33" s="51"/>
      <c r="AK33" s="15"/>
      <c r="AL33" s="108">
        <f t="shared" si="0"/>
        <v>0</v>
      </c>
      <c r="AM33" s="43">
        <f t="shared" si="1"/>
        <v>0</v>
      </c>
      <c r="AN33" s="43">
        <f>AM33+Septembre!AM33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Septembre!AK34+Septembre!D34</f>
        <v>0</v>
      </c>
      <c r="E34" s="121">
        <f>Septembre!E34-Septembre!AK34</f>
        <v>0</v>
      </c>
      <c r="F34" s="183"/>
      <c r="G34" s="127"/>
      <c r="H34" s="53"/>
      <c r="I34" s="16"/>
      <c r="J34" s="16"/>
      <c r="K34" s="16"/>
      <c r="L34" s="16"/>
      <c r="M34" s="16"/>
      <c r="N34" s="53"/>
      <c r="O34" s="53"/>
      <c r="P34" s="16"/>
      <c r="Q34" s="16"/>
      <c r="R34" s="16"/>
      <c r="S34" s="16"/>
      <c r="T34" s="16"/>
      <c r="U34" s="53"/>
      <c r="V34" s="53"/>
      <c r="W34" s="16"/>
      <c r="X34" s="16"/>
      <c r="Y34" s="16"/>
      <c r="Z34" s="16"/>
      <c r="AA34" s="16"/>
      <c r="AB34" s="53"/>
      <c r="AC34" s="53"/>
      <c r="AD34" s="16"/>
      <c r="AE34" s="16"/>
      <c r="AF34" s="16"/>
      <c r="AG34" s="16"/>
      <c r="AH34" s="16"/>
      <c r="AI34" s="53"/>
      <c r="AJ34" s="53"/>
      <c r="AK34" s="16"/>
      <c r="AL34" s="110">
        <f t="shared" si="0"/>
        <v>0</v>
      </c>
      <c r="AM34" s="41">
        <f t="shared" si="1"/>
        <v>0</v>
      </c>
      <c r="AN34" s="41">
        <f>AM34+Septembre!AM34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Septembre!AK35+Septembre!D35</f>
        <v>0</v>
      </c>
      <c r="E35" s="70">
        <f>Septembre!E35-Septembre!AK35</f>
        <v>30</v>
      </c>
      <c r="F35" s="180" t="s">
        <v>9</v>
      </c>
      <c r="G35" s="123"/>
      <c r="H35" s="80"/>
      <c r="I35" s="79"/>
      <c r="J35" s="79"/>
      <c r="K35" s="79"/>
      <c r="L35" s="79"/>
      <c r="M35" s="79"/>
      <c r="N35" s="80"/>
      <c r="O35" s="80"/>
      <c r="P35" s="79"/>
      <c r="Q35" s="79"/>
      <c r="R35" s="79"/>
      <c r="S35" s="79"/>
      <c r="T35" s="79"/>
      <c r="U35" s="80"/>
      <c r="V35" s="80"/>
      <c r="W35" s="79"/>
      <c r="X35" s="79"/>
      <c r="Y35" s="79"/>
      <c r="Z35" s="79"/>
      <c r="AA35" s="79"/>
      <c r="AB35" s="80"/>
      <c r="AC35" s="80"/>
      <c r="AD35" s="79"/>
      <c r="AE35" s="79"/>
      <c r="AF35" s="79"/>
      <c r="AG35" s="79"/>
      <c r="AH35" s="79"/>
      <c r="AI35" s="80"/>
      <c r="AJ35" s="80"/>
      <c r="AK35" s="79"/>
      <c r="AL35" s="107">
        <f t="shared" si="0"/>
        <v>0</v>
      </c>
      <c r="AM35" s="46">
        <f t="shared" si="1"/>
        <v>0</v>
      </c>
      <c r="AN35" s="46">
        <f>AM35+Septembre!AM35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Septembre!AK36+Septembre!D36</f>
        <v>0</v>
      </c>
      <c r="E36" s="32">
        <f>Septembre!E36-Septembre!AK36</f>
        <v>0</v>
      </c>
      <c r="F36" s="180"/>
      <c r="G36" s="124"/>
      <c r="H36" s="51"/>
      <c r="I36" s="15"/>
      <c r="J36" s="15"/>
      <c r="K36" s="15"/>
      <c r="L36" s="15"/>
      <c r="M36" s="15"/>
      <c r="N36" s="51"/>
      <c r="O36" s="51"/>
      <c r="P36" s="15"/>
      <c r="Q36" s="15"/>
      <c r="R36" s="15"/>
      <c r="S36" s="15"/>
      <c r="T36" s="15"/>
      <c r="U36" s="51"/>
      <c r="V36" s="51"/>
      <c r="W36" s="15"/>
      <c r="X36" s="15"/>
      <c r="Y36" s="15"/>
      <c r="Z36" s="15"/>
      <c r="AA36" s="15"/>
      <c r="AB36" s="51"/>
      <c r="AC36" s="51"/>
      <c r="AD36" s="15"/>
      <c r="AE36" s="15"/>
      <c r="AF36" s="15"/>
      <c r="AG36" s="15"/>
      <c r="AH36" s="15"/>
      <c r="AI36" s="51"/>
      <c r="AJ36" s="51"/>
      <c r="AK36" s="15"/>
      <c r="AL36" s="108">
        <f t="shared" si="0"/>
        <v>0</v>
      </c>
      <c r="AM36" s="43">
        <f t="shared" si="1"/>
        <v>0</v>
      </c>
      <c r="AN36" s="43">
        <f>AM36+Septembre!AM36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Septembre!AK37+Septembre!D37</f>
        <v>0</v>
      </c>
      <c r="E37" s="32">
        <f>Septembre!E37-Septembre!AK37</f>
        <v>0</v>
      </c>
      <c r="F37" s="180"/>
      <c r="G37" s="124"/>
      <c r="H37" s="51"/>
      <c r="I37" s="15"/>
      <c r="J37" s="15"/>
      <c r="K37" s="15"/>
      <c r="L37" s="15"/>
      <c r="M37" s="15"/>
      <c r="N37" s="51"/>
      <c r="O37" s="51"/>
      <c r="P37" s="15"/>
      <c r="Q37" s="15"/>
      <c r="R37" s="15"/>
      <c r="S37" s="15"/>
      <c r="T37" s="15"/>
      <c r="U37" s="51"/>
      <c r="V37" s="51"/>
      <c r="W37" s="15"/>
      <c r="X37" s="15"/>
      <c r="Y37" s="15"/>
      <c r="Z37" s="15"/>
      <c r="AA37" s="15"/>
      <c r="AB37" s="51"/>
      <c r="AC37" s="51"/>
      <c r="AD37" s="15"/>
      <c r="AE37" s="15"/>
      <c r="AF37" s="15"/>
      <c r="AG37" s="15"/>
      <c r="AH37" s="15"/>
      <c r="AI37" s="51"/>
      <c r="AJ37" s="51"/>
      <c r="AK37" s="15"/>
      <c r="AL37" s="108">
        <f t="shared" si="0"/>
        <v>0</v>
      </c>
      <c r="AM37" s="43">
        <f t="shared" si="1"/>
        <v>0</v>
      </c>
      <c r="AN37" s="43">
        <f>AM37+Septembre!AM37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Septembre!AK38+Septembre!D38</f>
        <v>0</v>
      </c>
      <c r="E38" s="78">
        <f>Septembre!E38-Septembre!AK38</f>
        <v>0</v>
      </c>
      <c r="F38" s="180"/>
      <c r="G38" s="125"/>
      <c r="H38" s="52"/>
      <c r="I38" s="17"/>
      <c r="J38" s="17"/>
      <c r="K38" s="17"/>
      <c r="L38" s="17"/>
      <c r="M38" s="17"/>
      <c r="N38" s="52"/>
      <c r="O38" s="52"/>
      <c r="P38" s="17"/>
      <c r="Q38" s="17"/>
      <c r="R38" s="17"/>
      <c r="S38" s="17"/>
      <c r="T38" s="17"/>
      <c r="U38" s="52"/>
      <c r="V38" s="52"/>
      <c r="W38" s="17"/>
      <c r="X38" s="17"/>
      <c r="Y38" s="17"/>
      <c r="Z38" s="17"/>
      <c r="AA38" s="17"/>
      <c r="AB38" s="52"/>
      <c r="AC38" s="52"/>
      <c r="AD38" s="17"/>
      <c r="AE38" s="17"/>
      <c r="AF38" s="17"/>
      <c r="AG38" s="17"/>
      <c r="AH38" s="17"/>
      <c r="AI38" s="52"/>
      <c r="AJ38" s="52"/>
      <c r="AK38" s="17"/>
      <c r="AL38" s="109">
        <f t="shared" si="0"/>
        <v>0</v>
      </c>
      <c r="AM38" s="44">
        <f t="shared" si="1"/>
        <v>0</v>
      </c>
      <c r="AN38" s="44">
        <f>AM38+Septembre!AM38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Septembre!AK39+Septembre!D39</f>
        <v>0</v>
      </c>
      <c r="E39" s="31">
        <f>Septembre!E39-Septembre!AK39</f>
        <v>0</v>
      </c>
      <c r="F39" s="182" t="s">
        <v>8</v>
      </c>
      <c r="G39" s="126"/>
      <c r="H39" s="50"/>
      <c r="I39" s="22"/>
      <c r="J39" s="22"/>
      <c r="K39" s="22"/>
      <c r="L39" s="22"/>
      <c r="M39" s="22"/>
      <c r="N39" s="50"/>
      <c r="O39" s="50"/>
      <c r="P39" s="22"/>
      <c r="Q39" s="22"/>
      <c r="R39" s="22"/>
      <c r="S39" s="22"/>
      <c r="T39" s="22"/>
      <c r="U39" s="50"/>
      <c r="V39" s="50"/>
      <c r="W39" s="22"/>
      <c r="X39" s="22"/>
      <c r="Y39" s="22"/>
      <c r="Z39" s="22"/>
      <c r="AA39" s="22"/>
      <c r="AB39" s="50"/>
      <c r="AC39" s="50"/>
      <c r="AD39" s="22"/>
      <c r="AE39" s="22"/>
      <c r="AF39" s="22"/>
      <c r="AG39" s="22"/>
      <c r="AH39" s="22"/>
      <c r="AI39" s="50"/>
      <c r="AJ39" s="50"/>
      <c r="AK39" s="22"/>
      <c r="AL39" s="108">
        <f t="shared" si="0"/>
        <v>0</v>
      </c>
      <c r="AM39" s="42">
        <f t="shared" si="1"/>
        <v>0</v>
      </c>
      <c r="AN39" s="42">
        <f>AM39+Septembre!AM39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Septembre!AK40+Septembre!D40</f>
        <v>0</v>
      </c>
      <c r="E40" s="32">
        <f>Septembre!E40-Septembre!AK40</f>
        <v>0</v>
      </c>
      <c r="F40" s="180"/>
      <c r="G40" s="124"/>
      <c r="H40" s="68"/>
      <c r="I40" s="15"/>
      <c r="J40" s="15"/>
      <c r="K40" s="15"/>
      <c r="L40" s="15"/>
      <c r="M40" s="15"/>
      <c r="N40" s="51"/>
      <c r="O40" s="51"/>
      <c r="P40" s="15"/>
      <c r="Q40" s="15"/>
      <c r="R40" s="15"/>
      <c r="S40" s="15"/>
      <c r="T40" s="15"/>
      <c r="U40" s="51"/>
      <c r="V40" s="51"/>
      <c r="W40" s="15"/>
      <c r="X40" s="15"/>
      <c r="Y40" s="15"/>
      <c r="Z40" s="15"/>
      <c r="AA40" s="15"/>
      <c r="AB40" s="51"/>
      <c r="AC40" s="51"/>
      <c r="AD40" s="15"/>
      <c r="AE40" s="15"/>
      <c r="AF40" s="15"/>
      <c r="AG40" s="15"/>
      <c r="AH40" s="15"/>
      <c r="AI40" s="51"/>
      <c r="AJ40" s="51"/>
      <c r="AK40" s="15"/>
      <c r="AL40" s="108">
        <f t="shared" si="0"/>
        <v>0</v>
      </c>
      <c r="AM40" s="43">
        <f t="shared" si="1"/>
        <v>0</v>
      </c>
      <c r="AN40" s="43">
        <f>AM40+Septembre!AM40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Septembre!AK41+Septembre!D41</f>
        <v>0</v>
      </c>
      <c r="E41" s="32">
        <f>Septembre!E41-Septembre!AK41</f>
        <v>0</v>
      </c>
      <c r="F41" s="180"/>
      <c r="G41" s="124"/>
      <c r="H41" s="51"/>
      <c r="I41" s="15"/>
      <c r="J41" s="15"/>
      <c r="K41" s="15"/>
      <c r="L41" s="15"/>
      <c r="M41" s="15"/>
      <c r="N41" s="51"/>
      <c r="O41" s="51"/>
      <c r="P41" s="15"/>
      <c r="Q41" s="15"/>
      <c r="R41" s="15"/>
      <c r="S41" s="15"/>
      <c r="T41" s="15"/>
      <c r="U41" s="51"/>
      <c r="V41" s="51"/>
      <c r="W41" s="15"/>
      <c r="X41" s="15"/>
      <c r="Y41" s="15"/>
      <c r="Z41" s="15"/>
      <c r="AA41" s="15"/>
      <c r="AB41" s="51"/>
      <c r="AC41" s="51"/>
      <c r="AD41" s="15"/>
      <c r="AE41" s="15"/>
      <c r="AF41" s="15"/>
      <c r="AG41" s="15"/>
      <c r="AH41" s="15"/>
      <c r="AI41" s="51"/>
      <c r="AJ41" s="51"/>
      <c r="AK41" s="15"/>
      <c r="AL41" s="108">
        <f t="shared" si="0"/>
        <v>0</v>
      </c>
      <c r="AM41" s="43">
        <f t="shared" si="1"/>
        <v>0</v>
      </c>
      <c r="AN41" s="43">
        <f>AM41+Septembre!AM41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Septembre!AK42+Septembre!D42</f>
        <v>0</v>
      </c>
      <c r="E42" s="121">
        <f>Septembre!E42-Septembre!AK42</f>
        <v>0</v>
      </c>
      <c r="F42" s="183"/>
      <c r="G42" s="127"/>
      <c r="H42" s="53"/>
      <c r="I42" s="16"/>
      <c r="J42" s="16"/>
      <c r="K42" s="16"/>
      <c r="L42" s="16"/>
      <c r="M42" s="16"/>
      <c r="N42" s="53"/>
      <c r="O42" s="53"/>
      <c r="P42" s="16"/>
      <c r="Q42" s="16"/>
      <c r="R42" s="16"/>
      <c r="S42" s="16"/>
      <c r="T42" s="16"/>
      <c r="U42" s="53"/>
      <c r="V42" s="53"/>
      <c r="W42" s="16"/>
      <c r="X42" s="16"/>
      <c r="Y42" s="16"/>
      <c r="Z42" s="16"/>
      <c r="AA42" s="16"/>
      <c r="AB42" s="53"/>
      <c r="AC42" s="53"/>
      <c r="AD42" s="16"/>
      <c r="AE42" s="16"/>
      <c r="AF42" s="16"/>
      <c r="AG42" s="16"/>
      <c r="AH42" s="16"/>
      <c r="AI42" s="53"/>
      <c r="AJ42" s="53"/>
      <c r="AK42" s="16"/>
      <c r="AL42" s="110">
        <f t="shared" si="0"/>
        <v>0</v>
      </c>
      <c r="AM42" s="41">
        <f t="shared" si="1"/>
        <v>0</v>
      </c>
      <c r="AN42" s="41">
        <f>AM42+Septembre!AM42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Septembre!AK43+Septembre!D43</f>
        <v>0</v>
      </c>
      <c r="E43" s="70">
        <f>Septembre!E43-Septembre!AK43</f>
        <v>0</v>
      </c>
      <c r="F43" s="180" t="s">
        <v>8</v>
      </c>
      <c r="G43" s="123"/>
      <c r="H43" s="80"/>
      <c r="I43" s="79"/>
      <c r="J43" s="79"/>
      <c r="K43" s="79"/>
      <c r="L43" s="79"/>
      <c r="M43" s="79"/>
      <c r="N43" s="80"/>
      <c r="O43" s="80"/>
      <c r="P43" s="79"/>
      <c r="Q43" s="79"/>
      <c r="R43" s="79"/>
      <c r="S43" s="79"/>
      <c r="T43" s="79"/>
      <c r="U43" s="80"/>
      <c r="V43" s="80"/>
      <c r="W43" s="79"/>
      <c r="X43" s="79"/>
      <c r="Y43" s="79"/>
      <c r="Z43" s="79"/>
      <c r="AA43" s="79"/>
      <c r="AB43" s="80"/>
      <c r="AC43" s="80"/>
      <c r="AD43" s="79"/>
      <c r="AE43" s="79"/>
      <c r="AF43" s="79"/>
      <c r="AG43" s="79"/>
      <c r="AH43" s="79"/>
      <c r="AI43" s="80"/>
      <c r="AJ43" s="80"/>
      <c r="AK43" s="79"/>
      <c r="AL43" s="107">
        <f t="shared" si="0"/>
        <v>0</v>
      </c>
      <c r="AM43" s="46">
        <f t="shared" si="1"/>
        <v>0</v>
      </c>
      <c r="AN43" s="46">
        <f>AM43+Septembre!AM43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Septembre!AK44+Septembre!D44</f>
        <v>0</v>
      </c>
      <c r="E44" s="32">
        <f>Septembre!E44-Septembre!AK44</f>
        <v>0</v>
      </c>
      <c r="F44" s="180"/>
      <c r="G44" s="124"/>
      <c r="H44" s="51"/>
      <c r="I44" s="15"/>
      <c r="J44" s="15"/>
      <c r="K44" s="15"/>
      <c r="L44" s="15"/>
      <c r="M44" s="15"/>
      <c r="N44" s="51"/>
      <c r="O44" s="51"/>
      <c r="P44" s="15"/>
      <c r="Q44" s="15"/>
      <c r="R44" s="15"/>
      <c r="S44" s="15"/>
      <c r="T44" s="15"/>
      <c r="U44" s="51"/>
      <c r="V44" s="51"/>
      <c r="W44" s="15"/>
      <c r="X44" s="15"/>
      <c r="Y44" s="15"/>
      <c r="Z44" s="15"/>
      <c r="AA44" s="15"/>
      <c r="AB44" s="51"/>
      <c r="AC44" s="51"/>
      <c r="AD44" s="15"/>
      <c r="AE44" s="15"/>
      <c r="AF44" s="15"/>
      <c r="AG44" s="15"/>
      <c r="AH44" s="15"/>
      <c r="AI44" s="51"/>
      <c r="AJ44" s="51"/>
      <c r="AK44" s="15"/>
      <c r="AL44" s="108">
        <f t="shared" si="0"/>
        <v>0</v>
      </c>
      <c r="AM44" s="43">
        <f t="shared" si="1"/>
        <v>0</v>
      </c>
      <c r="AN44" s="43">
        <f>AM44+Septembre!AM44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Septembre!AK45+Septembre!D45</f>
        <v>0</v>
      </c>
      <c r="E45" s="32">
        <f>Septembre!E45-Septembre!AK45</f>
        <v>0</v>
      </c>
      <c r="F45" s="180"/>
      <c r="G45" s="128"/>
      <c r="H45" s="51"/>
      <c r="I45" s="15"/>
      <c r="J45" s="15"/>
      <c r="K45" s="15"/>
      <c r="L45" s="15"/>
      <c r="M45" s="15"/>
      <c r="N45" s="51"/>
      <c r="O45" s="51"/>
      <c r="P45" s="15"/>
      <c r="Q45" s="15"/>
      <c r="R45" s="15"/>
      <c r="S45" s="15"/>
      <c r="T45" s="15"/>
      <c r="U45" s="51"/>
      <c r="V45" s="51"/>
      <c r="W45" s="15"/>
      <c r="X45" s="15"/>
      <c r="Y45" s="15"/>
      <c r="Z45" s="15"/>
      <c r="AA45" s="15"/>
      <c r="AB45" s="51"/>
      <c r="AC45" s="51"/>
      <c r="AD45" s="15"/>
      <c r="AE45" s="15"/>
      <c r="AF45" s="15"/>
      <c r="AG45" s="15"/>
      <c r="AH45" s="15"/>
      <c r="AI45" s="51"/>
      <c r="AJ45" s="51"/>
      <c r="AK45" s="15"/>
      <c r="AL45" s="108">
        <f t="shared" si="0"/>
        <v>0</v>
      </c>
      <c r="AM45" s="43">
        <f t="shared" si="1"/>
        <v>0</v>
      </c>
      <c r="AN45" s="43">
        <f>AM45+Septembre!AM45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Septembre!AK46+Septembre!D46</f>
        <v>0</v>
      </c>
      <c r="E46" s="78">
        <f>Septembre!E46-Septembre!AK46</f>
        <v>0</v>
      </c>
      <c r="F46" s="180"/>
      <c r="G46" s="125"/>
      <c r="H46" s="52"/>
      <c r="I46" s="17"/>
      <c r="J46" s="17"/>
      <c r="K46" s="17"/>
      <c r="L46" s="17"/>
      <c r="M46" s="17"/>
      <c r="N46" s="52"/>
      <c r="O46" s="52"/>
      <c r="P46" s="17"/>
      <c r="Q46" s="17"/>
      <c r="R46" s="17"/>
      <c r="S46" s="17"/>
      <c r="T46" s="17"/>
      <c r="U46" s="52"/>
      <c r="V46" s="52"/>
      <c r="W46" s="17"/>
      <c r="X46" s="17"/>
      <c r="Y46" s="17"/>
      <c r="Z46" s="17"/>
      <c r="AA46" s="17"/>
      <c r="AB46" s="52"/>
      <c r="AC46" s="52"/>
      <c r="AD46" s="17"/>
      <c r="AE46" s="17"/>
      <c r="AF46" s="17"/>
      <c r="AG46" s="17"/>
      <c r="AH46" s="17"/>
      <c r="AI46" s="52"/>
      <c r="AJ46" s="52"/>
      <c r="AK46" s="17"/>
      <c r="AL46" s="109">
        <f t="shared" si="0"/>
        <v>0</v>
      </c>
      <c r="AM46" s="44">
        <f t="shared" si="1"/>
        <v>0</v>
      </c>
      <c r="AN46" s="44">
        <f>AM46+Septembre!AM46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Septembre!AK47+Septembre!D47</f>
        <v>6</v>
      </c>
      <c r="E47" s="70">
        <f>Septembre!E47-Septembre!AK47</f>
        <v>24</v>
      </c>
      <c r="F47" s="180" t="s">
        <v>9</v>
      </c>
      <c r="G47" s="123"/>
      <c r="H47" s="80"/>
      <c r="I47" s="79"/>
      <c r="J47" s="79"/>
      <c r="K47" s="79"/>
      <c r="L47" s="79"/>
      <c r="M47" s="79"/>
      <c r="N47" s="80"/>
      <c r="O47" s="80"/>
      <c r="P47" s="79"/>
      <c r="Q47" s="79"/>
      <c r="R47" s="79"/>
      <c r="S47" s="79"/>
      <c r="T47" s="79"/>
      <c r="U47" s="80"/>
      <c r="V47" s="80"/>
      <c r="W47" s="79"/>
      <c r="X47" s="79"/>
      <c r="Y47" s="79"/>
      <c r="Z47" s="79"/>
      <c r="AA47" s="79"/>
      <c r="AB47" s="80"/>
      <c r="AC47" s="80"/>
      <c r="AD47" s="79"/>
      <c r="AE47" s="79"/>
      <c r="AF47" s="79"/>
      <c r="AG47" s="79"/>
      <c r="AH47" s="79"/>
      <c r="AI47" s="80"/>
      <c r="AJ47" s="80"/>
      <c r="AK47" s="79"/>
      <c r="AL47" s="107">
        <f t="shared" si="0"/>
        <v>0</v>
      </c>
      <c r="AM47" s="46">
        <f t="shared" si="1"/>
        <v>0</v>
      </c>
      <c r="AN47" s="46">
        <f>AM47+Septembre!AM47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Septembre!AK48+Septembre!D48</f>
        <v>0</v>
      </c>
      <c r="E48" s="32">
        <f>Septembre!E48-Septembre!AK48</f>
        <v>0</v>
      </c>
      <c r="F48" s="180"/>
      <c r="G48" s="124"/>
      <c r="H48" s="51"/>
      <c r="I48" s="15"/>
      <c r="J48" s="15"/>
      <c r="K48" s="15"/>
      <c r="L48" s="15"/>
      <c r="M48" s="15"/>
      <c r="N48" s="51"/>
      <c r="O48" s="51"/>
      <c r="P48" s="15"/>
      <c r="Q48" s="15"/>
      <c r="R48" s="15"/>
      <c r="S48" s="15"/>
      <c r="T48" s="15"/>
      <c r="U48" s="51"/>
      <c r="V48" s="51"/>
      <c r="W48" s="15"/>
      <c r="X48" s="15"/>
      <c r="Y48" s="15"/>
      <c r="Z48" s="15"/>
      <c r="AA48" s="15"/>
      <c r="AB48" s="51"/>
      <c r="AC48" s="51"/>
      <c r="AD48" s="15"/>
      <c r="AE48" s="15"/>
      <c r="AF48" s="15"/>
      <c r="AG48" s="15"/>
      <c r="AH48" s="15"/>
      <c r="AI48" s="51"/>
      <c r="AJ48" s="51"/>
      <c r="AK48" s="15"/>
      <c r="AL48" s="108">
        <f t="shared" si="0"/>
        <v>0</v>
      </c>
      <c r="AM48" s="43">
        <f t="shared" si="1"/>
        <v>0</v>
      </c>
      <c r="AN48" s="43">
        <f>AM48+Septembre!AM48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Septembre!AK49+Septembre!D49</f>
        <v>0</v>
      </c>
      <c r="E49" s="32">
        <f>Septembre!E49-Septembre!AK49</f>
        <v>0</v>
      </c>
      <c r="F49" s="180"/>
      <c r="G49" s="128"/>
      <c r="H49" s="51"/>
      <c r="I49" s="15"/>
      <c r="J49" s="15"/>
      <c r="K49" s="15"/>
      <c r="L49" s="15"/>
      <c r="M49" s="15"/>
      <c r="N49" s="51"/>
      <c r="O49" s="51"/>
      <c r="P49" s="15"/>
      <c r="Q49" s="15"/>
      <c r="R49" s="15"/>
      <c r="S49" s="15"/>
      <c r="T49" s="15"/>
      <c r="U49" s="51"/>
      <c r="V49" s="51"/>
      <c r="W49" s="15"/>
      <c r="X49" s="15"/>
      <c r="Y49" s="15"/>
      <c r="Z49" s="15"/>
      <c r="AA49" s="15"/>
      <c r="AB49" s="51"/>
      <c r="AC49" s="51"/>
      <c r="AD49" s="15"/>
      <c r="AE49" s="15"/>
      <c r="AF49" s="15"/>
      <c r="AG49" s="15"/>
      <c r="AH49" s="15"/>
      <c r="AI49" s="51"/>
      <c r="AJ49" s="51"/>
      <c r="AK49" s="15"/>
      <c r="AL49" s="108">
        <f t="shared" si="0"/>
        <v>0</v>
      </c>
      <c r="AM49" s="43">
        <f t="shared" si="1"/>
        <v>0</v>
      </c>
      <c r="AN49" s="43">
        <f>AM49+Septembre!AM49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Septembre!AK50+Septembre!D50</f>
        <v>0</v>
      </c>
      <c r="E50" s="78">
        <f>Septembre!E50-Septembre!AK50</f>
        <v>0</v>
      </c>
      <c r="F50" s="180"/>
      <c r="G50" s="125"/>
      <c r="H50" s="52"/>
      <c r="I50" s="17"/>
      <c r="J50" s="17"/>
      <c r="K50" s="17"/>
      <c r="L50" s="17"/>
      <c r="M50" s="17"/>
      <c r="N50" s="52"/>
      <c r="O50" s="52"/>
      <c r="P50" s="17"/>
      <c r="Q50" s="17"/>
      <c r="R50" s="17"/>
      <c r="S50" s="17"/>
      <c r="T50" s="17"/>
      <c r="U50" s="52"/>
      <c r="V50" s="52"/>
      <c r="W50" s="17"/>
      <c r="X50" s="17"/>
      <c r="Y50" s="17"/>
      <c r="Z50" s="17"/>
      <c r="AA50" s="17"/>
      <c r="AB50" s="52"/>
      <c r="AC50" s="52"/>
      <c r="AD50" s="17"/>
      <c r="AE50" s="17"/>
      <c r="AF50" s="17"/>
      <c r="AG50" s="17"/>
      <c r="AH50" s="17"/>
      <c r="AI50" s="52"/>
      <c r="AJ50" s="52"/>
      <c r="AK50" s="17"/>
      <c r="AL50" s="109">
        <f t="shared" si="0"/>
        <v>0</v>
      </c>
      <c r="AM50" s="44">
        <f t="shared" si="1"/>
        <v>0</v>
      </c>
      <c r="AN50" s="44">
        <f>AM50+Septembre!AM50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Septembre!AK51+Septembre!D51</f>
        <v>0</v>
      </c>
      <c r="E51" s="70">
        <f>Septembre!E51-Septembre!AK51</f>
        <v>0</v>
      </c>
      <c r="F51" s="180" t="s">
        <v>28</v>
      </c>
      <c r="G51" s="123"/>
      <c r="H51" s="80"/>
      <c r="I51" s="79"/>
      <c r="J51" s="79"/>
      <c r="K51" s="79"/>
      <c r="L51" s="79"/>
      <c r="M51" s="79"/>
      <c r="N51" s="80"/>
      <c r="O51" s="80"/>
      <c r="P51" s="79"/>
      <c r="Q51" s="79"/>
      <c r="R51" s="79"/>
      <c r="S51" s="79"/>
      <c r="T51" s="79"/>
      <c r="U51" s="80"/>
      <c r="V51" s="80"/>
      <c r="W51" s="79"/>
      <c r="X51" s="79"/>
      <c r="Y51" s="79"/>
      <c r="Z51" s="79"/>
      <c r="AA51" s="79"/>
      <c r="AB51" s="80"/>
      <c r="AC51" s="80"/>
      <c r="AD51" s="79"/>
      <c r="AE51" s="79"/>
      <c r="AF51" s="79"/>
      <c r="AG51" s="79"/>
      <c r="AH51" s="79"/>
      <c r="AI51" s="80"/>
      <c r="AJ51" s="80"/>
      <c r="AK51" s="79"/>
      <c r="AL51" s="107">
        <f t="shared" si="0"/>
        <v>0</v>
      </c>
      <c r="AM51" s="46">
        <f t="shared" si="1"/>
        <v>0</v>
      </c>
      <c r="AN51" s="46">
        <f>AM51+Septembre!AM51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Septembre!AK52+Septembre!D52</f>
        <v>0</v>
      </c>
      <c r="E52" s="32">
        <f>Septembre!E52-Septembre!AK52</f>
        <v>0</v>
      </c>
      <c r="F52" s="180"/>
      <c r="G52" s="124"/>
      <c r="H52" s="51"/>
      <c r="I52" s="15"/>
      <c r="J52" s="15"/>
      <c r="K52" s="15"/>
      <c r="L52" s="15"/>
      <c r="M52" s="15"/>
      <c r="N52" s="51"/>
      <c r="O52" s="51"/>
      <c r="P52" s="15"/>
      <c r="Q52" s="15"/>
      <c r="R52" s="15"/>
      <c r="S52" s="15"/>
      <c r="T52" s="15"/>
      <c r="U52" s="51"/>
      <c r="V52" s="51"/>
      <c r="W52" s="15"/>
      <c r="X52" s="15"/>
      <c r="Y52" s="15"/>
      <c r="Z52" s="15"/>
      <c r="AA52" s="15"/>
      <c r="AB52" s="51"/>
      <c r="AC52" s="51"/>
      <c r="AD52" s="15"/>
      <c r="AE52" s="15"/>
      <c r="AF52" s="15"/>
      <c r="AG52" s="15"/>
      <c r="AH52" s="15"/>
      <c r="AI52" s="51"/>
      <c r="AJ52" s="51"/>
      <c r="AK52" s="15"/>
      <c r="AL52" s="108">
        <f t="shared" si="0"/>
        <v>0</v>
      </c>
      <c r="AM52" s="43">
        <f t="shared" si="1"/>
        <v>0</v>
      </c>
      <c r="AN52" s="43">
        <f>AM52+Septembre!AM52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Septembre!AK53+Septembre!D53</f>
        <v>0</v>
      </c>
      <c r="E53" s="32">
        <f>Septembre!E53-Septembre!AK53</f>
        <v>0</v>
      </c>
      <c r="F53" s="180"/>
      <c r="G53" s="128"/>
      <c r="H53" s="51"/>
      <c r="I53" s="15"/>
      <c r="J53" s="15"/>
      <c r="K53" s="15"/>
      <c r="L53" s="15"/>
      <c r="M53" s="15"/>
      <c r="N53" s="51"/>
      <c r="O53" s="51"/>
      <c r="P53" s="15"/>
      <c r="Q53" s="15"/>
      <c r="R53" s="15"/>
      <c r="S53" s="15"/>
      <c r="T53" s="15"/>
      <c r="U53" s="51"/>
      <c r="V53" s="51"/>
      <c r="W53" s="15"/>
      <c r="X53" s="15"/>
      <c r="Y53" s="15"/>
      <c r="Z53" s="15"/>
      <c r="AA53" s="15"/>
      <c r="AB53" s="51"/>
      <c r="AC53" s="51"/>
      <c r="AD53" s="15"/>
      <c r="AE53" s="15"/>
      <c r="AF53" s="15"/>
      <c r="AG53" s="15"/>
      <c r="AH53" s="15"/>
      <c r="AI53" s="51"/>
      <c r="AJ53" s="51"/>
      <c r="AK53" s="15"/>
      <c r="AL53" s="108">
        <f t="shared" si="0"/>
        <v>0</v>
      </c>
      <c r="AM53" s="43">
        <f t="shared" si="1"/>
        <v>0</v>
      </c>
      <c r="AN53" s="43">
        <f>AM53+Septembre!AM53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Septembre!AK54+Septembre!D54</f>
        <v>0</v>
      </c>
      <c r="E54" s="78">
        <f>Septembre!E54-Septembre!AK54</f>
        <v>0</v>
      </c>
      <c r="F54" s="180"/>
      <c r="G54" s="125"/>
      <c r="H54" s="52"/>
      <c r="I54" s="17"/>
      <c r="J54" s="17"/>
      <c r="K54" s="17"/>
      <c r="L54" s="17"/>
      <c r="M54" s="17"/>
      <c r="N54" s="52"/>
      <c r="O54" s="52"/>
      <c r="P54" s="17"/>
      <c r="Q54" s="17"/>
      <c r="R54" s="17"/>
      <c r="S54" s="17"/>
      <c r="T54" s="17"/>
      <c r="U54" s="52"/>
      <c r="V54" s="52"/>
      <c r="W54" s="17"/>
      <c r="X54" s="17"/>
      <c r="Y54" s="17"/>
      <c r="Z54" s="17"/>
      <c r="AA54" s="17"/>
      <c r="AB54" s="52"/>
      <c r="AC54" s="52"/>
      <c r="AD54" s="17"/>
      <c r="AE54" s="17"/>
      <c r="AF54" s="17"/>
      <c r="AG54" s="17"/>
      <c r="AH54" s="17"/>
      <c r="AI54" s="52"/>
      <c r="AJ54" s="52"/>
      <c r="AK54" s="17"/>
      <c r="AL54" s="109">
        <f t="shared" si="0"/>
        <v>0</v>
      </c>
      <c r="AM54" s="44">
        <f t="shared" si="1"/>
        <v>0</v>
      </c>
      <c r="AN54" s="44">
        <f>AM54+Septembre!AM54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Septembre!AK55+Septembre!D55</f>
        <v>0</v>
      </c>
      <c r="E55" s="70">
        <f>Septembre!E55-Septembre!AK55</f>
        <v>0</v>
      </c>
      <c r="F55" s="180" t="s">
        <v>38</v>
      </c>
      <c r="G55" s="123"/>
      <c r="H55" s="80"/>
      <c r="I55" s="79"/>
      <c r="J55" s="79"/>
      <c r="K55" s="79"/>
      <c r="L55" s="79"/>
      <c r="M55" s="79"/>
      <c r="N55" s="80"/>
      <c r="O55" s="80"/>
      <c r="P55" s="79"/>
      <c r="Q55" s="79"/>
      <c r="R55" s="79"/>
      <c r="S55" s="79"/>
      <c r="T55" s="79"/>
      <c r="U55" s="80"/>
      <c r="V55" s="80"/>
      <c r="W55" s="79"/>
      <c r="X55" s="79"/>
      <c r="Y55" s="79"/>
      <c r="Z55" s="79"/>
      <c r="AA55" s="79"/>
      <c r="AB55" s="80"/>
      <c r="AC55" s="80"/>
      <c r="AD55" s="79"/>
      <c r="AE55" s="79"/>
      <c r="AF55" s="79"/>
      <c r="AG55" s="79"/>
      <c r="AH55" s="79"/>
      <c r="AI55" s="80"/>
      <c r="AJ55" s="80"/>
      <c r="AK55" s="79"/>
      <c r="AL55" s="107">
        <f t="shared" si="0"/>
        <v>0</v>
      </c>
      <c r="AM55" s="46">
        <f t="shared" si="1"/>
        <v>0</v>
      </c>
      <c r="AN55" s="46">
        <f>AM55+Septembre!AM55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Septembre!AK56+Septembre!D56</f>
        <v>0</v>
      </c>
      <c r="E56" s="32">
        <f>Septembre!E56-Septembre!AK56</f>
        <v>0</v>
      </c>
      <c r="F56" s="180"/>
      <c r="G56" s="124"/>
      <c r="H56" s="51"/>
      <c r="I56" s="15"/>
      <c r="J56" s="15"/>
      <c r="K56" s="15"/>
      <c r="L56" s="15"/>
      <c r="M56" s="15"/>
      <c r="N56" s="51"/>
      <c r="O56" s="51"/>
      <c r="P56" s="15"/>
      <c r="Q56" s="15"/>
      <c r="R56" s="15"/>
      <c r="S56" s="15"/>
      <c r="T56" s="15"/>
      <c r="U56" s="51"/>
      <c r="V56" s="51"/>
      <c r="W56" s="15"/>
      <c r="X56" s="15"/>
      <c r="Y56" s="15"/>
      <c r="Z56" s="15"/>
      <c r="AA56" s="15"/>
      <c r="AB56" s="51"/>
      <c r="AC56" s="51"/>
      <c r="AD56" s="15"/>
      <c r="AE56" s="15"/>
      <c r="AF56" s="15"/>
      <c r="AG56" s="15"/>
      <c r="AH56" s="15"/>
      <c r="AI56" s="51"/>
      <c r="AJ56" s="51"/>
      <c r="AK56" s="15"/>
      <c r="AL56" s="108">
        <f t="shared" si="0"/>
        <v>0</v>
      </c>
      <c r="AM56" s="43">
        <f t="shared" si="1"/>
        <v>0</v>
      </c>
      <c r="AN56" s="43">
        <f>AM56+Septembre!AM56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Septembre!AK57+Septembre!D57</f>
        <v>0</v>
      </c>
      <c r="E57" s="32">
        <f>Septembre!E57-Septembre!AK57</f>
        <v>0</v>
      </c>
      <c r="F57" s="180"/>
      <c r="G57" s="128"/>
      <c r="H57" s="51"/>
      <c r="I57" s="15"/>
      <c r="J57" s="15"/>
      <c r="K57" s="15"/>
      <c r="L57" s="15"/>
      <c r="M57" s="15"/>
      <c r="N57" s="51"/>
      <c r="O57" s="51"/>
      <c r="P57" s="15"/>
      <c r="Q57" s="15"/>
      <c r="R57" s="15"/>
      <c r="S57" s="15"/>
      <c r="T57" s="15"/>
      <c r="U57" s="51"/>
      <c r="V57" s="51"/>
      <c r="W57" s="15"/>
      <c r="X57" s="15"/>
      <c r="Y57" s="15"/>
      <c r="Z57" s="15"/>
      <c r="AA57" s="15"/>
      <c r="AB57" s="51"/>
      <c r="AC57" s="51"/>
      <c r="AD57" s="15"/>
      <c r="AE57" s="15"/>
      <c r="AF57" s="15"/>
      <c r="AG57" s="15"/>
      <c r="AH57" s="15"/>
      <c r="AI57" s="51"/>
      <c r="AJ57" s="51"/>
      <c r="AK57" s="15"/>
      <c r="AL57" s="111">
        <f t="shared" si="0"/>
        <v>0</v>
      </c>
      <c r="AM57" s="43">
        <f t="shared" si="1"/>
        <v>0</v>
      </c>
      <c r="AN57" s="43">
        <f>AM57+Septembre!AM57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Septembre!AK58+Septembre!D58</f>
        <v>0</v>
      </c>
      <c r="E58" s="78">
        <f>Septembre!E58-Septembre!AK58</f>
        <v>0</v>
      </c>
      <c r="F58" s="180"/>
      <c r="G58" s="125"/>
      <c r="H58" s="52"/>
      <c r="I58" s="17"/>
      <c r="J58" s="17"/>
      <c r="K58" s="17"/>
      <c r="L58" s="17"/>
      <c r="M58" s="17"/>
      <c r="N58" s="52"/>
      <c r="O58" s="52"/>
      <c r="P58" s="17"/>
      <c r="Q58" s="17"/>
      <c r="R58" s="17"/>
      <c r="S58" s="17"/>
      <c r="T58" s="17"/>
      <c r="U58" s="52"/>
      <c r="V58" s="52"/>
      <c r="W58" s="17"/>
      <c r="X58" s="17"/>
      <c r="Y58" s="17"/>
      <c r="Z58" s="17"/>
      <c r="AA58" s="17"/>
      <c r="AB58" s="52"/>
      <c r="AC58" s="52"/>
      <c r="AD58" s="17"/>
      <c r="AE58" s="17"/>
      <c r="AF58" s="17"/>
      <c r="AG58" s="17"/>
      <c r="AH58" s="17"/>
      <c r="AI58" s="52"/>
      <c r="AJ58" s="52"/>
      <c r="AK58" s="17"/>
      <c r="AL58" s="109">
        <f t="shared" si="0"/>
        <v>0</v>
      </c>
      <c r="AM58" s="44">
        <f t="shared" si="1"/>
        <v>0</v>
      </c>
      <c r="AN58" s="44">
        <f>AM58+Septembre!AM58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Septembre!AK59+Septembre!D59</f>
        <v>0</v>
      </c>
      <c r="E59" s="70">
        <f>Septembre!E59-Septembre!AK59</f>
        <v>0</v>
      </c>
      <c r="F59" s="181" t="s">
        <v>8</v>
      </c>
      <c r="G59" s="123"/>
      <c r="H59" s="80"/>
      <c r="I59" s="79"/>
      <c r="J59" s="79"/>
      <c r="K59" s="79"/>
      <c r="L59" s="79"/>
      <c r="M59" s="79"/>
      <c r="N59" s="80"/>
      <c r="O59" s="80"/>
      <c r="P59" s="79"/>
      <c r="Q59" s="79"/>
      <c r="R59" s="79"/>
      <c r="S59" s="79"/>
      <c r="T59" s="79"/>
      <c r="U59" s="80"/>
      <c r="V59" s="80"/>
      <c r="W59" s="79"/>
      <c r="X59" s="79"/>
      <c r="Y59" s="79"/>
      <c r="Z59" s="79"/>
      <c r="AA59" s="79"/>
      <c r="AB59" s="80"/>
      <c r="AC59" s="80"/>
      <c r="AD59" s="79"/>
      <c r="AE59" s="79"/>
      <c r="AF59" s="79"/>
      <c r="AG59" s="79"/>
      <c r="AH59" s="79"/>
      <c r="AI59" s="80"/>
      <c r="AJ59" s="80"/>
      <c r="AK59" s="79"/>
      <c r="AL59" s="107">
        <f t="shared" si="0"/>
        <v>0</v>
      </c>
      <c r="AM59" s="46">
        <f t="shared" si="1"/>
        <v>0</v>
      </c>
      <c r="AN59" s="46">
        <f>AM59+Septembre!AM59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Septembre!AK60+Septembre!D60</f>
        <v>0</v>
      </c>
      <c r="E60" s="32">
        <f>Septembre!E60-Septembre!AK60</f>
        <v>0</v>
      </c>
      <c r="F60" s="180"/>
      <c r="G60" s="124"/>
      <c r="H60" s="51"/>
      <c r="I60" s="15"/>
      <c r="J60" s="15"/>
      <c r="K60" s="15"/>
      <c r="L60" s="15"/>
      <c r="M60" s="15"/>
      <c r="N60" s="51"/>
      <c r="O60" s="51"/>
      <c r="P60" s="15"/>
      <c r="Q60" s="15"/>
      <c r="R60" s="15"/>
      <c r="S60" s="15"/>
      <c r="T60" s="15"/>
      <c r="U60" s="51"/>
      <c r="V60" s="51"/>
      <c r="W60" s="15"/>
      <c r="X60" s="15"/>
      <c r="Y60" s="15"/>
      <c r="Z60" s="15"/>
      <c r="AA60" s="15"/>
      <c r="AB60" s="51"/>
      <c r="AC60" s="51"/>
      <c r="AD60" s="15"/>
      <c r="AE60" s="15"/>
      <c r="AF60" s="15"/>
      <c r="AG60" s="15"/>
      <c r="AH60" s="15"/>
      <c r="AI60" s="51"/>
      <c r="AJ60" s="51"/>
      <c r="AK60" s="15"/>
      <c r="AL60" s="108">
        <f t="shared" si="0"/>
        <v>0</v>
      </c>
      <c r="AM60" s="43">
        <f t="shared" si="1"/>
        <v>0</v>
      </c>
      <c r="AN60" s="43">
        <f>AM60+Septembre!AM60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Septembre!AK61+Septembre!D61</f>
        <v>0</v>
      </c>
      <c r="E61" s="32">
        <f>Septembre!E61-Septembre!AK61</f>
        <v>0</v>
      </c>
      <c r="F61" s="180"/>
      <c r="G61" s="128"/>
      <c r="H61" s="51"/>
      <c r="I61" s="15"/>
      <c r="J61" s="15"/>
      <c r="K61" s="15"/>
      <c r="L61" s="15"/>
      <c r="M61" s="15"/>
      <c r="N61" s="51"/>
      <c r="O61" s="51"/>
      <c r="P61" s="15"/>
      <c r="Q61" s="15"/>
      <c r="R61" s="15"/>
      <c r="S61" s="15"/>
      <c r="T61" s="15"/>
      <c r="U61" s="51"/>
      <c r="V61" s="51"/>
      <c r="W61" s="15"/>
      <c r="X61" s="15"/>
      <c r="Y61" s="15"/>
      <c r="Z61" s="15"/>
      <c r="AA61" s="15"/>
      <c r="AB61" s="51"/>
      <c r="AC61" s="51"/>
      <c r="AD61" s="15"/>
      <c r="AE61" s="15"/>
      <c r="AF61" s="15"/>
      <c r="AG61" s="15"/>
      <c r="AH61" s="15"/>
      <c r="AI61" s="51"/>
      <c r="AJ61" s="51"/>
      <c r="AK61" s="15"/>
      <c r="AL61" s="111">
        <f t="shared" si="0"/>
        <v>0</v>
      </c>
      <c r="AM61" s="43">
        <f t="shared" si="1"/>
        <v>0</v>
      </c>
      <c r="AN61" s="43">
        <f>AM61+Septembre!AM61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Septembre!AK62+Septembre!D62</f>
        <v>0</v>
      </c>
      <c r="E62" s="78">
        <f>Septembre!E62-Septembre!AK62</f>
        <v>0</v>
      </c>
      <c r="F62" s="180"/>
      <c r="G62" s="125"/>
      <c r="H62" s="52"/>
      <c r="I62" s="17"/>
      <c r="J62" s="17"/>
      <c r="K62" s="17"/>
      <c r="L62" s="17"/>
      <c r="M62" s="17"/>
      <c r="N62" s="52"/>
      <c r="O62" s="52"/>
      <c r="P62" s="17"/>
      <c r="Q62" s="17"/>
      <c r="R62" s="17"/>
      <c r="S62" s="17"/>
      <c r="T62" s="17"/>
      <c r="U62" s="52"/>
      <c r="V62" s="52"/>
      <c r="W62" s="17"/>
      <c r="X62" s="17"/>
      <c r="Y62" s="17"/>
      <c r="Z62" s="17"/>
      <c r="AA62" s="17"/>
      <c r="AB62" s="52"/>
      <c r="AC62" s="52"/>
      <c r="AD62" s="17"/>
      <c r="AE62" s="17"/>
      <c r="AF62" s="17"/>
      <c r="AG62" s="17"/>
      <c r="AH62" s="17"/>
      <c r="AI62" s="52"/>
      <c r="AJ62" s="52"/>
      <c r="AK62" s="17"/>
      <c r="AL62" s="109">
        <f t="shared" si="0"/>
        <v>0</v>
      </c>
      <c r="AM62" s="44">
        <f t="shared" si="1"/>
        <v>0</v>
      </c>
      <c r="AN62" s="44">
        <f>AM62+Septembre!AM62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Septembre!AK63+Septembre!D63</f>
        <v>0</v>
      </c>
      <c r="E63" s="70">
        <f>Septembre!E63-Septembre!AK63</f>
        <v>0</v>
      </c>
      <c r="F63" s="189" t="s">
        <v>38</v>
      </c>
      <c r="G63" s="129"/>
      <c r="H63" s="54"/>
      <c r="I63" s="19"/>
      <c r="J63" s="19"/>
      <c r="K63" s="19"/>
      <c r="L63" s="19"/>
      <c r="M63" s="19"/>
      <c r="N63" s="54"/>
      <c r="O63" s="54"/>
      <c r="P63" s="19"/>
      <c r="Q63" s="19"/>
      <c r="R63" s="19"/>
      <c r="S63" s="19"/>
      <c r="T63" s="19"/>
      <c r="U63" s="54"/>
      <c r="V63" s="54"/>
      <c r="W63" s="19"/>
      <c r="X63" s="19"/>
      <c r="Y63" s="19"/>
      <c r="Z63" s="19"/>
      <c r="AA63" s="19"/>
      <c r="AB63" s="54"/>
      <c r="AC63" s="54"/>
      <c r="AD63" s="19"/>
      <c r="AE63" s="19"/>
      <c r="AF63" s="19"/>
      <c r="AG63" s="19"/>
      <c r="AH63" s="19"/>
      <c r="AI63" s="54"/>
      <c r="AJ63" s="54"/>
      <c r="AK63" s="19"/>
      <c r="AL63" s="107">
        <f t="shared" si="0"/>
        <v>0</v>
      </c>
      <c r="AM63" s="46">
        <f t="shared" si="1"/>
        <v>0</v>
      </c>
      <c r="AN63" s="46">
        <f>AM63+Septembre!AM63</f>
        <v>0</v>
      </c>
    </row>
    <row r="64" spans="1:40" ht="13.5" thickBot="1" x14ac:dyDescent="0.25">
      <c r="A64" s="169"/>
      <c r="B64" s="159"/>
      <c r="C64" s="93" t="s">
        <v>10</v>
      </c>
      <c r="D64" s="4">
        <f>Septembre!AK64+Septembre!D64</f>
        <v>0</v>
      </c>
      <c r="E64" s="32">
        <f>Septembre!E64-Septembre!AK64</f>
        <v>0</v>
      </c>
      <c r="F64" s="189"/>
      <c r="G64" s="130"/>
      <c r="H64" s="55"/>
      <c r="I64" s="21"/>
      <c r="J64" s="21"/>
      <c r="K64" s="21"/>
      <c r="L64" s="21"/>
      <c r="M64" s="21"/>
      <c r="N64" s="55"/>
      <c r="O64" s="55"/>
      <c r="P64" s="21"/>
      <c r="Q64" s="21"/>
      <c r="R64" s="21"/>
      <c r="S64" s="21"/>
      <c r="T64" s="21"/>
      <c r="U64" s="55"/>
      <c r="V64" s="55"/>
      <c r="W64" s="21"/>
      <c r="X64" s="21"/>
      <c r="Y64" s="21"/>
      <c r="Z64" s="21"/>
      <c r="AA64" s="21"/>
      <c r="AB64" s="55"/>
      <c r="AC64" s="55"/>
      <c r="AD64" s="21"/>
      <c r="AE64" s="21"/>
      <c r="AF64" s="21"/>
      <c r="AG64" s="21"/>
      <c r="AH64" s="21"/>
      <c r="AI64" s="55"/>
      <c r="AJ64" s="55"/>
      <c r="AK64" s="21"/>
      <c r="AL64" s="108">
        <f t="shared" si="0"/>
        <v>0</v>
      </c>
      <c r="AM64" s="43">
        <f t="shared" si="1"/>
        <v>0</v>
      </c>
      <c r="AN64" s="43">
        <f>AM64+Septembre!AM64</f>
        <v>0</v>
      </c>
    </row>
    <row r="65" spans="1:41" ht="13.5" thickBot="1" x14ac:dyDescent="0.25">
      <c r="A65" s="169"/>
      <c r="B65" s="159"/>
      <c r="C65" s="93" t="s">
        <v>13</v>
      </c>
      <c r="D65" s="4">
        <f>Septembre!AK65+Septembre!D65</f>
        <v>0</v>
      </c>
      <c r="E65" s="32">
        <f>Septembre!E65-Septembre!AK65</f>
        <v>0</v>
      </c>
      <c r="F65" s="189"/>
      <c r="G65" s="131"/>
      <c r="H65" s="56"/>
      <c r="I65" s="13"/>
      <c r="J65" s="13"/>
      <c r="K65" s="13"/>
      <c r="L65" s="13"/>
      <c r="M65" s="13"/>
      <c r="N65" s="56"/>
      <c r="O65" s="56"/>
      <c r="P65" s="13"/>
      <c r="Q65" s="13"/>
      <c r="R65" s="13"/>
      <c r="S65" s="13"/>
      <c r="T65" s="13"/>
      <c r="U65" s="56"/>
      <c r="V65" s="56"/>
      <c r="W65" s="13"/>
      <c r="X65" s="13"/>
      <c r="Y65" s="13"/>
      <c r="Z65" s="13"/>
      <c r="AA65" s="13"/>
      <c r="AB65" s="56"/>
      <c r="AC65" s="56"/>
      <c r="AD65" s="13"/>
      <c r="AE65" s="13"/>
      <c r="AF65" s="13"/>
      <c r="AG65" s="13"/>
      <c r="AH65" s="13"/>
      <c r="AI65" s="56"/>
      <c r="AJ65" s="56"/>
      <c r="AK65" s="13"/>
      <c r="AL65" s="108">
        <f t="shared" si="0"/>
        <v>0</v>
      </c>
      <c r="AM65" s="43">
        <f t="shared" si="1"/>
        <v>0</v>
      </c>
      <c r="AN65" s="43">
        <f>AM65+Septembre!AM65</f>
        <v>0</v>
      </c>
    </row>
    <row r="66" spans="1:41" ht="13.5" thickBot="1" x14ac:dyDescent="0.25">
      <c r="A66" s="170"/>
      <c r="B66" s="160"/>
      <c r="C66" s="94" t="s">
        <v>11</v>
      </c>
      <c r="D66" s="23">
        <f>Septembre!AK66+Septembre!D66</f>
        <v>0</v>
      </c>
      <c r="E66" s="78">
        <f>Septembre!E66-Septembre!AK66</f>
        <v>0</v>
      </c>
      <c r="F66" s="189"/>
      <c r="G66" s="132"/>
      <c r="H66" s="57"/>
      <c r="I66" s="20"/>
      <c r="J66" s="20"/>
      <c r="K66" s="20"/>
      <c r="L66" s="20"/>
      <c r="M66" s="20"/>
      <c r="N66" s="57"/>
      <c r="O66" s="57"/>
      <c r="P66" s="20"/>
      <c r="Q66" s="20"/>
      <c r="R66" s="20"/>
      <c r="S66" s="20"/>
      <c r="T66" s="20"/>
      <c r="U66" s="57"/>
      <c r="V66" s="57"/>
      <c r="W66" s="20"/>
      <c r="X66" s="20"/>
      <c r="Y66" s="20"/>
      <c r="Z66" s="20"/>
      <c r="AA66" s="20"/>
      <c r="AB66" s="57"/>
      <c r="AC66" s="57"/>
      <c r="AD66" s="20"/>
      <c r="AE66" s="20"/>
      <c r="AF66" s="20"/>
      <c r="AG66" s="20"/>
      <c r="AH66" s="20"/>
      <c r="AI66" s="57"/>
      <c r="AJ66" s="57"/>
      <c r="AK66" s="20"/>
      <c r="AL66" s="109">
        <f t="shared" si="0"/>
        <v>0</v>
      </c>
      <c r="AM66" s="44">
        <f t="shared" si="1"/>
        <v>0</v>
      </c>
      <c r="AN66" s="44">
        <f>AM66+Septembre!AM66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Septembre!AK67+Septembre!D67</f>
        <v>0</v>
      </c>
      <c r="E67" s="70">
        <f>Septembre!E67-Septembre!AK67</f>
        <v>0</v>
      </c>
      <c r="F67" s="189" t="s">
        <v>38</v>
      </c>
      <c r="G67" s="129"/>
      <c r="H67" s="54"/>
      <c r="I67" s="19"/>
      <c r="J67" s="19"/>
      <c r="K67" s="19"/>
      <c r="L67" s="19"/>
      <c r="M67" s="19"/>
      <c r="N67" s="54"/>
      <c r="O67" s="54"/>
      <c r="P67" s="19"/>
      <c r="Q67" s="19"/>
      <c r="R67" s="19"/>
      <c r="S67" s="19"/>
      <c r="T67" s="19"/>
      <c r="U67" s="54"/>
      <c r="V67" s="54"/>
      <c r="W67" s="19"/>
      <c r="X67" s="19"/>
      <c r="Y67" s="19"/>
      <c r="Z67" s="19"/>
      <c r="AA67" s="19"/>
      <c r="AB67" s="54"/>
      <c r="AC67" s="54"/>
      <c r="AD67" s="19"/>
      <c r="AE67" s="19"/>
      <c r="AF67" s="19"/>
      <c r="AG67" s="19"/>
      <c r="AH67" s="19"/>
      <c r="AI67" s="54"/>
      <c r="AJ67" s="54"/>
      <c r="AK67" s="19"/>
      <c r="AL67" s="107">
        <f t="shared" ref="AL67:AL130" si="2">SUM(G67:AK67)</f>
        <v>0</v>
      </c>
      <c r="AM67" s="46">
        <f t="shared" si="1"/>
        <v>0</v>
      </c>
      <c r="AN67" s="46">
        <f>AM67+Septembre!AM67</f>
        <v>0</v>
      </c>
    </row>
    <row r="68" spans="1:41" ht="13.5" thickBot="1" x14ac:dyDescent="0.25">
      <c r="A68" s="169"/>
      <c r="B68" s="159"/>
      <c r="C68" s="93" t="s">
        <v>10</v>
      </c>
      <c r="D68" s="4">
        <f>Septembre!AK68+Septembre!D68</f>
        <v>0</v>
      </c>
      <c r="E68" s="32">
        <f>Septembre!E68-Septembre!AK68</f>
        <v>0</v>
      </c>
      <c r="F68" s="189"/>
      <c r="G68" s="130"/>
      <c r="H68" s="55"/>
      <c r="I68" s="21"/>
      <c r="J68" s="21"/>
      <c r="K68" s="21"/>
      <c r="L68" s="21"/>
      <c r="M68" s="21"/>
      <c r="N68" s="55"/>
      <c r="O68" s="55"/>
      <c r="P68" s="21"/>
      <c r="Q68" s="21"/>
      <c r="R68" s="21"/>
      <c r="S68" s="21"/>
      <c r="T68" s="21"/>
      <c r="U68" s="55"/>
      <c r="V68" s="55"/>
      <c r="W68" s="21"/>
      <c r="X68" s="21"/>
      <c r="Y68" s="21"/>
      <c r="Z68" s="21"/>
      <c r="AA68" s="21"/>
      <c r="AB68" s="55"/>
      <c r="AC68" s="55"/>
      <c r="AD68" s="21"/>
      <c r="AE68" s="21"/>
      <c r="AF68" s="21"/>
      <c r="AG68" s="21"/>
      <c r="AH68" s="21"/>
      <c r="AI68" s="55"/>
      <c r="AJ68" s="55"/>
      <c r="AK68" s="21"/>
      <c r="AL68" s="108">
        <f t="shared" si="2"/>
        <v>0</v>
      </c>
      <c r="AM68" s="43">
        <f t="shared" ref="AM68:AM131" si="3">G68+N68+U68+AB68+AI68</f>
        <v>0</v>
      </c>
      <c r="AN68" s="43">
        <f>AM68+Septembre!AM68</f>
        <v>0</v>
      </c>
    </row>
    <row r="69" spans="1:41" ht="13.5" thickBot="1" x14ac:dyDescent="0.25">
      <c r="A69" s="169"/>
      <c r="B69" s="159"/>
      <c r="C69" s="93" t="s">
        <v>13</v>
      </c>
      <c r="D69" s="4">
        <f>Septembre!AK69+Septembre!D69</f>
        <v>0</v>
      </c>
      <c r="E69" s="32">
        <f>Septembre!E69-Septembre!AK69</f>
        <v>0</v>
      </c>
      <c r="F69" s="189"/>
      <c r="G69" s="131"/>
      <c r="H69" s="56"/>
      <c r="I69" s="13"/>
      <c r="J69" s="13"/>
      <c r="K69" s="13"/>
      <c r="L69" s="13"/>
      <c r="M69" s="13"/>
      <c r="N69" s="56"/>
      <c r="O69" s="56"/>
      <c r="P69" s="13"/>
      <c r="Q69" s="13"/>
      <c r="R69" s="13"/>
      <c r="S69" s="13"/>
      <c r="T69" s="13"/>
      <c r="U69" s="56"/>
      <c r="V69" s="56"/>
      <c r="W69" s="13"/>
      <c r="X69" s="13"/>
      <c r="Y69" s="13"/>
      <c r="Z69" s="13"/>
      <c r="AA69" s="13"/>
      <c r="AB69" s="56"/>
      <c r="AC69" s="56"/>
      <c r="AD69" s="13"/>
      <c r="AE69" s="13"/>
      <c r="AF69" s="13"/>
      <c r="AG69" s="13"/>
      <c r="AH69" s="13"/>
      <c r="AI69" s="56"/>
      <c r="AJ69" s="56"/>
      <c r="AK69" s="13"/>
      <c r="AL69" s="108">
        <f t="shared" si="2"/>
        <v>0</v>
      </c>
      <c r="AM69" s="43">
        <f t="shared" si="3"/>
        <v>0</v>
      </c>
      <c r="AN69" s="43">
        <f>AM69+Septembre!AM69</f>
        <v>0</v>
      </c>
    </row>
    <row r="70" spans="1:41" ht="13.5" thickBot="1" x14ac:dyDescent="0.25">
      <c r="A70" s="170"/>
      <c r="B70" s="160"/>
      <c r="C70" s="94" t="s">
        <v>11</v>
      </c>
      <c r="D70" s="23">
        <f>Septembre!AK70+Septembre!D70</f>
        <v>0</v>
      </c>
      <c r="E70" s="78">
        <f>Septembre!E70-Septembre!AK70</f>
        <v>0</v>
      </c>
      <c r="F70" s="189"/>
      <c r="G70" s="132"/>
      <c r="H70" s="57"/>
      <c r="I70" s="20"/>
      <c r="J70" s="20"/>
      <c r="K70" s="20"/>
      <c r="L70" s="20"/>
      <c r="M70" s="20"/>
      <c r="N70" s="57"/>
      <c r="O70" s="57"/>
      <c r="P70" s="20"/>
      <c r="Q70" s="20"/>
      <c r="R70" s="20"/>
      <c r="S70" s="20"/>
      <c r="T70" s="20"/>
      <c r="U70" s="57"/>
      <c r="V70" s="57"/>
      <c r="W70" s="20"/>
      <c r="X70" s="20"/>
      <c r="Y70" s="20"/>
      <c r="Z70" s="20"/>
      <c r="AA70" s="20"/>
      <c r="AB70" s="57"/>
      <c r="AC70" s="57"/>
      <c r="AD70" s="20"/>
      <c r="AE70" s="20"/>
      <c r="AF70" s="20"/>
      <c r="AG70" s="20"/>
      <c r="AH70" s="20"/>
      <c r="AI70" s="57"/>
      <c r="AJ70" s="57"/>
      <c r="AK70" s="20"/>
      <c r="AL70" s="109">
        <f t="shared" si="2"/>
        <v>0</v>
      </c>
      <c r="AM70" s="44">
        <f t="shared" si="3"/>
        <v>0</v>
      </c>
      <c r="AN70" s="44">
        <f>AM70+Septembre!AM70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Septembre!AK71+Septembre!D71</f>
        <v>0</v>
      </c>
      <c r="E71" s="70">
        <f>Septembre!E71-Septembre!AK71</f>
        <v>0</v>
      </c>
      <c r="F71" s="189" t="s">
        <v>39</v>
      </c>
      <c r="G71" s="129"/>
      <c r="H71" s="54"/>
      <c r="I71" s="19"/>
      <c r="J71" s="19"/>
      <c r="K71" s="19"/>
      <c r="L71" s="19"/>
      <c r="M71" s="19"/>
      <c r="N71" s="54"/>
      <c r="O71" s="54"/>
      <c r="P71" s="19"/>
      <c r="Q71" s="19"/>
      <c r="R71" s="19"/>
      <c r="S71" s="19"/>
      <c r="T71" s="19"/>
      <c r="U71" s="54"/>
      <c r="V71" s="54"/>
      <c r="W71" s="19"/>
      <c r="X71" s="19"/>
      <c r="Y71" s="19"/>
      <c r="Z71" s="19"/>
      <c r="AA71" s="19"/>
      <c r="AB71" s="54"/>
      <c r="AC71" s="54"/>
      <c r="AD71" s="19"/>
      <c r="AE71" s="19"/>
      <c r="AF71" s="19"/>
      <c r="AG71" s="19"/>
      <c r="AH71" s="19"/>
      <c r="AI71" s="54"/>
      <c r="AJ71" s="54"/>
      <c r="AK71" s="19"/>
      <c r="AL71" s="107">
        <f t="shared" si="2"/>
        <v>0</v>
      </c>
      <c r="AM71" s="46">
        <f t="shared" si="3"/>
        <v>0</v>
      </c>
      <c r="AN71" s="46">
        <f>AM71+Septembre!AM71</f>
        <v>0</v>
      </c>
    </row>
    <row r="72" spans="1:41" ht="13.5" thickBot="1" x14ac:dyDescent="0.25">
      <c r="A72" s="156"/>
      <c r="B72" s="159"/>
      <c r="C72" s="93" t="s">
        <v>10</v>
      </c>
      <c r="D72" s="4">
        <f>Septembre!AK72+Septembre!D72</f>
        <v>0</v>
      </c>
      <c r="E72" s="32">
        <f>Septembre!E72-Septembre!AK72</f>
        <v>0</v>
      </c>
      <c r="F72" s="189"/>
      <c r="G72" s="130"/>
      <c r="H72" s="55"/>
      <c r="I72" s="21"/>
      <c r="J72" s="21"/>
      <c r="K72" s="21"/>
      <c r="L72" s="21"/>
      <c r="M72" s="21"/>
      <c r="N72" s="55"/>
      <c r="O72" s="55"/>
      <c r="P72" s="21"/>
      <c r="Q72" s="21"/>
      <c r="R72" s="21"/>
      <c r="S72" s="21"/>
      <c r="T72" s="21"/>
      <c r="U72" s="55"/>
      <c r="V72" s="55"/>
      <c r="W72" s="21"/>
      <c r="X72" s="21"/>
      <c r="Y72" s="21"/>
      <c r="Z72" s="21"/>
      <c r="AA72" s="21"/>
      <c r="AB72" s="55"/>
      <c r="AC72" s="55"/>
      <c r="AD72" s="21"/>
      <c r="AE72" s="21"/>
      <c r="AF72" s="21"/>
      <c r="AG72" s="21"/>
      <c r="AH72" s="21"/>
      <c r="AI72" s="55"/>
      <c r="AJ72" s="55"/>
      <c r="AK72" s="21"/>
      <c r="AL72" s="108">
        <f t="shared" si="2"/>
        <v>0</v>
      </c>
      <c r="AM72" s="43">
        <f t="shared" si="3"/>
        <v>0</v>
      </c>
      <c r="AN72" s="43">
        <f>AM72+Septembre!AM72</f>
        <v>0</v>
      </c>
    </row>
    <row r="73" spans="1:41" ht="13.5" thickBot="1" x14ac:dyDescent="0.25">
      <c r="A73" s="156"/>
      <c r="B73" s="159"/>
      <c r="C73" s="93" t="s">
        <v>13</v>
      </c>
      <c r="D73" s="4">
        <f>Septembre!AK73+Septembre!D73</f>
        <v>0</v>
      </c>
      <c r="E73" s="32">
        <f>Septembre!E73-Septembre!AK73</f>
        <v>0</v>
      </c>
      <c r="F73" s="189"/>
      <c r="G73" s="131"/>
      <c r="H73" s="56"/>
      <c r="I73" s="13"/>
      <c r="J73" s="13"/>
      <c r="K73" s="13"/>
      <c r="L73" s="13"/>
      <c r="M73" s="13"/>
      <c r="N73" s="56"/>
      <c r="O73" s="56"/>
      <c r="P73" s="13"/>
      <c r="Q73" s="13"/>
      <c r="R73" s="13"/>
      <c r="S73" s="13"/>
      <c r="T73" s="13"/>
      <c r="U73" s="56"/>
      <c r="V73" s="56"/>
      <c r="W73" s="13"/>
      <c r="X73" s="13"/>
      <c r="Y73" s="13"/>
      <c r="Z73" s="13"/>
      <c r="AA73" s="13"/>
      <c r="AB73" s="56"/>
      <c r="AC73" s="56"/>
      <c r="AD73" s="13"/>
      <c r="AE73" s="13"/>
      <c r="AF73" s="13"/>
      <c r="AG73" s="13"/>
      <c r="AH73" s="13"/>
      <c r="AI73" s="56"/>
      <c r="AJ73" s="56"/>
      <c r="AK73" s="13"/>
      <c r="AL73" s="108">
        <f t="shared" si="2"/>
        <v>0</v>
      </c>
      <c r="AM73" s="43">
        <f t="shared" si="3"/>
        <v>0</v>
      </c>
      <c r="AN73" s="43">
        <f>AM73+Septembre!AM73</f>
        <v>0</v>
      </c>
    </row>
    <row r="74" spans="1:41" ht="13.5" thickBot="1" x14ac:dyDescent="0.25">
      <c r="A74" s="157"/>
      <c r="B74" s="160"/>
      <c r="C74" s="94" t="s">
        <v>11</v>
      </c>
      <c r="D74" s="23">
        <f>Septembre!AK74+Septembre!D74</f>
        <v>0</v>
      </c>
      <c r="E74" s="78">
        <f>Septembre!E74-Septembre!AK74</f>
        <v>0</v>
      </c>
      <c r="F74" s="189"/>
      <c r="G74" s="132"/>
      <c r="H74" s="57"/>
      <c r="I74" s="20"/>
      <c r="J74" s="20"/>
      <c r="K74" s="20"/>
      <c r="L74" s="20"/>
      <c r="M74" s="20"/>
      <c r="N74" s="57"/>
      <c r="O74" s="57"/>
      <c r="P74" s="20"/>
      <c r="Q74" s="20"/>
      <c r="R74" s="20"/>
      <c r="S74" s="20"/>
      <c r="T74" s="20"/>
      <c r="U74" s="57"/>
      <c r="V74" s="57"/>
      <c r="W74" s="20"/>
      <c r="X74" s="20"/>
      <c r="Y74" s="20"/>
      <c r="Z74" s="20"/>
      <c r="AA74" s="20"/>
      <c r="AB74" s="57"/>
      <c r="AC74" s="57"/>
      <c r="AD74" s="20"/>
      <c r="AE74" s="20"/>
      <c r="AF74" s="20"/>
      <c r="AG74" s="20"/>
      <c r="AH74" s="20"/>
      <c r="AI74" s="57"/>
      <c r="AJ74" s="57"/>
      <c r="AK74" s="20"/>
      <c r="AL74" s="109">
        <f t="shared" si="2"/>
        <v>0</v>
      </c>
      <c r="AM74" s="44">
        <f t="shared" si="3"/>
        <v>0</v>
      </c>
      <c r="AN74" s="44">
        <f>AM74+Septembre!AM74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Septembre!AK75+Septembre!D75</f>
        <v>0</v>
      </c>
      <c r="E75" s="70">
        <f>Septembre!E75-Septembre!AK75</f>
        <v>30</v>
      </c>
      <c r="F75" s="189" t="s">
        <v>9</v>
      </c>
      <c r="G75" s="129"/>
      <c r="H75" s="54"/>
      <c r="I75" s="19"/>
      <c r="J75" s="19"/>
      <c r="K75" s="19"/>
      <c r="L75" s="19"/>
      <c r="M75" s="19"/>
      <c r="N75" s="54"/>
      <c r="O75" s="54"/>
      <c r="P75" s="19"/>
      <c r="Q75" s="19"/>
      <c r="R75" s="19"/>
      <c r="S75" s="19"/>
      <c r="T75" s="19"/>
      <c r="U75" s="54"/>
      <c r="V75" s="54"/>
      <c r="W75" s="19"/>
      <c r="X75" s="19"/>
      <c r="Y75" s="19"/>
      <c r="Z75" s="19"/>
      <c r="AA75" s="19"/>
      <c r="AB75" s="54"/>
      <c r="AC75" s="54"/>
      <c r="AD75" s="19"/>
      <c r="AE75" s="19"/>
      <c r="AF75" s="19"/>
      <c r="AG75" s="19"/>
      <c r="AH75" s="19"/>
      <c r="AI75" s="54"/>
      <c r="AJ75" s="54"/>
      <c r="AK75" s="19"/>
      <c r="AL75" s="107">
        <f t="shared" si="2"/>
        <v>0</v>
      </c>
      <c r="AM75" s="46">
        <f t="shared" si="3"/>
        <v>0</v>
      </c>
      <c r="AN75" s="46">
        <f>AM75+Septembre!AM75</f>
        <v>0</v>
      </c>
    </row>
    <row r="76" spans="1:41" ht="13.5" thickBot="1" x14ac:dyDescent="0.25">
      <c r="A76" s="169"/>
      <c r="B76" s="159"/>
      <c r="C76" s="93" t="s">
        <v>10</v>
      </c>
      <c r="D76" s="4">
        <f>Septembre!AK76+Septembre!D76</f>
        <v>0</v>
      </c>
      <c r="E76" s="32">
        <f>Septembre!E76-Septembre!AK76</f>
        <v>0</v>
      </c>
      <c r="F76" s="189"/>
      <c r="G76" s="130"/>
      <c r="H76" s="55"/>
      <c r="I76" s="21"/>
      <c r="J76" s="21"/>
      <c r="K76" s="21"/>
      <c r="L76" s="21"/>
      <c r="M76" s="21"/>
      <c r="N76" s="55"/>
      <c r="O76" s="55"/>
      <c r="P76" s="21"/>
      <c r="Q76" s="21"/>
      <c r="R76" s="21"/>
      <c r="S76" s="21"/>
      <c r="T76" s="21"/>
      <c r="U76" s="55"/>
      <c r="V76" s="55"/>
      <c r="W76" s="21"/>
      <c r="X76" s="21"/>
      <c r="Y76" s="21"/>
      <c r="Z76" s="21"/>
      <c r="AA76" s="21"/>
      <c r="AB76" s="55"/>
      <c r="AC76" s="55"/>
      <c r="AD76" s="21"/>
      <c r="AE76" s="21"/>
      <c r="AF76" s="21"/>
      <c r="AG76" s="21"/>
      <c r="AH76" s="21"/>
      <c r="AI76" s="55"/>
      <c r="AJ76" s="55"/>
      <c r="AK76" s="21"/>
      <c r="AL76" s="108">
        <f t="shared" si="2"/>
        <v>0</v>
      </c>
      <c r="AM76" s="43">
        <f t="shared" si="3"/>
        <v>0</v>
      </c>
      <c r="AN76" s="43">
        <f>AM76+Septembre!AM76</f>
        <v>0</v>
      </c>
    </row>
    <row r="77" spans="1:41" ht="13.5" thickBot="1" x14ac:dyDescent="0.25">
      <c r="A77" s="169"/>
      <c r="B77" s="159"/>
      <c r="C77" s="93" t="s">
        <v>13</v>
      </c>
      <c r="D77" s="4">
        <f>Septembre!AK77+Septembre!D77</f>
        <v>0</v>
      </c>
      <c r="E77" s="32">
        <f>Septembre!E77-Septembre!AK77</f>
        <v>0</v>
      </c>
      <c r="F77" s="189"/>
      <c r="G77" s="131"/>
      <c r="H77" s="56"/>
      <c r="I77" s="13"/>
      <c r="J77" s="13"/>
      <c r="K77" s="13"/>
      <c r="L77" s="13"/>
      <c r="M77" s="13"/>
      <c r="N77" s="56"/>
      <c r="O77" s="56"/>
      <c r="P77" s="13"/>
      <c r="Q77" s="13"/>
      <c r="R77" s="13"/>
      <c r="S77" s="13"/>
      <c r="T77" s="13"/>
      <c r="U77" s="56"/>
      <c r="V77" s="56"/>
      <c r="W77" s="13"/>
      <c r="X77" s="13"/>
      <c r="Y77" s="13"/>
      <c r="Z77" s="13"/>
      <c r="AA77" s="13"/>
      <c r="AB77" s="56"/>
      <c r="AC77" s="56"/>
      <c r="AD77" s="13"/>
      <c r="AE77" s="13"/>
      <c r="AF77" s="13"/>
      <c r="AG77" s="13"/>
      <c r="AH77" s="13"/>
      <c r="AI77" s="56"/>
      <c r="AJ77" s="56"/>
      <c r="AK77" s="13"/>
      <c r="AL77" s="108">
        <f t="shared" si="2"/>
        <v>0</v>
      </c>
      <c r="AM77" s="43">
        <f t="shared" si="3"/>
        <v>0</v>
      </c>
      <c r="AN77" s="43">
        <f>AM77+Septembre!AM77</f>
        <v>0</v>
      </c>
    </row>
    <row r="78" spans="1:41" ht="13.5" thickBot="1" x14ac:dyDescent="0.25">
      <c r="A78" s="170"/>
      <c r="B78" s="160"/>
      <c r="C78" s="94" t="s">
        <v>11</v>
      </c>
      <c r="D78" s="23">
        <f>Septembre!AK78+Septembre!D78</f>
        <v>0</v>
      </c>
      <c r="E78" s="78">
        <f>Septembre!E78-Septembre!AK78</f>
        <v>0</v>
      </c>
      <c r="F78" s="189"/>
      <c r="G78" s="132"/>
      <c r="H78" s="57"/>
      <c r="I78" s="20"/>
      <c r="J78" s="20"/>
      <c r="K78" s="20"/>
      <c r="L78" s="20"/>
      <c r="M78" s="20"/>
      <c r="N78" s="57"/>
      <c r="O78" s="57"/>
      <c r="P78" s="20"/>
      <c r="Q78" s="20"/>
      <c r="R78" s="20"/>
      <c r="S78" s="20"/>
      <c r="T78" s="20"/>
      <c r="U78" s="57"/>
      <c r="V78" s="57"/>
      <c r="W78" s="20"/>
      <c r="X78" s="20"/>
      <c r="Y78" s="20"/>
      <c r="Z78" s="20"/>
      <c r="AA78" s="20"/>
      <c r="AB78" s="57"/>
      <c r="AC78" s="57"/>
      <c r="AD78" s="20"/>
      <c r="AE78" s="20"/>
      <c r="AF78" s="20"/>
      <c r="AG78" s="20"/>
      <c r="AH78" s="20"/>
      <c r="AI78" s="57"/>
      <c r="AJ78" s="57"/>
      <c r="AK78" s="20"/>
      <c r="AL78" s="109">
        <f t="shared" si="2"/>
        <v>0</v>
      </c>
      <c r="AM78" s="44">
        <f t="shared" si="3"/>
        <v>0</v>
      </c>
      <c r="AN78" s="44">
        <f>AM78+Septembre!AM78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Septembre!AK79+Septembre!D79</f>
        <v>0</v>
      </c>
      <c r="E79" s="70">
        <f>Septembre!E79-Septembre!AK79</f>
        <v>30</v>
      </c>
      <c r="F79" s="164" t="s">
        <v>21</v>
      </c>
      <c r="G79" s="129"/>
      <c r="H79" s="54"/>
      <c r="I79" s="19"/>
      <c r="J79" s="19"/>
      <c r="K79" s="19"/>
      <c r="L79" s="19"/>
      <c r="M79" s="19"/>
      <c r="N79" s="54"/>
      <c r="O79" s="54"/>
      <c r="P79" s="19"/>
      <c r="Q79" s="19"/>
      <c r="R79" s="19"/>
      <c r="S79" s="19"/>
      <c r="T79" s="19"/>
      <c r="U79" s="54"/>
      <c r="V79" s="54"/>
      <c r="W79" s="19"/>
      <c r="X79" s="19"/>
      <c r="Y79" s="19"/>
      <c r="Z79" s="19"/>
      <c r="AA79" s="19"/>
      <c r="AB79" s="54"/>
      <c r="AC79" s="54"/>
      <c r="AD79" s="19"/>
      <c r="AE79" s="19"/>
      <c r="AF79" s="19"/>
      <c r="AG79" s="19"/>
      <c r="AH79" s="19"/>
      <c r="AI79" s="54"/>
      <c r="AJ79" s="54"/>
      <c r="AK79" s="19"/>
      <c r="AL79" s="112">
        <f t="shared" si="2"/>
        <v>0</v>
      </c>
      <c r="AM79" s="46">
        <f t="shared" si="3"/>
        <v>0</v>
      </c>
      <c r="AN79" s="46">
        <f>AM79+Septembre!AM79</f>
        <v>0</v>
      </c>
      <c r="AO79" s="47"/>
    </row>
    <row r="80" spans="1:41" x14ac:dyDescent="0.2">
      <c r="A80" s="156"/>
      <c r="B80" s="159"/>
      <c r="C80" s="93" t="s">
        <v>10</v>
      </c>
      <c r="D80" s="9">
        <f>Septembre!AK80+Septembre!D80</f>
        <v>0</v>
      </c>
      <c r="E80" s="32">
        <f>Septembre!E80-Septembre!AK80</f>
        <v>0</v>
      </c>
      <c r="F80" s="162"/>
      <c r="G80" s="131"/>
      <c r="H80" s="56"/>
      <c r="I80" s="13"/>
      <c r="J80" s="13"/>
      <c r="K80" s="13"/>
      <c r="L80" s="13"/>
      <c r="M80" s="13"/>
      <c r="N80" s="56"/>
      <c r="O80" s="56"/>
      <c r="P80" s="13"/>
      <c r="Q80" s="13"/>
      <c r="R80" s="13"/>
      <c r="S80" s="13"/>
      <c r="T80" s="13"/>
      <c r="U80" s="56"/>
      <c r="V80" s="56"/>
      <c r="W80" s="13"/>
      <c r="X80" s="13"/>
      <c r="Y80" s="13"/>
      <c r="Z80" s="13"/>
      <c r="AA80" s="13"/>
      <c r="AB80" s="56"/>
      <c r="AC80" s="56"/>
      <c r="AD80" s="13"/>
      <c r="AE80" s="13"/>
      <c r="AF80" s="13"/>
      <c r="AG80" s="13"/>
      <c r="AH80" s="13"/>
      <c r="AI80" s="56"/>
      <c r="AJ80" s="56"/>
      <c r="AK80" s="13"/>
      <c r="AL80" s="113">
        <f t="shared" si="2"/>
        <v>0</v>
      </c>
      <c r="AM80" s="43">
        <f t="shared" si="3"/>
        <v>0</v>
      </c>
      <c r="AN80" s="43">
        <f>AM80+Septembre!AM80</f>
        <v>0</v>
      </c>
      <c r="AO80" s="47"/>
    </row>
    <row r="81" spans="1:41" x14ac:dyDescent="0.2">
      <c r="A81" s="156"/>
      <c r="B81" s="159"/>
      <c r="C81" s="93" t="s">
        <v>13</v>
      </c>
      <c r="D81" s="9">
        <f>Septembre!AK81+Septembre!D81</f>
        <v>0</v>
      </c>
      <c r="E81" s="32">
        <f>Septembre!E81-Septembre!AK81</f>
        <v>0</v>
      </c>
      <c r="F81" s="162"/>
      <c r="G81" s="131"/>
      <c r="H81" s="56"/>
      <c r="I81" s="13"/>
      <c r="J81" s="13"/>
      <c r="K81" s="13"/>
      <c r="L81" s="13"/>
      <c r="M81" s="13"/>
      <c r="N81" s="56"/>
      <c r="O81" s="56"/>
      <c r="P81" s="13"/>
      <c r="Q81" s="13"/>
      <c r="R81" s="13"/>
      <c r="S81" s="13"/>
      <c r="T81" s="13"/>
      <c r="U81" s="56"/>
      <c r="V81" s="56"/>
      <c r="W81" s="13"/>
      <c r="X81" s="13"/>
      <c r="Y81" s="13"/>
      <c r="Z81" s="13"/>
      <c r="AA81" s="13"/>
      <c r="AB81" s="56"/>
      <c r="AC81" s="56"/>
      <c r="AD81" s="13"/>
      <c r="AE81" s="13"/>
      <c r="AF81" s="13"/>
      <c r="AG81" s="13"/>
      <c r="AH81" s="13"/>
      <c r="AI81" s="56"/>
      <c r="AJ81" s="56"/>
      <c r="AK81" s="13"/>
      <c r="AL81" s="113">
        <f t="shared" si="2"/>
        <v>0</v>
      </c>
      <c r="AM81" s="43">
        <f t="shared" si="3"/>
        <v>0</v>
      </c>
      <c r="AN81" s="43">
        <f>AM81+Septembre!AM81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Septembre!AK82+Septembre!D82</f>
        <v>0</v>
      </c>
      <c r="E82" s="78">
        <f>Septembre!E82-Septembre!AK82</f>
        <v>0</v>
      </c>
      <c r="F82" s="163"/>
      <c r="G82" s="132"/>
      <c r="H82" s="57"/>
      <c r="I82" s="20"/>
      <c r="J82" s="20"/>
      <c r="K82" s="20"/>
      <c r="L82" s="20"/>
      <c r="M82" s="20"/>
      <c r="N82" s="57"/>
      <c r="O82" s="57"/>
      <c r="P82" s="20"/>
      <c r="Q82" s="20"/>
      <c r="R82" s="20"/>
      <c r="S82" s="20"/>
      <c r="T82" s="20"/>
      <c r="U82" s="57"/>
      <c r="V82" s="57"/>
      <c r="W82" s="20"/>
      <c r="X82" s="20"/>
      <c r="Y82" s="20"/>
      <c r="Z82" s="20"/>
      <c r="AA82" s="20"/>
      <c r="AB82" s="57"/>
      <c r="AC82" s="57"/>
      <c r="AD82" s="20"/>
      <c r="AE82" s="20"/>
      <c r="AF82" s="20"/>
      <c r="AG82" s="20"/>
      <c r="AH82" s="20"/>
      <c r="AI82" s="57"/>
      <c r="AJ82" s="57"/>
      <c r="AK82" s="20"/>
      <c r="AL82" s="114">
        <f t="shared" si="2"/>
        <v>0</v>
      </c>
      <c r="AM82" s="44">
        <f t="shared" si="3"/>
        <v>0</v>
      </c>
      <c r="AN82" s="44">
        <f>AM82+Septembre!AM82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Septembre!AK83+Septembre!D83</f>
        <v>0</v>
      </c>
      <c r="E83" s="70">
        <f>Septembre!E83-Septembre!AK83</f>
        <v>30</v>
      </c>
      <c r="F83" s="164" t="s">
        <v>9</v>
      </c>
      <c r="G83" s="129"/>
      <c r="H83" s="54"/>
      <c r="I83" s="19"/>
      <c r="J83" s="19"/>
      <c r="K83" s="19"/>
      <c r="L83" s="19"/>
      <c r="M83" s="19"/>
      <c r="N83" s="54"/>
      <c r="O83" s="54"/>
      <c r="P83" s="19"/>
      <c r="Q83" s="19"/>
      <c r="R83" s="19"/>
      <c r="S83" s="19"/>
      <c r="T83" s="19"/>
      <c r="U83" s="54"/>
      <c r="V83" s="54"/>
      <c r="W83" s="19"/>
      <c r="X83" s="19"/>
      <c r="Y83" s="19"/>
      <c r="Z83" s="19"/>
      <c r="AA83" s="19"/>
      <c r="AB83" s="54"/>
      <c r="AC83" s="54"/>
      <c r="AD83" s="19"/>
      <c r="AE83" s="19"/>
      <c r="AF83" s="19"/>
      <c r="AG83" s="19"/>
      <c r="AH83" s="19"/>
      <c r="AI83" s="54"/>
      <c r="AJ83" s="54"/>
      <c r="AK83" s="19"/>
      <c r="AL83" s="112">
        <f t="shared" si="2"/>
        <v>0</v>
      </c>
      <c r="AM83" s="46">
        <f t="shared" si="3"/>
        <v>0</v>
      </c>
      <c r="AN83" s="46">
        <f>AM83+Septembre!AM83</f>
        <v>0</v>
      </c>
      <c r="AO83" s="39"/>
    </row>
    <row r="84" spans="1:41" x14ac:dyDescent="0.2">
      <c r="A84" s="169"/>
      <c r="B84" s="159"/>
      <c r="C84" s="93" t="s">
        <v>10</v>
      </c>
      <c r="D84" s="9">
        <f>Septembre!AK84+Septembre!D84</f>
        <v>0</v>
      </c>
      <c r="E84" s="32">
        <f>Septembre!E84-Septembre!AK84</f>
        <v>0</v>
      </c>
      <c r="F84" s="162"/>
      <c r="G84" s="131"/>
      <c r="H84" s="56"/>
      <c r="I84" s="13"/>
      <c r="J84" s="13"/>
      <c r="K84" s="13"/>
      <c r="L84" s="13"/>
      <c r="M84" s="13"/>
      <c r="N84" s="56"/>
      <c r="O84" s="56"/>
      <c r="P84" s="13"/>
      <c r="Q84" s="13"/>
      <c r="R84" s="13"/>
      <c r="S84" s="13"/>
      <c r="T84" s="13"/>
      <c r="U84" s="56"/>
      <c r="V84" s="56"/>
      <c r="W84" s="13"/>
      <c r="X84" s="13"/>
      <c r="Y84" s="13"/>
      <c r="Z84" s="13"/>
      <c r="AA84" s="13"/>
      <c r="AB84" s="56"/>
      <c r="AC84" s="56"/>
      <c r="AD84" s="13"/>
      <c r="AE84" s="13"/>
      <c r="AF84" s="13"/>
      <c r="AG84" s="13"/>
      <c r="AH84" s="13"/>
      <c r="AI84" s="56"/>
      <c r="AJ84" s="56"/>
      <c r="AK84" s="13"/>
      <c r="AL84" s="113">
        <f t="shared" si="2"/>
        <v>0</v>
      </c>
      <c r="AM84" s="43">
        <f t="shared" si="3"/>
        <v>0</v>
      </c>
      <c r="AN84" s="43">
        <f>AM84+Septembre!AM84</f>
        <v>0</v>
      </c>
    </row>
    <row r="85" spans="1:41" x14ac:dyDescent="0.2">
      <c r="A85" s="169"/>
      <c r="B85" s="159"/>
      <c r="C85" s="93" t="s">
        <v>13</v>
      </c>
      <c r="D85" s="9">
        <f>Septembre!AK85+Septembre!D85</f>
        <v>0</v>
      </c>
      <c r="E85" s="32">
        <f>Septembre!E85-Septembre!AK85</f>
        <v>0</v>
      </c>
      <c r="F85" s="162"/>
      <c r="G85" s="131"/>
      <c r="H85" s="56"/>
      <c r="I85" s="13"/>
      <c r="J85" s="13"/>
      <c r="K85" s="13"/>
      <c r="L85" s="13"/>
      <c r="M85" s="13"/>
      <c r="N85" s="56"/>
      <c r="O85" s="56"/>
      <c r="P85" s="13"/>
      <c r="Q85" s="13"/>
      <c r="R85" s="13"/>
      <c r="S85" s="13"/>
      <c r="T85" s="13"/>
      <c r="U85" s="56"/>
      <c r="V85" s="56"/>
      <c r="W85" s="13"/>
      <c r="X85" s="13"/>
      <c r="Y85" s="13"/>
      <c r="Z85" s="13"/>
      <c r="AA85" s="13"/>
      <c r="AB85" s="56"/>
      <c r="AC85" s="56"/>
      <c r="AD85" s="13"/>
      <c r="AE85" s="13"/>
      <c r="AF85" s="13"/>
      <c r="AG85" s="13"/>
      <c r="AH85" s="13"/>
      <c r="AI85" s="56"/>
      <c r="AJ85" s="56"/>
      <c r="AK85" s="13"/>
      <c r="AL85" s="113">
        <f t="shared" si="2"/>
        <v>0</v>
      </c>
      <c r="AM85" s="43">
        <f t="shared" si="3"/>
        <v>0</v>
      </c>
      <c r="AN85" s="43">
        <f>AM85+Septembre!AM85</f>
        <v>0</v>
      </c>
    </row>
    <row r="86" spans="1:41" ht="13.5" thickBot="1" x14ac:dyDescent="0.25">
      <c r="A86" s="170"/>
      <c r="B86" s="160"/>
      <c r="C86" s="94" t="s">
        <v>11</v>
      </c>
      <c r="D86" s="24">
        <f>Septembre!AK86+Septembre!D86</f>
        <v>0</v>
      </c>
      <c r="E86" s="78">
        <f>Septembre!E86-Septembre!AK86</f>
        <v>0</v>
      </c>
      <c r="F86" s="163"/>
      <c r="G86" s="132"/>
      <c r="H86" s="57"/>
      <c r="I86" s="20"/>
      <c r="J86" s="20"/>
      <c r="K86" s="20"/>
      <c r="L86" s="20"/>
      <c r="M86" s="20"/>
      <c r="N86" s="57"/>
      <c r="O86" s="57"/>
      <c r="P86" s="20"/>
      <c r="Q86" s="20"/>
      <c r="R86" s="20"/>
      <c r="S86" s="20"/>
      <c r="T86" s="20"/>
      <c r="U86" s="57"/>
      <c r="V86" s="57"/>
      <c r="W86" s="20"/>
      <c r="X86" s="20"/>
      <c r="Y86" s="20"/>
      <c r="Z86" s="20"/>
      <c r="AA86" s="20"/>
      <c r="AB86" s="57"/>
      <c r="AC86" s="57"/>
      <c r="AD86" s="20"/>
      <c r="AE86" s="20"/>
      <c r="AF86" s="20"/>
      <c r="AG86" s="20"/>
      <c r="AH86" s="20"/>
      <c r="AI86" s="57"/>
      <c r="AJ86" s="57"/>
      <c r="AK86" s="20"/>
      <c r="AL86" s="114">
        <f t="shared" si="2"/>
        <v>0</v>
      </c>
      <c r="AM86" s="44">
        <f t="shared" si="3"/>
        <v>0</v>
      </c>
      <c r="AN86" s="44">
        <f>AM86+Septembre!AM86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Septembre!AK87+Septembre!D87</f>
        <v>0</v>
      </c>
      <c r="E87" s="70">
        <f>Septembre!E87-Septembre!AK87</f>
        <v>0</v>
      </c>
      <c r="F87" s="164" t="s">
        <v>38</v>
      </c>
      <c r="G87" s="129"/>
      <c r="H87" s="54"/>
      <c r="I87" s="19"/>
      <c r="J87" s="19"/>
      <c r="K87" s="19"/>
      <c r="L87" s="19"/>
      <c r="M87" s="19"/>
      <c r="N87" s="54"/>
      <c r="O87" s="54"/>
      <c r="P87" s="19"/>
      <c r="Q87" s="19"/>
      <c r="R87" s="19"/>
      <c r="S87" s="19"/>
      <c r="T87" s="19"/>
      <c r="U87" s="54"/>
      <c r="V87" s="54"/>
      <c r="W87" s="19"/>
      <c r="X87" s="19"/>
      <c r="Y87" s="19"/>
      <c r="Z87" s="19"/>
      <c r="AA87" s="19"/>
      <c r="AB87" s="54"/>
      <c r="AC87" s="54"/>
      <c r="AD87" s="19"/>
      <c r="AE87" s="19"/>
      <c r="AF87" s="19"/>
      <c r="AG87" s="19"/>
      <c r="AH87" s="19"/>
      <c r="AI87" s="54"/>
      <c r="AJ87" s="54"/>
      <c r="AK87" s="19"/>
      <c r="AL87" s="112">
        <f t="shared" si="2"/>
        <v>0</v>
      </c>
      <c r="AM87" s="46">
        <f t="shared" si="3"/>
        <v>0</v>
      </c>
      <c r="AN87" s="46">
        <f>AM87+Septembre!AM87</f>
        <v>0</v>
      </c>
    </row>
    <row r="88" spans="1:41" x14ac:dyDescent="0.2">
      <c r="A88" s="169"/>
      <c r="B88" s="159"/>
      <c r="C88" s="93" t="s">
        <v>10</v>
      </c>
      <c r="D88" s="9">
        <f>Septembre!AK88+Septembre!D88</f>
        <v>0</v>
      </c>
      <c r="E88" s="32">
        <f>Septembre!E88-Septembre!AK88</f>
        <v>0</v>
      </c>
      <c r="F88" s="162"/>
      <c r="G88" s="131"/>
      <c r="H88" s="56"/>
      <c r="I88" s="13"/>
      <c r="J88" s="13"/>
      <c r="K88" s="13"/>
      <c r="L88" s="13"/>
      <c r="M88" s="13"/>
      <c r="N88" s="56"/>
      <c r="O88" s="56"/>
      <c r="P88" s="13"/>
      <c r="Q88" s="13"/>
      <c r="R88" s="13"/>
      <c r="S88" s="13"/>
      <c r="T88" s="13"/>
      <c r="U88" s="56"/>
      <c r="V88" s="56"/>
      <c r="W88" s="13"/>
      <c r="X88" s="13"/>
      <c r="Y88" s="13"/>
      <c r="Z88" s="13"/>
      <c r="AA88" s="13"/>
      <c r="AB88" s="56"/>
      <c r="AC88" s="56"/>
      <c r="AD88" s="13"/>
      <c r="AE88" s="13"/>
      <c r="AF88" s="13"/>
      <c r="AG88" s="13"/>
      <c r="AH88" s="13"/>
      <c r="AI88" s="56"/>
      <c r="AJ88" s="56"/>
      <c r="AK88" s="13"/>
      <c r="AL88" s="113">
        <f t="shared" si="2"/>
        <v>0</v>
      </c>
      <c r="AM88" s="43">
        <f t="shared" si="3"/>
        <v>0</v>
      </c>
      <c r="AN88" s="43">
        <f>AM88+Septembre!AM88</f>
        <v>0</v>
      </c>
    </row>
    <row r="89" spans="1:41" x14ac:dyDescent="0.2">
      <c r="A89" s="169"/>
      <c r="B89" s="159"/>
      <c r="C89" s="93" t="s">
        <v>13</v>
      </c>
      <c r="D89" s="9">
        <f>Septembre!AK89+Septembre!D89</f>
        <v>0</v>
      </c>
      <c r="E89" s="32">
        <f>Septembre!E89-Septembre!AK89</f>
        <v>0</v>
      </c>
      <c r="F89" s="162"/>
      <c r="G89" s="131"/>
      <c r="H89" s="56"/>
      <c r="I89" s="13"/>
      <c r="J89" s="13"/>
      <c r="K89" s="13"/>
      <c r="L89" s="13"/>
      <c r="M89" s="13"/>
      <c r="N89" s="56"/>
      <c r="O89" s="56"/>
      <c r="P89" s="13"/>
      <c r="Q89" s="13"/>
      <c r="R89" s="13"/>
      <c r="S89" s="13"/>
      <c r="T89" s="13"/>
      <c r="U89" s="56"/>
      <c r="V89" s="56"/>
      <c r="W89" s="13"/>
      <c r="X89" s="13"/>
      <c r="Y89" s="13"/>
      <c r="Z89" s="13"/>
      <c r="AA89" s="13"/>
      <c r="AB89" s="56"/>
      <c r="AC89" s="56"/>
      <c r="AD89" s="13"/>
      <c r="AE89" s="13"/>
      <c r="AF89" s="13"/>
      <c r="AG89" s="13"/>
      <c r="AH89" s="13"/>
      <c r="AI89" s="56"/>
      <c r="AJ89" s="56"/>
      <c r="AK89" s="13"/>
      <c r="AL89" s="113">
        <f t="shared" si="2"/>
        <v>0</v>
      </c>
      <c r="AM89" s="43">
        <f t="shared" si="3"/>
        <v>0</v>
      </c>
      <c r="AN89" s="43">
        <f>AM89+Septembre!AM89</f>
        <v>0</v>
      </c>
    </row>
    <row r="90" spans="1:41" ht="13.5" thickBot="1" x14ac:dyDescent="0.25">
      <c r="A90" s="170"/>
      <c r="B90" s="160"/>
      <c r="C90" s="94" t="s">
        <v>11</v>
      </c>
      <c r="D90" s="24">
        <f>Septembre!AK90+Septembre!D90</f>
        <v>0</v>
      </c>
      <c r="E90" s="78">
        <f>Septembre!E90-Septembre!AK90</f>
        <v>0</v>
      </c>
      <c r="F90" s="163"/>
      <c r="G90" s="132"/>
      <c r="H90" s="57"/>
      <c r="I90" s="20"/>
      <c r="J90" s="20"/>
      <c r="K90" s="20"/>
      <c r="L90" s="20"/>
      <c r="M90" s="20"/>
      <c r="N90" s="57"/>
      <c r="O90" s="57"/>
      <c r="P90" s="20"/>
      <c r="Q90" s="20"/>
      <c r="R90" s="20"/>
      <c r="S90" s="20"/>
      <c r="T90" s="20"/>
      <c r="U90" s="57"/>
      <c r="V90" s="57"/>
      <c r="W90" s="20"/>
      <c r="X90" s="20"/>
      <c r="Y90" s="20"/>
      <c r="Z90" s="20"/>
      <c r="AA90" s="20"/>
      <c r="AB90" s="57"/>
      <c r="AC90" s="57"/>
      <c r="AD90" s="20"/>
      <c r="AE90" s="20"/>
      <c r="AF90" s="20"/>
      <c r="AG90" s="20"/>
      <c r="AH90" s="20"/>
      <c r="AI90" s="57"/>
      <c r="AJ90" s="57"/>
      <c r="AK90" s="20"/>
      <c r="AL90" s="114">
        <f t="shared" si="2"/>
        <v>0</v>
      </c>
      <c r="AM90" s="44">
        <f t="shared" si="3"/>
        <v>0</v>
      </c>
      <c r="AN90" s="44">
        <f>AM90+Septembre!AM90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Septembre!AK91+Septembre!D91</f>
        <v>17</v>
      </c>
      <c r="E91" s="70">
        <f>Septembre!E91-Septembre!AK91</f>
        <v>13</v>
      </c>
      <c r="F91" s="164" t="s">
        <v>9</v>
      </c>
      <c r="G91" s="129"/>
      <c r="H91" s="54"/>
      <c r="I91" s="19"/>
      <c r="J91" s="19"/>
      <c r="K91" s="19"/>
      <c r="L91" s="19"/>
      <c r="M91" s="19"/>
      <c r="N91" s="54"/>
      <c r="O91" s="54"/>
      <c r="P91" s="19"/>
      <c r="Q91" s="19"/>
      <c r="R91" s="19"/>
      <c r="S91" s="19"/>
      <c r="T91" s="19"/>
      <c r="U91" s="54"/>
      <c r="V91" s="54"/>
      <c r="W91" s="19"/>
      <c r="X91" s="19"/>
      <c r="Y91" s="19"/>
      <c r="Z91" s="19"/>
      <c r="AA91" s="19"/>
      <c r="AB91" s="54"/>
      <c r="AC91" s="54"/>
      <c r="AD91" s="19"/>
      <c r="AE91" s="19"/>
      <c r="AF91" s="19"/>
      <c r="AG91" s="19"/>
      <c r="AH91" s="19"/>
      <c r="AI91" s="54"/>
      <c r="AJ91" s="54"/>
      <c r="AK91" s="19"/>
      <c r="AL91" s="112">
        <f t="shared" si="2"/>
        <v>0</v>
      </c>
      <c r="AM91" s="46">
        <f t="shared" si="3"/>
        <v>0</v>
      </c>
      <c r="AN91" s="46">
        <f>AM91+Septembre!AM91</f>
        <v>3</v>
      </c>
    </row>
    <row r="92" spans="1:41" x14ac:dyDescent="0.2">
      <c r="A92" s="169"/>
      <c r="B92" s="159"/>
      <c r="C92" s="93" t="s">
        <v>10</v>
      </c>
      <c r="D92" s="9">
        <f>Septembre!AK92+Septembre!D92</f>
        <v>0</v>
      </c>
      <c r="E92" s="32">
        <f>Septembre!E92-Septembre!AK92</f>
        <v>0</v>
      </c>
      <c r="F92" s="162"/>
      <c r="G92" s="131"/>
      <c r="H92" s="56"/>
      <c r="I92" s="13"/>
      <c r="J92" s="13"/>
      <c r="K92" s="13"/>
      <c r="L92" s="13"/>
      <c r="M92" s="13"/>
      <c r="N92" s="56"/>
      <c r="O92" s="56"/>
      <c r="P92" s="13"/>
      <c r="Q92" s="13"/>
      <c r="R92" s="13"/>
      <c r="S92" s="13"/>
      <c r="T92" s="13"/>
      <c r="U92" s="56"/>
      <c r="V92" s="56"/>
      <c r="W92" s="13"/>
      <c r="X92" s="13"/>
      <c r="Y92" s="13"/>
      <c r="Z92" s="13"/>
      <c r="AA92" s="13"/>
      <c r="AB92" s="56"/>
      <c r="AC92" s="56"/>
      <c r="AD92" s="13"/>
      <c r="AE92" s="13"/>
      <c r="AF92" s="13"/>
      <c r="AG92" s="13"/>
      <c r="AH92" s="13"/>
      <c r="AI92" s="56"/>
      <c r="AJ92" s="56"/>
      <c r="AK92" s="13"/>
      <c r="AL92" s="113">
        <f t="shared" si="2"/>
        <v>0</v>
      </c>
      <c r="AM92" s="43">
        <f t="shared" si="3"/>
        <v>0</v>
      </c>
      <c r="AN92" s="43">
        <f>AM92+Septembre!AM92</f>
        <v>0</v>
      </c>
    </row>
    <row r="93" spans="1:41" x14ac:dyDescent="0.2">
      <c r="A93" s="169"/>
      <c r="B93" s="159"/>
      <c r="C93" s="93" t="s">
        <v>13</v>
      </c>
      <c r="D93" s="9">
        <f>Septembre!AK93+Septembre!D93</f>
        <v>0</v>
      </c>
      <c r="E93" s="32">
        <f>Septembre!E93-Septembre!AK93</f>
        <v>0</v>
      </c>
      <c r="F93" s="162"/>
      <c r="G93" s="131"/>
      <c r="H93" s="56"/>
      <c r="I93" s="13"/>
      <c r="J93" s="13"/>
      <c r="K93" s="13"/>
      <c r="L93" s="13"/>
      <c r="M93" s="13"/>
      <c r="N93" s="56"/>
      <c r="O93" s="56"/>
      <c r="P93" s="13"/>
      <c r="Q93" s="13"/>
      <c r="R93" s="13"/>
      <c r="S93" s="13"/>
      <c r="T93" s="13"/>
      <c r="U93" s="56"/>
      <c r="V93" s="56"/>
      <c r="W93" s="13"/>
      <c r="X93" s="13"/>
      <c r="Y93" s="13"/>
      <c r="Z93" s="13"/>
      <c r="AA93" s="13"/>
      <c r="AB93" s="56"/>
      <c r="AC93" s="56"/>
      <c r="AD93" s="13"/>
      <c r="AE93" s="13"/>
      <c r="AF93" s="13"/>
      <c r="AG93" s="13"/>
      <c r="AH93" s="13"/>
      <c r="AI93" s="56"/>
      <c r="AJ93" s="56"/>
      <c r="AK93" s="13"/>
      <c r="AL93" s="113">
        <f t="shared" si="2"/>
        <v>0</v>
      </c>
      <c r="AM93" s="43">
        <f t="shared" si="3"/>
        <v>0</v>
      </c>
      <c r="AN93" s="43">
        <f>AM93+Septembre!AM93</f>
        <v>0</v>
      </c>
    </row>
    <row r="94" spans="1:41" ht="13.5" thickBot="1" x14ac:dyDescent="0.25">
      <c r="A94" s="170"/>
      <c r="B94" s="160"/>
      <c r="C94" s="94" t="s">
        <v>11</v>
      </c>
      <c r="D94" s="24">
        <f>Septembre!AK94+Septembre!D94</f>
        <v>0</v>
      </c>
      <c r="E94" s="78">
        <f>Septembre!E94-Septembre!AK94</f>
        <v>0</v>
      </c>
      <c r="F94" s="163"/>
      <c r="G94" s="132"/>
      <c r="H94" s="57"/>
      <c r="I94" s="20"/>
      <c r="J94" s="20"/>
      <c r="K94" s="20"/>
      <c r="L94" s="20"/>
      <c r="M94" s="20"/>
      <c r="N94" s="57"/>
      <c r="O94" s="57"/>
      <c r="P94" s="20"/>
      <c r="Q94" s="20"/>
      <c r="R94" s="20"/>
      <c r="S94" s="20"/>
      <c r="T94" s="20"/>
      <c r="U94" s="57"/>
      <c r="V94" s="57"/>
      <c r="W94" s="20"/>
      <c r="X94" s="20"/>
      <c r="Y94" s="20"/>
      <c r="Z94" s="20"/>
      <c r="AA94" s="20"/>
      <c r="AB94" s="57"/>
      <c r="AC94" s="57"/>
      <c r="AD94" s="20"/>
      <c r="AE94" s="20"/>
      <c r="AF94" s="20"/>
      <c r="AG94" s="20"/>
      <c r="AH94" s="20"/>
      <c r="AI94" s="57"/>
      <c r="AJ94" s="57"/>
      <c r="AK94" s="20"/>
      <c r="AL94" s="114">
        <f t="shared" si="2"/>
        <v>0</v>
      </c>
      <c r="AM94" s="44">
        <f t="shared" si="3"/>
        <v>0</v>
      </c>
      <c r="AN94" s="44">
        <f>AM94+Septembre!AM94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Septembre!AK95+Septembre!D95</f>
        <v>0</v>
      </c>
      <c r="E95" s="70">
        <f>Septembre!E95-Septembre!AK95</f>
        <v>0</v>
      </c>
      <c r="F95" s="164" t="s">
        <v>8</v>
      </c>
      <c r="G95" s="129"/>
      <c r="H95" s="54"/>
      <c r="I95" s="19"/>
      <c r="J95" s="19"/>
      <c r="K95" s="19"/>
      <c r="L95" s="19"/>
      <c r="M95" s="19"/>
      <c r="N95" s="54"/>
      <c r="O95" s="54"/>
      <c r="P95" s="19"/>
      <c r="Q95" s="19"/>
      <c r="R95" s="19"/>
      <c r="S95" s="19"/>
      <c r="T95" s="19"/>
      <c r="U95" s="54"/>
      <c r="V95" s="54"/>
      <c r="W95" s="19"/>
      <c r="X95" s="19"/>
      <c r="Y95" s="19"/>
      <c r="Z95" s="19"/>
      <c r="AA95" s="19"/>
      <c r="AB95" s="54"/>
      <c r="AC95" s="54"/>
      <c r="AD95" s="19"/>
      <c r="AE95" s="19"/>
      <c r="AF95" s="19"/>
      <c r="AG95" s="19"/>
      <c r="AH95" s="19"/>
      <c r="AI95" s="54"/>
      <c r="AJ95" s="54"/>
      <c r="AK95" s="19"/>
      <c r="AL95" s="112">
        <f t="shared" si="2"/>
        <v>0</v>
      </c>
      <c r="AM95" s="46">
        <f t="shared" si="3"/>
        <v>0</v>
      </c>
      <c r="AN95" s="46">
        <f>AM95+Septembre!AM95</f>
        <v>0</v>
      </c>
    </row>
    <row r="96" spans="1:41" x14ac:dyDescent="0.2">
      <c r="A96" s="169"/>
      <c r="B96" s="159"/>
      <c r="C96" s="93" t="s">
        <v>10</v>
      </c>
      <c r="D96" s="9">
        <f>Septembre!AK96+Septembre!D96</f>
        <v>0</v>
      </c>
      <c r="E96" s="32">
        <f>Septembre!E96-Septembre!AK96</f>
        <v>0</v>
      </c>
      <c r="F96" s="162"/>
      <c r="G96" s="131"/>
      <c r="H96" s="56"/>
      <c r="I96" s="13"/>
      <c r="J96" s="13"/>
      <c r="K96" s="13"/>
      <c r="L96" s="13"/>
      <c r="M96" s="13"/>
      <c r="N96" s="56"/>
      <c r="O96" s="56"/>
      <c r="P96" s="13"/>
      <c r="Q96" s="13"/>
      <c r="R96" s="13"/>
      <c r="S96" s="13"/>
      <c r="T96" s="13"/>
      <c r="U96" s="56"/>
      <c r="V96" s="56"/>
      <c r="W96" s="13"/>
      <c r="X96" s="13"/>
      <c r="Y96" s="13"/>
      <c r="Z96" s="13"/>
      <c r="AA96" s="13"/>
      <c r="AB96" s="56"/>
      <c r="AC96" s="56"/>
      <c r="AD96" s="13"/>
      <c r="AE96" s="13"/>
      <c r="AF96" s="13"/>
      <c r="AG96" s="13"/>
      <c r="AH96" s="13"/>
      <c r="AI96" s="56"/>
      <c r="AJ96" s="56"/>
      <c r="AK96" s="13"/>
      <c r="AL96" s="113">
        <f t="shared" si="2"/>
        <v>0</v>
      </c>
      <c r="AM96" s="43">
        <f t="shared" si="3"/>
        <v>0</v>
      </c>
      <c r="AN96" s="43">
        <f>AM96+Septembre!AM96</f>
        <v>0</v>
      </c>
    </row>
    <row r="97" spans="1:40" x14ac:dyDescent="0.2">
      <c r="A97" s="169"/>
      <c r="B97" s="159"/>
      <c r="C97" s="93" t="s">
        <v>13</v>
      </c>
      <c r="D97" s="9">
        <f>Septembre!AK97+Septembre!D97</f>
        <v>0</v>
      </c>
      <c r="E97" s="32">
        <f>Septembre!E97-Septembre!AK97</f>
        <v>0</v>
      </c>
      <c r="F97" s="162"/>
      <c r="G97" s="131"/>
      <c r="H97" s="56"/>
      <c r="I97" s="13"/>
      <c r="J97" s="13"/>
      <c r="K97" s="13"/>
      <c r="L97" s="13"/>
      <c r="M97" s="13"/>
      <c r="N97" s="56"/>
      <c r="O97" s="56"/>
      <c r="P97" s="13"/>
      <c r="Q97" s="13"/>
      <c r="R97" s="13"/>
      <c r="S97" s="13"/>
      <c r="T97" s="13"/>
      <c r="U97" s="56"/>
      <c r="V97" s="56"/>
      <c r="W97" s="13"/>
      <c r="X97" s="13"/>
      <c r="Y97" s="13"/>
      <c r="Z97" s="13"/>
      <c r="AA97" s="13"/>
      <c r="AB97" s="56"/>
      <c r="AC97" s="56"/>
      <c r="AD97" s="13"/>
      <c r="AE97" s="13"/>
      <c r="AF97" s="13"/>
      <c r="AG97" s="13"/>
      <c r="AH97" s="13"/>
      <c r="AI97" s="56"/>
      <c r="AJ97" s="56"/>
      <c r="AK97" s="13"/>
      <c r="AL97" s="113">
        <f t="shared" si="2"/>
        <v>0</v>
      </c>
      <c r="AM97" s="43">
        <f t="shared" si="3"/>
        <v>0</v>
      </c>
      <c r="AN97" s="43">
        <f>AM97+Septembre!AM97</f>
        <v>0</v>
      </c>
    </row>
    <row r="98" spans="1:40" ht="13.5" thickBot="1" x14ac:dyDescent="0.25">
      <c r="A98" s="170"/>
      <c r="B98" s="160"/>
      <c r="C98" s="94" t="s">
        <v>11</v>
      </c>
      <c r="D98" s="24">
        <f>Septembre!AK98+Septembre!D98</f>
        <v>0</v>
      </c>
      <c r="E98" s="78">
        <f>Septembre!E98-Septembre!AK98</f>
        <v>0</v>
      </c>
      <c r="F98" s="163"/>
      <c r="G98" s="132"/>
      <c r="H98" s="57"/>
      <c r="I98" s="20"/>
      <c r="J98" s="20"/>
      <c r="K98" s="20"/>
      <c r="L98" s="20"/>
      <c r="M98" s="20"/>
      <c r="N98" s="57"/>
      <c r="O98" s="57"/>
      <c r="P98" s="20"/>
      <c r="Q98" s="20"/>
      <c r="R98" s="20"/>
      <c r="S98" s="20"/>
      <c r="T98" s="20"/>
      <c r="U98" s="57"/>
      <c r="V98" s="57"/>
      <c r="W98" s="20"/>
      <c r="X98" s="20"/>
      <c r="Y98" s="20"/>
      <c r="Z98" s="20"/>
      <c r="AA98" s="20"/>
      <c r="AB98" s="57"/>
      <c r="AC98" s="57"/>
      <c r="AD98" s="20"/>
      <c r="AE98" s="20"/>
      <c r="AF98" s="20"/>
      <c r="AG98" s="20"/>
      <c r="AH98" s="20"/>
      <c r="AI98" s="57"/>
      <c r="AJ98" s="57"/>
      <c r="AK98" s="20"/>
      <c r="AL98" s="114">
        <f t="shared" si="2"/>
        <v>0</v>
      </c>
      <c r="AM98" s="44">
        <f t="shared" si="3"/>
        <v>0</v>
      </c>
      <c r="AN98" s="44">
        <f>AM98+Septembre!AM98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Septembre!AK99+Septembre!D99</f>
        <v>0</v>
      </c>
      <c r="E99" s="70">
        <f>Septembre!E99-Septembre!AK99</f>
        <v>0</v>
      </c>
      <c r="F99" s="164" t="s">
        <v>38</v>
      </c>
      <c r="G99" s="129"/>
      <c r="H99" s="54"/>
      <c r="I99" s="19"/>
      <c r="J99" s="19"/>
      <c r="K99" s="19"/>
      <c r="L99" s="19"/>
      <c r="M99" s="19"/>
      <c r="N99" s="54"/>
      <c r="O99" s="54"/>
      <c r="P99" s="19"/>
      <c r="Q99" s="19"/>
      <c r="R99" s="19"/>
      <c r="S99" s="19"/>
      <c r="T99" s="19"/>
      <c r="U99" s="54"/>
      <c r="V99" s="54"/>
      <c r="W99" s="19"/>
      <c r="X99" s="19"/>
      <c r="Y99" s="19"/>
      <c r="Z99" s="19"/>
      <c r="AA99" s="19"/>
      <c r="AB99" s="54"/>
      <c r="AC99" s="54"/>
      <c r="AD99" s="19"/>
      <c r="AE99" s="19"/>
      <c r="AF99" s="19"/>
      <c r="AG99" s="19"/>
      <c r="AH99" s="19"/>
      <c r="AI99" s="54"/>
      <c r="AJ99" s="54"/>
      <c r="AK99" s="19"/>
      <c r="AL99" s="112">
        <f t="shared" si="2"/>
        <v>0</v>
      </c>
      <c r="AM99" s="46">
        <f t="shared" si="3"/>
        <v>0</v>
      </c>
      <c r="AN99" s="46">
        <f>AM99+Septembre!AM99</f>
        <v>0</v>
      </c>
    </row>
    <row r="100" spans="1:40" x14ac:dyDescent="0.2">
      <c r="A100" s="169"/>
      <c r="B100" s="159"/>
      <c r="C100" s="93" t="s">
        <v>10</v>
      </c>
      <c r="D100" s="9">
        <f>Septembre!AK100+Septembre!D100</f>
        <v>0</v>
      </c>
      <c r="E100" s="32">
        <f>Septembre!E100-Septembre!AK100</f>
        <v>0</v>
      </c>
      <c r="F100" s="162"/>
      <c r="G100" s="131"/>
      <c r="H100" s="56"/>
      <c r="I100" s="13"/>
      <c r="J100" s="13"/>
      <c r="K100" s="13"/>
      <c r="L100" s="13"/>
      <c r="M100" s="13"/>
      <c r="N100" s="56"/>
      <c r="O100" s="56"/>
      <c r="P100" s="13"/>
      <c r="Q100" s="13"/>
      <c r="R100" s="13"/>
      <c r="S100" s="13"/>
      <c r="T100" s="13"/>
      <c r="U100" s="56"/>
      <c r="V100" s="56"/>
      <c r="W100" s="13"/>
      <c r="X100" s="13"/>
      <c r="Y100" s="13"/>
      <c r="Z100" s="13"/>
      <c r="AA100" s="13"/>
      <c r="AB100" s="56"/>
      <c r="AC100" s="56"/>
      <c r="AD100" s="13"/>
      <c r="AE100" s="13"/>
      <c r="AF100" s="13"/>
      <c r="AG100" s="13"/>
      <c r="AH100" s="13"/>
      <c r="AI100" s="56"/>
      <c r="AJ100" s="56"/>
      <c r="AK100" s="13"/>
      <c r="AL100" s="113">
        <f t="shared" si="2"/>
        <v>0</v>
      </c>
      <c r="AM100" s="43">
        <f t="shared" si="3"/>
        <v>0</v>
      </c>
      <c r="AN100" s="43">
        <f>AM100+Septembre!AM100</f>
        <v>0</v>
      </c>
    </row>
    <row r="101" spans="1:40" x14ac:dyDescent="0.2">
      <c r="A101" s="169"/>
      <c r="B101" s="159"/>
      <c r="C101" s="93" t="s">
        <v>13</v>
      </c>
      <c r="D101" s="9">
        <f>Septembre!AK101+Septembre!D101</f>
        <v>0</v>
      </c>
      <c r="E101" s="32">
        <f>Septembre!E101-Septembre!AK101</f>
        <v>0</v>
      </c>
      <c r="F101" s="162"/>
      <c r="G101" s="131"/>
      <c r="H101" s="56"/>
      <c r="I101" s="13"/>
      <c r="J101" s="13"/>
      <c r="K101" s="13"/>
      <c r="L101" s="13"/>
      <c r="M101" s="13"/>
      <c r="N101" s="56"/>
      <c r="O101" s="56"/>
      <c r="P101" s="13"/>
      <c r="Q101" s="13"/>
      <c r="R101" s="13"/>
      <c r="S101" s="13"/>
      <c r="T101" s="13"/>
      <c r="U101" s="56"/>
      <c r="V101" s="56"/>
      <c r="W101" s="13"/>
      <c r="X101" s="13"/>
      <c r="Y101" s="13"/>
      <c r="Z101" s="13"/>
      <c r="AA101" s="13"/>
      <c r="AB101" s="56"/>
      <c r="AC101" s="56"/>
      <c r="AD101" s="13"/>
      <c r="AE101" s="13"/>
      <c r="AF101" s="13"/>
      <c r="AG101" s="13"/>
      <c r="AH101" s="13"/>
      <c r="AI101" s="56"/>
      <c r="AJ101" s="56"/>
      <c r="AK101" s="13"/>
      <c r="AL101" s="113">
        <f t="shared" si="2"/>
        <v>0</v>
      </c>
      <c r="AM101" s="43">
        <f t="shared" si="3"/>
        <v>0</v>
      </c>
      <c r="AN101" s="43">
        <f>AM101+Septembre!AM101</f>
        <v>0</v>
      </c>
    </row>
    <row r="102" spans="1:40" ht="13.5" thickBot="1" x14ac:dyDescent="0.25">
      <c r="A102" s="170"/>
      <c r="B102" s="160"/>
      <c r="C102" s="94" t="s">
        <v>11</v>
      </c>
      <c r="D102" s="24">
        <f>Septembre!AK102+Septembre!D102</f>
        <v>0</v>
      </c>
      <c r="E102" s="78">
        <f>Septembre!E102-Septembre!AK102</f>
        <v>0</v>
      </c>
      <c r="F102" s="163"/>
      <c r="G102" s="132"/>
      <c r="H102" s="57"/>
      <c r="I102" s="20"/>
      <c r="J102" s="20"/>
      <c r="K102" s="20"/>
      <c r="L102" s="20"/>
      <c r="M102" s="20"/>
      <c r="N102" s="57"/>
      <c r="O102" s="57"/>
      <c r="P102" s="20"/>
      <c r="Q102" s="20"/>
      <c r="R102" s="20"/>
      <c r="S102" s="20"/>
      <c r="T102" s="20"/>
      <c r="U102" s="57"/>
      <c r="V102" s="57"/>
      <c r="W102" s="20"/>
      <c r="X102" s="20"/>
      <c r="Y102" s="20"/>
      <c r="Z102" s="20"/>
      <c r="AA102" s="20"/>
      <c r="AB102" s="57"/>
      <c r="AC102" s="57"/>
      <c r="AD102" s="20"/>
      <c r="AE102" s="20"/>
      <c r="AF102" s="20"/>
      <c r="AG102" s="20"/>
      <c r="AH102" s="20"/>
      <c r="AI102" s="57"/>
      <c r="AJ102" s="57"/>
      <c r="AK102" s="20"/>
      <c r="AL102" s="114">
        <f t="shared" si="2"/>
        <v>0</v>
      </c>
      <c r="AM102" s="44">
        <f t="shared" si="3"/>
        <v>0</v>
      </c>
      <c r="AN102" s="44">
        <f>AM102+Septembre!AM102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Septembre!AK103+Septembre!D103</f>
        <v>0</v>
      </c>
      <c r="E103" s="70">
        <f>Septembre!E103-Septembre!AK103</f>
        <v>0</v>
      </c>
      <c r="F103" s="164" t="s">
        <v>28</v>
      </c>
      <c r="G103" s="129"/>
      <c r="H103" s="54"/>
      <c r="I103" s="19"/>
      <c r="J103" s="19"/>
      <c r="K103" s="19"/>
      <c r="L103" s="19"/>
      <c r="M103" s="19"/>
      <c r="N103" s="54"/>
      <c r="O103" s="54"/>
      <c r="P103" s="19"/>
      <c r="Q103" s="19"/>
      <c r="R103" s="19"/>
      <c r="S103" s="19"/>
      <c r="T103" s="19"/>
      <c r="U103" s="54"/>
      <c r="V103" s="54"/>
      <c r="W103" s="19"/>
      <c r="X103" s="19"/>
      <c r="Y103" s="19"/>
      <c r="Z103" s="19"/>
      <c r="AA103" s="19"/>
      <c r="AB103" s="54"/>
      <c r="AC103" s="54"/>
      <c r="AD103" s="19"/>
      <c r="AE103" s="19"/>
      <c r="AF103" s="19"/>
      <c r="AG103" s="19"/>
      <c r="AH103" s="19"/>
      <c r="AI103" s="54"/>
      <c r="AJ103" s="54"/>
      <c r="AK103" s="19"/>
      <c r="AL103" s="112">
        <f t="shared" si="2"/>
        <v>0</v>
      </c>
      <c r="AM103" s="46">
        <f t="shared" si="3"/>
        <v>0</v>
      </c>
      <c r="AN103" s="46">
        <f>AM103+Septembre!AM103</f>
        <v>0</v>
      </c>
    </row>
    <row r="104" spans="1:40" x14ac:dyDescent="0.2">
      <c r="A104" s="169"/>
      <c r="B104" s="159"/>
      <c r="C104" s="93" t="s">
        <v>10</v>
      </c>
      <c r="D104" s="9">
        <f>Septembre!AK104+Septembre!D104</f>
        <v>0</v>
      </c>
      <c r="E104" s="32">
        <f>Septembre!E104-Septembre!AK104</f>
        <v>0</v>
      </c>
      <c r="F104" s="162"/>
      <c r="G104" s="131"/>
      <c r="H104" s="56"/>
      <c r="I104" s="13"/>
      <c r="J104" s="13"/>
      <c r="K104" s="13"/>
      <c r="L104" s="13"/>
      <c r="M104" s="13"/>
      <c r="N104" s="56"/>
      <c r="O104" s="56"/>
      <c r="P104" s="13"/>
      <c r="Q104" s="13"/>
      <c r="R104" s="13"/>
      <c r="S104" s="13"/>
      <c r="T104" s="13"/>
      <c r="U104" s="56"/>
      <c r="V104" s="56"/>
      <c r="W104" s="13"/>
      <c r="X104" s="13"/>
      <c r="Y104" s="13"/>
      <c r="Z104" s="13"/>
      <c r="AA104" s="13"/>
      <c r="AB104" s="56"/>
      <c r="AC104" s="56"/>
      <c r="AD104" s="13"/>
      <c r="AE104" s="13"/>
      <c r="AF104" s="13"/>
      <c r="AG104" s="13"/>
      <c r="AH104" s="13"/>
      <c r="AI104" s="56"/>
      <c r="AJ104" s="56"/>
      <c r="AK104" s="13"/>
      <c r="AL104" s="113">
        <f t="shared" si="2"/>
        <v>0</v>
      </c>
      <c r="AM104" s="43">
        <f t="shared" si="3"/>
        <v>0</v>
      </c>
      <c r="AN104" s="43">
        <f>AM104+Septembre!AM104</f>
        <v>0</v>
      </c>
    </row>
    <row r="105" spans="1:40" x14ac:dyDescent="0.2">
      <c r="A105" s="169"/>
      <c r="B105" s="159"/>
      <c r="C105" s="93" t="s">
        <v>13</v>
      </c>
      <c r="D105" s="9">
        <f>Septembre!AK105+Septembre!D105</f>
        <v>0</v>
      </c>
      <c r="E105" s="32">
        <f>Septembre!E105-Septembre!AK105</f>
        <v>0</v>
      </c>
      <c r="F105" s="162"/>
      <c r="G105" s="131"/>
      <c r="H105" s="56"/>
      <c r="I105" s="13"/>
      <c r="J105" s="13"/>
      <c r="K105" s="13"/>
      <c r="L105" s="13"/>
      <c r="M105" s="13"/>
      <c r="N105" s="56"/>
      <c r="O105" s="56"/>
      <c r="P105" s="13"/>
      <c r="Q105" s="13"/>
      <c r="R105" s="13"/>
      <c r="S105" s="13"/>
      <c r="T105" s="13"/>
      <c r="U105" s="56"/>
      <c r="V105" s="56"/>
      <c r="W105" s="13"/>
      <c r="X105" s="13"/>
      <c r="Y105" s="13"/>
      <c r="Z105" s="13"/>
      <c r="AA105" s="13"/>
      <c r="AB105" s="56"/>
      <c r="AC105" s="56"/>
      <c r="AD105" s="13"/>
      <c r="AE105" s="13"/>
      <c r="AF105" s="13"/>
      <c r="AG105" s="13"/>
      <c r="AH105" s="13"/>
      <c r="AI105" s="56"/>
      <c r="AJ105" s="56"/>
      <c r="AK105" s="13"/>
      <c r="AL105" s="113">
        <f t="shared" si="2"/>
        <v>0</v>
      </c>
      <c r="AM105" s="43">
        <f t="shared" si="3"/>
        <v>0</v>
      </c>
      <c r="AN105" s="43">
        <f>AM105+Septembre!AM105</f>
        <v>0</v>
      </c>
    </row>
    <row r="106" spans="1:40" ht="13.5" thickBot="1" x14ac:dyDescent="0.25">
      <c r="A106" s="170"/>
      <c r="B106" s="160"/>
      <c r="C106" s="94" t="s">
        <v>11</v>
      </c>
      <c r="D106" s="24">
        <f>Septembre!AK106+Septembre!D106</f>
        <v>0</v>
      </c>
      <c r="E106" s="78">
        <f>Septembre!E106-Septembre!AK106</f>
        <v>0</v>
      </c>
      <c r="F106" s="163"/>
      <c r="G106" s="132"/>
      <c r="H106" s="57"/>
      <c r="I106" s="20"/>
      <c r="J106" s="20"/>
      <c r="K106" s="20"/>
      <c r="L106" s="20"/>
      <c r="M106" s="20"/>
      <c r="N106" s="57"/>
      <c r="O106" s="57"/>
      <c r="P106" s="20"/>
      <c r="Q106" s="20"/>
      <c r="R106" s="20"/>
      <c r="S106" s="20"/>
      <c r="T106" s="20"/>
      <c r="U106" s="57"/>
      <c r="V106" s="57"/>
      <c r="W106" s="20"/>
      <c r="X106" s="20"/>
      <c r="Y106" s="20"/>
      <c r="Z106" s="20"/>
      <c r="AA106" s="20"/>
      <c r="AB106" s="57"/>
      <c r="AC106" s="57"/>
      <c r="AD106" s="20"/>
      <c r="AE106" s="20"/>
      <c r="AF106" s="20"/>
      <c r="AG106" s="20"/>
      <c r="AH106" s="20"/>
      <c r="AI106" s="57"/>
      <c r="AJ106" s="57"/>
      <c r="AK106" s="20"/>
      <c r="AL106" s="114">
        <f t="shared" si="2"/>
        <v>0</v>
      </c>
      <c r="AM106" s="44">
        <f t="shared" si="3"/>
        <v>0</v>
      </c>
      <c r="AN106" s="44">
        <f>AM106+Septembre!AM106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Septembre!AK107+Septembre!D107</f>
        <v>0</v>
      </c>
      <c r="E107" s="70">
        <f>Septembre!E107-Septembre!AK107</f>
        <v>0</v>
      </c>
      <c r="F107" s="164" t="s">
        <v>28</v>
      </c>
      <c r="G107" s="129"/>
      <c r="H107" s="54"/>
      <c r="I107" s="19"/>
      <c r="J107" s="19"/>
      <c r="K107" s="19"/>
      <c r="L107" s="19"/>
      <c r="M107" s="19"/>
      <c r="N107" s="54"/>
      <c r="O107" s="54"/>
      <c r="P107" s="19"/>
      <c r="Q107" s="19"/>
      <c r="R107" s="19"/>
      <c r="S107" s="19"/>
      <c r="T107" s="19"/>
      <c r="U107" s="54"/>
      <c r="V107" s="54"/>
      <c r="W107" s="19"/>
      <c r="X107" s="19"/>
      <c r="Y107" s="19"/>
      <c r="Z107" s="19"/>
      <c r="AA107" s="19"/>
      <c r="AB107" s="54"/>
      <c r="AC107" s="54"/>
      <c r="AD107" s="19"/>
      <c r="AE107" s="19"/>
      <c r="AF107" s="19"/>
      <c r="AG107" s="19"/>
      <c r="AH107" s="19"/>
      <c r="AI107" s="54"/>
      <c r="AJ107" s="54"/>
      <c r="AK107" s="19"/>
      <c r="AL107" s="112">
        <f t="shared" si="2"/>
        <v>0</v>
      </c>
      <c r="AM107" s="46">
        <f t="shared" si="3"/>
        <v>0</v>
      </c>
      <c r="AN107" s="46">
        <f>AM107+Septembre!AM107</f>
        <v>0</v>
      </c>
    </row>
    <row r="108" spans="1:40" x14ac:dyDescent="0.2">
      <c r="A108" s="169"/>
      <c r="B108" s="159"/>
      <c r="C108" s="93" t="s">
        <v>10</v>
      </c>
      <c r="D108" s="9">
        <f>Septembre!AK108+Septembre!D108</f>
        <v>0</v>
      </c>
      <c r="E108" s="32">
        <f>Septembre!E108-Septembre!AK108</f>
        <v>0</v>
      </c>
      <c r="F108" s="162"/>
      <c r="G108" s="131"/>
      <c r="H108" s="56"/>
      <c r="I108" s="13"/>
      <c r="J108" s="13"/>
      <c r="K108" s="13"/>
      <c r="L108" s="13"/>
      <c r="M108" s="13"/>
      <c r="N108" s="56"/>
      <c r="O108" s="56"/>
      <c r="P108" s="13"/>
      <c r="Q108" s="13"/>
      <c r="R108" s="13"/>
      <c r="S108" s="13"/>
      <c r="T108" s="13"/>
      <c r="U108" s="56"/>
      <c r="V108" s="56"/>
      <c r="W108" s="13"/>
      <c r="X108" s="13"/>
      <c r="Y108" s="13"/>
      <c r="Z108" s="13"/>
      <c r="AA108" s="13"/>
      <c r="AB108" s="56"/>
      <c r="AC108" s="56"/>
      <c r="AD108" s="13"/>
      <c r="AE108" s="13"/>
      <c r="AF108" s="13"/>
      <c r="AG108" s="13"/>
      <c r="AH108" s="13"/>
      <c r="AI108" s="56"/>
      <c r="AJ108" s="56"/>
      <c r="AK108" s="13"/>
      <c r="AL108" s="113">
        <f t="shared" si="2"/>
        <v>0</v>
      </c>
      <c r="AM108" s="43">
        <f t="shared" si="3"/>
        <v>0</v>
      </c>
      <c r="AN108" s="43">
        <f>AM108+Septembre!AM108</f>
        <v>0</v>
      </c>
    </row>
    <row r="109" spans="1:40" x14ac:dyDescent="0.2">
      <c r="A109" s="169"/>
      <c r="B109" s="159"/>
      <c r="C109" s="93" t="s">
        <v>13</v>
      </c>
      <c r="D109" s="9">
        <f>Septembre!AK109+Septembre!D109</f>
        <v>0</v>
      </c>
      <c r="E109" s="32">
        <f>Septembre!E109-Septembre!AK109</f>
        <v>0</v>
      </c>
      <c r="F109" s="162"/>
      <c r="G109" s="131"/>
      <c r="H109" s="56"/>
      <c r="I109" s="13"/>
      <c r="J109" s="13"/>
      <c r="K109" s="13"/>
      <c r="L109" s="13"/>
      <c r="M109" s="13"/>
      <c r="N109" s="56"/>
      <c r="O109" s="56"/>
      <c r="P109" s="13"/>
      <c r="Q109" s="13"/>
      <c r="R109" s="13"/>
      <c r="S109" s="13"/>
      <c r="T109" s="13"/>
      <c r="U109" s="56"/>
      <c r="V109" s="56"/>
      <c r="W109" s="13"/>
      <c r="X109" s="13"/>
      <c r="Y109" s="13"/>
      <c r="Z109" s="13"/>
      <c r="AA109" s="13"/>
      <c r="AB109" s="56"/>
      <c r="AC109" s="56"/>
      <c r="AD109" s="13"/>
      <c r="AE109" s="13"/>
      <c r="AF109" s="13"/>
      <c r="AG109" s="13"/>
      <c r="AH109" s="13"/>
      <c r="AI109" s="56"/>
      <c r="AJ109" s="56"/>
      <c r="AK109" s="13"/>
      <c r="AL109" s="113">
        <f t="shared" si="2"/>
        <v>0</v>
      </c>
      <c r="AM109" s="43">
        <f t="shared" si="3"/>
        <v>0</v>
      </c>
      <c r="AN109" s="43">
        <f>AM109+Septembre!AM109</f>
        <v>0</v>
      </c>
    </row>
    <row r="110" spans="1:40" ht="13.5" thickBot="1" x14ac:dyDescent="0.25">
      <c r="A110" s="170"/>
      <c r="B110" s="160"/>
      <c r="C110" s="94" t="s">
        <v>11</v>
      </c>
      <c r="D110" s="24">
        <f>Septembre!AK110+Septembre!D110</f>
        <v>0</v>
      </c>
      <c r="E110" s="78">
        <f>Septembre!E110-Septembre!AK110</f>
        <v>0</v>
      </c>
      <c r="F110" s="163"/>
      <c r="G110" s="132"/>
      <c r="H110" s="57"/>
      <c r="I110" s="20"/>
      <c r="J110" s="20"/>
      <c r="K110" s="20"/>
      <c r="L110" s="20"/>
      <c r="M110" s="20"/>
      <c r="N110" s="57"/>
      <c r="O110" s="57"/>
      <c r="P110" s="20"/>
      <c r="Q110" s="20"/>
      <c r="R110" s="20"/>
      <c r="S110" s="20"/>
      <c r="T110" s="20"/>
      <c r="U110" s="57"/>
      <c r="V110" s="57"/>
      <c r="W110" s="20"/>
      <c r="X110" s="20"/>
      <c r="Y110" s="20"/>
      <c r="Z110" s="20"/>
      <c r="AA110" s="20"/>
      <c r="AB110" s="57"/>
      <c r="AC110" s="57"/>
      <c r="AD110" s="20"/>
      <c r="AE110" s="20"/>
      <c r="AF110" s="20"/>
      <c r="AG110" s="20"/>
      <c r="AH110" s="20"/>
      <c r="AI110" s="57"/>
      <c r="AJ110" s="57"/>
      <c r="AK110" s="20"/>
      <c r="AL110" s="114">
        <f t="shared" si="2"/>
        <v>0</v>
      </c>
      <c r="AM110" s="44">
        <f t="shared" si="3"/>
        <v>0</v>
      </c>
      <c r="AN110" s="44">
        <f>AM110+Septembre!AM110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Septembre!AK111+Septembre!D111</f>
        <v>0</v>
      </c>
      <c r="E111" s="70">
        <f>Septembre!E111-Septembre!AK111</f>
        <v>0</v>
      </c>
      <c r="F111" s="164" t="s">
        <v>28</v>
      </c>
      <c r="G111" s="129"/>
      <c r="H111" s="54"/>
      <c r="I111" s="19"/>
      <c r="J111" s="19"/>
      <c r="K111" s="19"/>
      <c r="L111" s="19"/>
      <c r="M111" s="19"/>
      <c r="N111" s="54"/>
      <c r="O111" s="54"/>
      <c r="P111" s="19"/>
      <c r="Q111" s="19"/>
      <c r="R111" s="19"/>
      <c r="S111" s="19"/>
      <c r="T111" s="19"/>
      <c r="U111" s="54"/>
      <c r="V111" s="54"/>
      <c r="W111" s="19"/>
      <c r="X111" s="19"/>
      <c r="Y111" s="19"/>
      <c r="Z111" s="19"/>
      <c r="AA111" s="19"/>
      <c r="AB111" s="54"/>
      <c r="AC111" s="54"/>
      <c r="AD111" s="19"/>
      <c r="AE111" s="19"/>
      <c r="AF111" s="19"/>
      <c r="AG111" s="19"/>
      <c r="AH111" s="19"/>
      <c r="AI111" s="54"/>
      <c r="AJ111" s="54"/>
      <c r="AK111" s="19"/>
      <c r="AL111" s="112">
        <f t="shared" si="2"/>
        <v>0</v>
      </c>
      <c r="AM111" s="46">
        <f t="shared" si="3"/>
        <v>0</v>
      </c>
      <c r="AN111" s="46">
        <f>AM111+Septembre!AM111</f>
        <v>0</v>
      </c>
    </row>
    <row r="112" spans="1:40" x14ac:dyDescent="0.2">
      <c r="A112" s="169"/>
      <c r="B112" s="159"/>
      <c r="C112" s="93" t="s">
        <v>10</v>
      </c>
      <c r="D112" s="9">
        <f>Septembre!AK112+Septembre!D112</f>
        <v>0</v>
      </c>
      <c r="E112" s="32">
        <f>Septembre!E112-Septembre!AK112</f>
        <v>0</v>
      </c>
      <c r="F112" s="162"/>
      <c r="G112" s="131"/>
      <c r="H112" s="56"/>
      <c r="I112" s="13"/>
      <c r="J112" s="13"/>
      <c r="K112" s="13"/>
      <c r="L112" s="13"/>
      <c r="M112" s="13"/>
      <c r="N112" s="56"/>
      <c r="O112" s="56"/>
      <c r="P112" s="13"/>
      <c r="Q112" s="13"/>
      <c r="R112" s="13"/>
      <c r="S112" s="13"/>
      <c r="T112" s="13"/>
      <c r="U112" s="56"/>
      <c r="V112" s="56"/>
      <c r="W112" s="13"/>
      <c r="X112" s="13"/>
      <c r="Y112" s="13"/>
      <c r="Z112" s="13"/>
      <c r="AA112" s="13"/>
      <c r="AB112" s="56"/>
      <c r="AC112" s="56"/>
      <c r="AD112" s="13"/>
      <c r="AE112" s="13"/>
      <c r="AF112" s="13"/>
      <c r="AG112" s="13"/>
      <c r="AH112" s="13"/>
      <c r="AI112" s="56"/>
      <c r="AJ112" s="56"/>
      <c r="AK112" s="13"/>
      <c r="AL112" s="113">
        <f t="shared" si="2"/>
        <v>0</v>
      </c>
      <c r="AM112" s="43">
        <f t="shared" si="3"/>
        <v>0</v>
      </c>
      <c r="AN112" s="43">
        <f>AM112+Septembre!AM112</f>
        <v>0</v>
      </c>
    </row>
    <row r="113" spans="1:40" x14ac:dyDescent="0.2">
      <c r="A113" s="169"/>
      <c r="B113" s="159"/>
      <c r="C113" s="93" t="s">
        <v>13</v>
      </c>
      <c r="D113" s="9">
        <f>Septembre!AK113+Septembre!D113</f>
        <v>0</v>
      </c>
      <c r="E113" s="32">
        <f>Septembre!E113-Septembre!AK113</f>
        <v>0</v>
      </c>
      <c r="F113" s="162"/>
      <c r="G113" s="131"/>
      <c r="H113" s="56"/>
      <c r="I113" s="13"/>
      <c r="J113" s="13"/>
      <c r="K113" s="13"/>
      <c r="L113" s="13"/>
      <c r="M113" s="13"/>
      <c r="N113" s="56"/>
      <c r="O113" s="56"/>
      <c r="P113" s="13"/>
      <c r="Q113" s="13"/>
      <c r="R113" s="13"/>
      <c r="S113" s="13"/>
      <c r="T113" s="13"/>
      <c r="U113" s="56"/>
      <c r="V113" s="56"/>
      <c r="W113" s="13"/>
      <c r="X113" s="13"/>
      <c r="Y113" s="13"/>
      <c r="Z113" s="13"/>
      <c r="AA113" s="13"/>
      <c r="AB113" s="56"/>
      <c r="AC113" s="56"/>
      <c r="AD113" s="13"/>
      <c r="AE113" s="13"/>
      <c r="AF113" s="13"/>
      <c r="AG113" s="13"/>
      <c r="AH113" s="13"/>
      <c r="AI113" s="56"/>
      <c r="AJ113" s="56"/>
      <c r="AK113" s="13"/>
      <c r="AL113" s="113">
        <f t="shared" si="2"/>
        <v>0</v>
      </c>
      <c r="AM113" s="43">
        <f t="shared" si="3"/>
        <v>0</v>
      </c>
      <c r="AN113" s="43">
        <f>AM113+Septembre!AM113</f>
        <v>0</v>
      </c>
    </row>
    <row r="114" spans="1:40" ht="13.5" thickBot="1" x14ac:dyDescent="0.25">
      <c r="A114" s="170"/>
      <c r="B114" s="160"/>
      <c r="C114" s="94" t="s">
        <v>11</v>
      </c>
      <c r="D114" s="24">
        <f>Septembre!AK114+Septembre!D114</f>
        <v>0</v>
      </c>
      <c r="E114" s="78">
        <f>Septembre!E114-Septembre!AK114</f>
        <v>0</v>
      </c>
      <c r="F114" s="163"/>
      <c r="G114" s="132"/>
      <c r="H114" s="57"/>
      <c r="I114" s="20"/>
      <c r="J114" s="20"/>
      <c r="K114" s="20"/>
      <c r="L114" s="20"/>
      <c r="M114" s="20"/>
      <c r="N114" s="57"/>
      <c r="O114" s="57"/>
      <c r="P114" s="20"/>
      <c r="Q114" s="20"/>
      <c r="R114" s="20"/>
      <c r="S114" s="20"/>
      <c r="T114" s="20"/>
      <c r="U114" s="57"/>
      <c r="V114" s="57"/>
      <c r="W114" s="20"/>
      <c r="X114" s="20"/>
      <c r="Y114" s="20"/>
      <c r="Z114" s="20"/>
      <c r="AA114" s="20"/>
      <c r="AB114" s="57"/>
      <c r="AC114" s="57"/>
      <c r="AD114" s="20"/>
      <c r="AE114" s="20"/>
      <c r="AF114" s="20"/>
      <c r="AG114" s="20"/>
      <c r="AH114" s="20"/>
      <c r="AI114" s="57"/>
      <c r="AJ114" s="57"/>
      <c r="AK114" s="20"/>
      <c r="AL114" s="114">
        <f t="shared" si="2"/>
        <v>0</v>
      </c>
      <c r="AM114" s="44">
        <f t="shared" si="3"/>
        <v>0</v>
      </c>
      <c r="AN114" s="44">
        <f>AM114+Septembre!AM114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Septembre!AK115+Septembre!D115</f>
        <v>0</v>
      </c>
      <c r="E115" s="70">
        <f>Septembre!E115-Septembre!AK115</f>
        <v>0</v>
      </c>
      <c r="F115" s="164" t="s">
        <v>8</v>
      </c>
      <c r="G115" s="129"/>
      <c r="H115" s="54"/>
      <c r="I115" s="19"/>
      <c r="J115" s="19"/>
      <c r="K115" s="19"/>
      <c r="L115" s="19"/>
      <c r="M115" s="19"/>
      <c r="N115" s="54"/>
      <c r="O115" s="54"/>
      <c r="P115" s="19"/>
      <c r="Q115" s="19"/>
      <c r="R115" s="19"/>
      <c r="S115" s="19"/>
      <c r="T115" s="19"/>
      <c r="U115" s="54"/>
      <c r="V115" s="54"/>
      <c r="W115" s="19"/>
      <c r="X115" s="19"/>
      <c r="Y115" s="19"/>
      <c r="Z115" s="19"/>
      <c r="AA115" s="19"/>
      <c r="AB115" s="54"/>
      <c r="AC115" s="54"/>
      <c r="AD115" s="19"/>
      <c r="AE115" s="19"/>
      <c r="AF115" s="19"/>
      <c r="AG115" s="19"/>
      <c r="AH115" s="19"/>
      <c r="AI115" s="54"/>
      <c r="AJ115" s="54"/>
      <c r="AK115" s="19"/>
      <c r="AL115" s="112">
        <f t="shared" si="2"/>
        <v>0</v>
      </c>
      <c r="AM115" s="46">
        <f t="shared" si="3"/>
        <v>0</v>
      </c>
      <c r="AN115" s="46">
        <f>AM115+Septembre!AM115</f>
        <v>0</v>
      </c>
    </row>
    <row r="116" spans="1:40" x14ac:dyDescent="0.2">
      <c r="A116" s="172"/>
      <c r="B116" s="159"/>
      <c r="C116" s="93" t="s">
        <v>10</v>
      </c>
      <c r="D116" s="9">
        <f>Septembre!AK116+Septembre!D116</f>
        <v>0</v>
      </c>
      <c r="E116" s="32">
        <f>Septembre!E116-Septembre!AK116</f>
        <v>0</v>
      </c>
      <c r="F116" s="162"/>
      <c r="G116" s="131"/>
      <c r="H116" s="56"/>
      <c r="I116" s="13"/>
      <c r="J116" s="13"/>
      <c r="K116" s="13"/>
      <c r="L116" s="13"/>
      <c r="M116" s="13"/>
      <c r="N116" s="56"/>
      <c r="O116" s="56"/>
      <c r="P116" s="13"/>
      <c r="Q116" s="13"/>
      <c r="R116" s="13"/>
      <c r="S116" s="13"/>
      <c r="T116" s="13"/>
      <c r="U116" s="56"/>
      <c r="V116" s="56"/>
      <c r="W116" s="13"/>
      <c r="X116" s="13"/>
      <c r="Y116" s="13"/>
      <c r="Z116" s="13"/>
      <c r="AA116" s="13"/>
      <c r="AB116" s="56"/>
      <c r="AC116" s="56"/>
      <c r="AD116" s="13"/>
      <c r="AE116" s="13"/>
      <c r="AF116" s="13"/>
      <c r="AG116" s="13"/>
      <c r="AH116" s="13"/>
      <c r="AI116" s="56"/>
      <c r="AJ116" s="56"/>
      <c r="AK116" s="13"/>
      <c r="AL116" s="113">
        <f t="shared" si="2"/>
        <v>0</v>
      </c>
      <c r="AM116" s="43">
        <f t="shared" si="3"/>
        <v>0</v>
      </c>
      <c r="AN116" s="43">
        <f>AM116+Septembre!AM116</f>
        <v>0</v>
      </c>
    </row>
    <row r="117" spans="1:40" x14ac:dyDescent="0.2">
      <c r="A117" s="172"/>
      <c r="B117" s="159"/>
      <c r="C117" s="93" t="s">
        <v>13</v>
      </c>
      <c r="D117" s="9">
        <f>Septembre!AK117+Septembre!D117</f>
        <v>0</v>
      </c>
      <c r="E117" s="32">
        <f>Septembre!E117-Septembre!AK117</f>
        <v>0</v>
      </c>
      <c r="F117" s="162"/>
      <c r="G117" s="131"/>
      <c r="H117" s="56"/>
      <c r="I117" s="13"/>
      <c r="J117" s="13"/>
      <c r="K117" s="13"/>
      <c r="L117" s="13"/>
      <c r="M117" s="13"/>
      <c r="N117" s="56"/>
      <c r="O117" s="56"/>
      <c r="P117" s="13"/>
      <c r="Q117" s="13"/>
      <c r="R117" s="13"/>
      <c r="S117" s="13"/>
      <c r="T117" s="13"/>
      <c r="U117" s="56"/>
      <c r="V117" s="56"/>
      <c r="W117" s="13"/>
      <c r="X117" s="13"/>
      <c r="Y117" s="13"/>
      <c r="Z117" s="13"/>
      <c r="AA117" s="13"/>
      <c r="AB117" s="56"/>
      <c r="AC117" s="56"/>
      <c r="AD117" s="13"/>
      <c r="AE117" s="13"/>
      <c r="AF117" s="13"/>
      <c r="AG117" s="13"/>
      <c r="AH117" s="13"/>
      <c r="AI117" s="56"/>
      <c r="AJ117" s="56"/>
      <c r="AK117" s="13"/>
      <c r="AL117" s="113">
        <f t="shared" si="2"/>
        <v>0</v>
      </c>
      <c r="AM117" s="43">
        <f t="shared" si="3"/>
        <v>0</v>
      </c>
      <c r="AN117" s="43">
        <f>AM117+Septembre!AM117</f>
        <v>0</v>
      </c>
    </row>
    <row r="118" spans="1:40" ht="13.5" thickBot="1" x14ac:dyDescent="0.25">
      <c r="A118" s="173"/>
      <c r="B118" s="160"/>
      <c r="C118" s="94" t="s">
        <v>11</v>
      </c>
      <c r="D118" s="24">
        <f>Septembre!AK118+Septembre!D118</f>
        <v>0</v>
      </c>
      <c r="E118" s="78">
        <f>Septembre!E118-Septembre!AK118</f>
        <v>0</v>
      </c>
      <c r="F118" s="163"/>
      <c r="G118" s="132"/>
      <c r="H118" s="57"/>
      <c r="I118" s="20"/>
      <c r="J118" s="20"/>
      <c r="K118" s="20"/>
      <c r="L118" s="20"/>
      <c r="M118" s="20"/>
      <c r="N118" s="57"/>
      <c r="O118" s="57"/>
      <c r="P118" s="20"/>
      <c r="Q118" s="20"/>
      <c r="R118" s="20"/>
      <c r="S118" s="20"/>
      <c r="T118" s="20"/>
      <c r="U118" s="57"/>
      <c r="V118" s="57"/>
      <c r="W118" s="20"/>
      <c r="X118" s="20"/>
      <c r="Y118" s="20"/>
      <c r="Z118" s="20"/>
      <c r="AA118" s="20"/>
      <c r="AB118" s="57"/>
      <c r="AC118" s="57"/>
      <c r="AD118" s="20"/>
      <c r="AE118" s="20"/>
      <c r="AF118" s="20"/>
      <c r="AG118" s="20"/>
      <c r="AH118" s="20"/>
      <c r="AI118" s="57"/>
      <c r="AJ118" s="57"/>
      <c r="AK118" s="20"/>
      <c r="AL118" s="114">
        <f t="shared" si="2"/>
        <v>0</v>
      </c>
      <c r="AM118" s="44">
        <f t="shared" si="3"/>
        <v>0</v>
      </c>
      <c r="AN118" s="44">
        <f>AM118+Septembre!AM118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Septembre!AK119+Septembre!D119</f>
        <v>0</v>
      </c>
      <c r="E119" s="70">
        <f>Septembre!E119-Septembre!AK119</f>
        <v>0</v>
      </c>
      <c r="F119" s="164" t="s">
        <v>38</v>
      </c>
      <c r="G119" s="129"/>
      <c r="H119" s="54"/>
      <c r="I119" s="19"/>
      <c r="J119" s="19"/>
      <c r="K119" s="19"/>
      <c r="L119" s="19"/>
      <c r="M119" s="19"/>
      <c r="N119" s="54"/>
      <c r="O119" s="54"/>
      <c r="P119" s="19"/>
      <c r="Q119" s="19"/>
      <c r="R119" s="19"/>
      <c r="S119" s="19"/>
      <c r="T119" s="19"/>
      <c r="U119" s="54"/>
      <c r="V119" s="54"/>
      <c r="W119" s="19"/>
      <c r="X119" s="19"/>
      <c r="Y119" s="19"/>
      <c r="Z119" s="19"/>
      <c r="AA119" s="19"/>
      <c r="AB119" s="54"/>
      <c r="AC119" s="54"/>
      <c r="AD119" s="19"/>
      <c r="AE119" s="19"/>
      <c r="AF119" s="19"/>
      <c r="AG119" s="19"/>
      <c r="AH119" s="19"/>
      <c r="AI119" s="54"/>
      <c r="AJ119" s="54"/>
      <c r="AK119" s="19"/>
      <c r="AL119" s="112">
        <f t="shared" si="2"/>
        <v>0</v>
      </c>
      <c r="AM119" s="46">
        <f t="shared" si="3"/>
        <v>0</v>
      </c>
      <c r="AN119" s="46">
        <f>AM119+Septembre!AM119</f>
        <v>0</v>
      </c>
    </row>
    <row r="120" spans="1:40" x14ac:dyDescent="0.2">
      <c r="A120" s="169"/>
      <c r="B120" s="159"/>
      <c r="C120" s="93" t="s">
        <v>10</v>
      </c>
      <c r="D120" s="9">
        <f>Septembre!AK120+Septembre!D120</f>
        <v>0</v>
      </c>
      <c r="E120" s="32">
        <f>Septembre!E120-Septembre!AK120</f>
        <v>0</v>
      </c>
      <c r="F120" s="162"/>
      <c r="G120" s="131"/>
      <c r="H120" s="56"/>
      <c r="I120" s="13"/>
      <c r="J120" s="13"/>
      <c r="K120" s="13"/>
      <c r="L120" s="13"/>
      <c r="M120" s="13"/>
      <c r="N120" s="56"/>
      <c r="O120" s="56"/>
      <c r="P120" s="13"/>
      <c r="Q120" s="13"/>
      <c r="R120" s="13"/>
      <c r="S120" s="13"/>
      <c r="T120" s="13"/>
      <c r="U120" s="56"/>
      <c r="V120" s="56"/>
      <c r="W120" s="13"/>
      <c r="X120" s="13"/>
      <c r="Y120" s="13"/>
      <c r="Z120" s="13"/>
      <c r="AA120" s="13"/>
      <c r="AB120" s="56"/>
      <c r="AC120" s="56"/>
      <c r="AD120" s="13"/>
      <c r="AE120" s="13"/>
      <c r="AF120" s="13"/>
      <c r="AG120" s="13"/>
      <c r="AH120" s="13"/>
      <c r="AI120" s="56"/>
      <c r="AJ120" s="56"/>
      <c r="AK120" s="13"/>
      <c r="AL120" s="113">
        <f t="shared" si="2"/>
        <v>0</v>
      </c>
      <c r="AM120" s="43">
        <f t="shared" si="3"/>
        <v>0</v>
      </c>
      <c r="AN120" s="43">
        <f>AM120+Septembre!AM120</f>
        <v>0</v>
      </c>
    </row>
    <row r="121" spans="1:40" x14ac:dyDescent="0.2">
      <c r="A121" s="169"/>
      <c r="B121" s="159"/>
      <c r="C121" s="93" t="s">
        <v>13</v>
      </c>
      <c r="D121" s="9">
        <f>Septembre!AK121+Septembre!D121</f>
        <v>0</v>
      </c>
      <c r="E121" s="32">
        <f>Septembre!E121-Septembre!AK121</f>
        <v>0</v>
      </c>
      <c r="F121" s="162"/>
      <c r="G121" s="131"/>
      <c r="H121" s="56"/>
      <c r="I121" s="13"/>
      <c r="J121" s="13"/>
      <c r="K121" s="13"/>
      <c r="L121" s="13"/>
      <c r="M121" s="13"/>
      <c r="N121" s="56"/>
      <c r="O121" s="56"/>
      <c r="P121" s="13"/>
      <c r="Q121" s="13"/>
      <c r="R121" s="13"/>
      <c r="S121" s="13"/>
      <c r="T121" s="13"/>
      <c r="U121" s="56"/>
      <c r="V121" s="56"/>
      <c r="W121" s="13"/>
      <c r="X121" s="13"/>
      <c r="Y121" s="13"/>
      <c r="Z121" s="13"/>
      <c r="AA121" s="13"/>
      <c r="AB121" s="56"/>
      <c r="AC121" s="56"/>
      <c r="AD121" s="13"/>
      <c r="AE121" s="13"/>
      <c r="AF121" s="13"/>
      <c r="AG121" s="13"/>
      <c r="AH121" s="13"/>
      <c r="AI121" s="56"/>
      <c r="AJ121" s="56"/>
      <c r="AK121" s="13"/>
      <c r="AL121" s="113">
        <f t="shared" si="2"/>
        <v>0</v>
      </c>
      <c r="AM121" s="43">
        <f t="shared" si="3"/>
        <v>0</v>
      </c>
      <c r="AN121" s="43">
        <f>AM121+Septembre!AM121</f>
        <v>0</v>
      </c>
    </row>
    <row r="122" spans="1:40" ht="13.5" thickBot="1" x14ac:dyDescent="0.25">
      <c r="A122" s="170"/>
      <c r="B122" s="160"/>
      <c r="C122" s="94" t="s">
        <v>11</v>
      </c>
      <c r="D122" s="24">
        <f>Septembre!AK122+Septembre!D122</f>
        <v>0</v>
      </c>
      <c r="E122" s="78">
        <f>Septembre!E122-Septembre!AK122</f>
        <v>0</v>
      </c>
      <c r="F122" s="163"/>
      <c r="G122" s="132"/>
      <c r="H122" s="57"/>
      <c r="I122" s="20"/>
      <c r="J122" s="20"/>
      <c r="K122" s="20"/>
      <c r="L122" s="20"/>
      <c r="M122" s="20"/>
      <c r="N122" s="57"/>
      <c r="O122" s="57"/>
      <c r="P122" s="20"/>
      <c r="Q122" s="20"/>
      <c r="R122" s="20"/>
      <c r="S122" s="20"/>
      <c r="T122" s="20"/>
      <c r="U122" s="57"/>
      <c r="V122" s="57"/>
      <c r="W122" s="20"/>
      <c r="X122" s="20"/>
      <c r="Y122" s="20"/>
      <c r="Z122" s="20"/>
      <c r="AA122" s="20"/>
      <c r="AB122" s="57"/>
      <c r="AC122" s="57"/>
      <c r="AD122" s="20"/>
      <c r="AE122" s="20"/>
      <c r="AF122" s="20"/>
      <c r="AG122" s="20"/>
      <c r="AH122" s="20"/>
      <c r="AI122" s="57"/>
      <c r="AJ122" s="57"/>
      <c r="AK122" s="20"/>
      <c r="AL122" s="114">
        <f t="shared" si="2"/>
        <v>0</v>
      </c>
      <c r="AM122" s="44">
        <f t="shared" si="3"/>
        <v>0</v>
      </c>
      <c r="AN122" s="44">
        <f>AM122+Septembre!AM122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Septembre!AK123+Septembre!D123</f>
        <v>0</v>
      </c>
      <c r="E123" s="70">
        <f>Septembre!E123-Septembre!AK123</f>
        <v>30</v>
      </c>
      <c r="F123" s="164" t="s">
        <v>9</v>
      </c>
      <c r="G123" s="129"/>
      <c r="H123" s="54"/>
      <c r="I123" s="19"/>
      <c r="J123" s="19"/>
      <c r="K123" s="19"/>
      <c r="L123" s="19"/>
      <c r="M123" s="19"/>
      <c r="N123" s="54"/>
      <c r="O123" s="54"/>
      <c r="P123" s="19"/>
      <c r="Q123" s="19"/>
      <c r="R123" s="19"/>
      <c r="S123" s="19"/>
      <c r="T123" s="19"/>
      <c r="U123" s="54"/>
      <c r="V123" s="54"/>
      <c r="W123" s="19"/>
      <c r="X123" s="19"/>
      <c r="Y123" s="19"/>
      <c r="Z123" s="19"/>
      <c r="AA123" s="19"/>
      <c r="AB123" s="54"/>
      <c r="AC123" s="54"/>
      <c r="AD123" s="19"/>
      <c r="AE123" s="19"/>
      <c r="AF123" s="19"/>
      <c r="AG123" s="19"/>
      <c r="AH123" s="19"/>
      <c r="AI123" s="54"/>
      <c r="AJ123" s="54"/>
      <c r="AK123" s="19"/>
      <c r="AL123" s="112">
        <f t="shared" si="2"/>
        <v>0</v>
      </c>
      <c r="AM123" s="46">
        <f t="shared" si="3"/>
        <v>0</v>
      </c>
      <c r="AN123" s="46">
        <f>AM123+Septembre!AM123</f>
        <v>0</v>
      </c>
    </row>
    <row r="124" spans="1:40" x14ac:dyDescent="0.2">
      <c r="A124" s="169"/>
      <c r="B124" s="159"/>
      <c r="C124" s="93" t="s">
        <v>10</v>
      </c>
      <c r="D124" s="9">
        <f>Septembre!AK124+Septembre!D124</f>
        <v>0</v>
      </c>
      <c r="E124" s="32">
        <f>Septembre!E124-Septembre!AK124</f>
        <v>0</v>
      </c>
      <c r="F124" s="162"/>
      <c r="G124" s="131"/>
      <c r="H124" s="56"/>
      <c r="I124" s="13"/>
      <c r="J124" s="13"/>
      <c r="K124" s="13"/>
      <c r="L124" s="13"/>
      <c r="M124" s="13"/>
      <c r="N124" s="56"/>
      <c r="O124" s="56"/>
      <c r="P124" s="13"/>
      <c r="Q124" s="13"/>
      <c r="R124" s="13"/>
      <c r="S124" s="13"/>
      <c r="T124" s="13"/>
      <c r="U124" s="56"/>
      <c r="V124" s="56"/>
      <c r="W124" s="13"/>
      <c r="X124" s="13"/>
      <c r="Y124" s="13"/>
      <c r="Z124" s="13"/>
      <c r="AA124" s="13"/>
      <c r="AB124" s="56"/>
      <c r="AC124" s="56"/>
      <c r="AD124" s="13"/>
      <c r="AE124" s="13"/>
      <c r="AF124" s="13"/>
      <c r="AG124" s="13"/>
      <c r="AH124" s="13"/>
      <c r="AI124" s="56"/>
      <c r="AJ124" s="56"/>
      <c r="AK124" s="13"/>
      <c r="AL124" s="113">
        <f t="shared" si="2"/>
        <v>0</v>
      </c>
      <c r="AM124" s="43">
        <f t="shared" si="3"/>
        <v>0</v>
      </c>
      <c r="AN124" s="43">
        <f>AM124+Septembre!AM124</f>
        <v>0</v>
      </c>
    </row>
    <row r="125" spans="1:40" x14ac:dyDescent="0.2">
      <c r="A125" s="169"/>
      <c r="B125" s="159"/>
      <c r="C125" s="93" t="s">
        <v>13</v>
      </c>
      <c r="D125" s="9">
        <f>Septembre!AK125+Septembre!D125</f>
        <v>0</v>
      </c>
      <c r="E125" s="32">
        <f>Septembre!E125-Septembre!AK125</f>
        <v>0</v>
      </c>
      <c r="F125" s="162"/>
      <c r="G125" s="131"/>
      <c r="H125" s="56"/>
      <c r="I125" s="13"/>
      <c r="J125" s="13"/>
      <c r="K125" s="13"/>
      <c r="L125" s="13"/>
      <c r="M125" s="13"/>
      <c r="N125" s="56"/>
      <c r="O125" s="56"/>
      <c r="P125" s="13"/>
      <c r="Q125" s="13"/>
      <c r="R125" s="13"/>
      <c r="S125" s="13"/>
      <c r="T125" s="13"/>
      <c r="U125" s="56"/>
      <c r="V125" s="56"/>
      <c r="W125" s="13"/>
      <c r="X125" s="13"/>
      <c r="Y125" s="13"/>
      <c r="Z125" s="13"/>
      <c r="AA125" s="13"/>
      <c r="AB125" s="56"/>
      <c r="AC125" s="56"/>
      <c r="AD125" s="13"/>
      <c r="AE125" s="13"/>
      <c r="AF125" s="13"/>
      <c r="AG125" s="13"/>
      <c r="AH125" s="13"/>
      <c r="AI125" s="56"/>
      <c r="AJ125" s="56"/>
      <c r="AK125" s="13"/>
      <c r="AL125" s="113">
        <f t="shared" si="2"/>
        <v>0</v>
      </c>
      <c r="AM125" s="43">
        <f t="shared" si="3"/>
        <v>0</v>
      </c>
      <c r="AN125" s="43">
        <f>AM125+Septembre!AM125</f>
        <v>0</v>
      </c>
    </row>
    <row r="126" spans="1:40" ht="13.5" thickBot="1" x14ac:dyDescent="0.25">
      <c r="A126" s="170"/>
      <c r="B126" s="160"/>
      <c r="C126" s="94" t="s">
        <v>11</v>
      </c>
      <c r="D126" s="24">
        <f>Septembre!AK126+Septembre!D126</f>
        <v>0</v>
      </c>
      <c r="E126" s="78">
        <f>Septembre!E126-Septembre!AK126</f>
        <v>0</v>
      </c>
      <c r="F126" s="163"/>
      <c r="G126" s="132"/>
      <c r="H126" s="57"/>
      <c r="I126" s="20"/>
      <c r="J126" s="20"/>
      <c r="K126" s="20"/>
      <c r="L126" s="20"/>
      <c r="M126" s="20"/>
      <c r="N126" s="57"/>
      <c r="O126" s="57"/>
      <c r="P126" s="20"/>
      <c r="Q126" s="20"/>
      <c r="R126" s="20"/>
      <c r="S126" s="20"/>
      <c r="T126" s="20"/>
      <c r="U126" s="57"/>
      <c r="V126" s="57"/>
      <c r="W126" s="20"/>
      <c r="X126" s="20"/>
      <c r="Y126" s="20"/>
      <c r="Z126" s="20"/>
      <c r="AA126" s="20"/>
      <c r="AB126" s="57"/>
      <c r="AC126" s="57"/>
      <c r="AD126" s="20"/>
      <c r="AE126" s="20"/>
      <c r="AF126" s="20"/>
      <c r="AG126" s="20"/>
      <c r="AH126" s="20"/>
      <c r="AI126" s="57"/>
      <c r="AJ126" s="57"/>
      <c r="AK126" s="20"/>
      <c r="AL126" s="114">
        <f t="shared" si="2"/>
        <v>0</v>
      </c>
      <c r="AM126" s="44">
        <f t="shared" si="3"/>
        <v>0</v>
      </c>
      <c r="AN126" s="44">
        <f>AM126+Septembre!AM126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Septembre!AK127+Septembre!D127</f>
        <v>0</v>
      </c>
      <c r="E127" s="70">
        <f>Septembre!E127-Septembre!AK127</f>
        <v>0</v>
      </c>
      <c r="F127" s="164" t="s">
        <v>8</v>
      </c>
      <c r="G127" s="129"/>
      <c r="H127" s="54"/>
      <c r="I127" s="19"/>
      <c r="J127" s="19"/>
      <c r="K127" s="19"/>
      <c r="L127" s="19"/>
      <c r="M127" s="19"/>
      <c r="N127" s="54"/>
      <c r="O127" s="54"/>
      <c r="P127" s="19"/>
      <c r="Q127" s="19"/>
      <c r="R127" s="19"/>
      <c r="S127" s="19"/>
      <c r="T127" s="19"/>
      <c r="U127" s="54"/>
      <c r="V127" s="54"/>
      <c r="W127" s="19"/>
      <c r="X127" s="19"/>
      <c r="Y127" s="19"/>
      <c r="Z127" s="19"/>
      <c r="AA127" s="19"/>
      <c r="AB127" s="54"/>
      <c r="AC127" s="54"/>
      <c r="AD127" s="19"/>
      <c r="AE127" s="19"/>
      <c r="AF127" s="19"/>
      <c r="AG127" s="19"/>
      <c r="AH127" s="19"/>
      <c r="AI127" s="54"/>
      <c r="AJ127" s="54"/>
      <c r="AK127" s="19"/>
      <c r="AL127" s="112">
        <f t="shared" si="2"/>
        <v>0</v>
      </c>
      <c r="AM127" s="46">
        <f t="shared" si="3"/>
        <v>0</v>
      </c>
      <c r="AN127" s="46">
        <f>AM127+Septembre!AM127</f>
        <v>0</v>
      </c>
    </row>
    <row r="128" spans="1:40" x14ac:dyDescent="0.2">
      <c r="A128" s="169"/>
      <c r="B128" s="159"/>
      <c r="C128" s="93" t="s">
        <v>10</v>
      </c>
      <c r="D128" s="9">
        <f>Septembre!AK128+Septembre!D128</f>
        <v>0</v>
      </c>
      <c r="E128" s="32">
        <f>Septembre!E128-Septembre!AK128</f>
        <v>0</v>
      </c>
      <c r="F128" s="162"/>
      <c r="G128" s="131"/>
      <c r="H128" s="56"/>
      <c r="I128" s="13"/>
      <c r="J128" s="13"/>
      <c r="K128" s="13"/>
      <c r="L128" s="13"/>
      <c r="M128" s="13"/>
      <c r="N128" s="56"/>
      <c r="O128" s="56"/>
      <c r="P128" s="13"/>
      <c r="Q128" s="13"/>
      <c r="R128" s="13"/>
      <c r="S128" s="13"/>
      <c r="T128" s="13"/>
      <c r="U128" s="56"/>
      <c r="V128" s="56"/>
      <c r="W128" s="13"/>
      <c r="X128" s="13"/>
      <c r="Y128" s="13"/>
      <c r="Z128" s="13"/>
      <c r="AA128" s="13"/>
      <c r="AB128" s="56"/>
      <c r="AC128" s="56"/>
      <c r="AD128" s="13"/>
      <c r="AE128" s="13"/>
      <c r="AF128" s="13"/>
      <c r="AG128" s="13"/>
      <c r="AH128" s="13"/>
      <c r="AI128" s="56"/>
      <c r="AJ128" s="56"/>
      <c r="AK128" s="13"/>
      <c r="AL128" s="113">
        <f t="shared" si="2"/>
        <v>0</v>
      </c>
      <c r="AM128" s="43">
        <f t="shared" si="3"/>
        <v>0</v>
      </c>
      <c r="AN128" s="43">
        <f>AM128+Septembre!AM128</f>
        <v>0</v>
      </c>
    </row>
    <row r="129" spans="1:40" x14ac:dyDescent="0.2">
      <c r="A129" s="169"/>
      <c r="B129" s="159"/>
      <c r="C129" s="93" t="s">
        <v>13</v>
      </c>
      <c r="D129" s="9">
        <f>Septembre!AK129+Septembre!D129</f>
        <v>0</v>
      </c>
      <c r="E129" s="32">
        <f>Septembre!E129-Septembre!AK129</f>
        <v>0</v>
      </c>
      <c r="F129" s="162"/>
      <c r="G129" s="131"/>
      <c r="H129" s="56"/>
      <c r="I129" s="13"/>
      <c r="J129" s="13"/>
      <c r="K129" s="13"/>
      <c r="L129" s="13"/>
      <c r="M129" s="13"/>
      <c r="N129" s="56"/>
      <c r="O129" s="56"/>
      <c r="P129" s="13"/>
      <c r="Q129" s="13"/>
      <c r="R129" s="13"/>
      <c r="S129" s="13"/>
      <c r="T129" s="13"/>
      <c r="U129" s="56"/>
      <c r="V129" s="56"/>
      <c r="W129" s="13"/>
      <c r="X129" s="13"/>
      <c r="Y129" s="13"/>
      <c r="Z129" s="13"/>
      <c r="AA129" s="13"/>
      <c r="AB129" s="56"/>
      <c r="AC129" s="56"/>
      <c r="AD129" s="13"/>
      <c r="AE129" s="13"/>
      <c r="AF129" s="13"/>
      <c r="AG129" s="13"/>
      <c r="AH129" s="13"/>
      <c r="AI129" s="56"/>
      <c r="AJ129" s="56"/>
      <c r="AK129" s="13"/>
      <c r="AL129" s="113">
        <f t="shared" si="2"/>
        <v>0</v>
      </c>
      <c r="AM129" s="43">
        <f t="shared" si="3"/>
        <v>0</v>
      </c>
      <c r="AN129" s="43">
        <f>AM129+Septembre!AM129</f>
        <v>0</v>
      </c>
    </row>
    <row r="130" spans="1:40" ht="13.5" thickBot="1" x14ac:dyDescent="0.25">
      <c r="A130" s="170"/>
      <c r="B130" s="160"/>
      <c r="C130" s="94" t="s">
        <v>11</v>
      </c>
      <c r="D130" s="24">
        <f>Septembre!AK130+Septembre!D130</f>
        <v>0</v>
      </c>
      <c r="E130" s="78">
        <f>Septembre!E130-Septembre!AK130</f>
        <v>0</v>
      </c>
      <c r="F130" s="163"/>
      <c r="G130" s="132"/>
      <c r="H130" s="57"/>
      <c r="I130" s="20"/>
      <c r="J130" s="20"/>
      <c r="K130" s="20"/>
      <c r="L130" s="20"/>
      <c r="M130" s="20"/>
      <c r="N130" s="57"/>
      <c r="O130" s="57"/>
      <c r="P130" s="20"/>
      <c r="Q130" s="20"/>
      <c r="R130" s="20"/>
      <c r="S130" s="20"/>
      <c r="T130" s="20"/>
      <c r="U130" s="57"/>
      <c r="V130" s="57"/>
      <c r="W130" s="20"/>
      <c r="X130" s="20"/>
      <c r="Y130" s="20"/>
      <c r="Z130" s="20"/>
      <c r="AA130" s="20"/>
      <c r="AB130" s="57"/>
      <c r="AC130" s="57"/>
      <c r="AD130" s="20"/>
      <c r="AE130" s="20"/>
      <c r="AF130" s="20"/>
      <c r="AG130" s="20"/>
      <c r="AH130" s="20"/>
      <c r="AI130" s="57"/>
      <c r="AJ130" s="57"/>
      <c r="AK130" s="20"/>
      <c r="AL130" s="114">
        <f t="shared" si="2"/>
        <v>0</v>
      </c>
      <c r="AM130" s="44">
        <f t="shared" si="3"/>
        <v>0</v>
      </c>
      <c r="AN130" s="44">
        <f>AM130+Septembre!AM130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Septembre!AK131+Septembre!D131</f>
        <v>0</v>
      </c>
      <c r="E131" s="70">
        <f>Septembre!E131-Septembre!AK131</f>
        <v>0</v>
      </c>
      <c r="F131" s="164" t="s">
        <v>38</v>
      </c>
      <c r="G131" s="129"/>
      <c r="H131" s="54"/>
      <c r="I131" s="19"/>
      <c r="J131" s="19"/>
      <c r="K131" s="19"/>
      <c r="L131" s="19"/>
      <c r="M131" s="19"/>
      <c r="N131" s="54"/>
      <c r="O131" s="54"/>
      <c r="P131" s="19"/>
      <c r="Q131" s="19"/>
      <c r="R131" s="19"/>
      <c r="S131" s="19"/>
      <c r="T131" s="19"/>
      <c r="U131" s="54"/>
      <c r="V131" s="54"/>
      <c r="W131" s="19"/>
      <c r="X131" s="19"/>
      <c r="Y131" s="19"/>
      <c r="Z131" s="19"/>
      <c r="AA131" s="19"/>
      <c r="AB131" s="54"/>
      <c r="AC131" s="54"/>
      <c r="AD131" s="19"/>
      <c r="AE131" s="19"/>
      <c r="AF131" s="19"/>
      <c r="AG131" s="19"/>
      <c r="AH131" s="19"/>
      <c r="AI131" s="54"/>
      <c r="AJ131" s="54"/>
      <c r="AK131" s="19"/>
      <c r="AL131" s="112">
        <f t="shared" ref="AL131:AL194" si="4">SUM(G131:AK131)</f>
        <v>0</v>
      </c>
      <c r="AM131" s="46">
        <f t="shared" si="3"/>
        <v>0</v>
      </c>
      <c r="AN131" s="46">
        <f>AM131+Septembre!AM131</f>
        <v>0</v>
      </c>
    </row>
    <row r="132" spans="1:40" x14ac:dyDescent="0.2">
      <c r="A132" s="156"/>
      <c r="B132" s="159"/>
      <c r="C132" s="93" t="s">
        <v>10</v>
      </c>
      <c r="D132" s="9">
        <f>Septembre!AK132+Septembre!D132</f>
        <v>0</v>
      </c>
      <c r="E132" s="32">
        <f>Septembre!E132-Septembre!AK132</f>
        <v>0</v>
      </c>
      <c r="F132" s="162"/>
      <c r="G132" s="131"/>
      <c r="H132" s="56"/>
      <c r="I132" s="13"/>
      <c r="J132" s="13"/>
      <c r="K132" s="13"/>
      <c r="L132" s="13"/>
      <c r="M132" s="13"/>
      <c r="N132" s="56"/>
      <c r="O132" s="56"/>
      <c r="P132" s="13"/>
      <c r="Q132" s="13"/>
      <c r="R132" s="13"/>
      <c r="S132" s="13"/>
      <c r="T132" s="13"/>
      <c r="U132" s="56"/>
      <c r="V132" s="56"/>
      <c r="W132" s="13"/>
      <c r="X132" s="13"/>
      <c r="Y132" s="13"/>
      <c r="Z132" s="13"/>
      <c r="AA132" s="13"/>
      <c r="AB132" s="56"/>
      <c r="AC132" s="56"/>
      <c r="AD132" s="13"/>
      <c r="AE132" s="13"/>
      <c r="AF132" s="13"/>
      <c r="AG132" s="13"/>
      <c r="AH132" s="13"/>
      <c r="AI132" s="56"/>
      <c r="AJ132" s="56"/>
      <c r="AK132" s="13"/>
      <c r="AL132" s="113">
        <f t="shared" si="4"/>
        <v>0</v>
      </c>
      <c r="AM132" s="43">
        <f t="shared" ref="AM132:AM195" si="5">G132+N132+U132+AB132+AI132</f>
        <v>0</v>
      </c>
      <c r="AN132" s="43">
        <f>AM132+Septembre!AM132</f>
        <v>0</v>
      </c>
    </row>
    <row r="133" spans="1:40" x14ac:dyDescent="0.2">
      <c r="A133" s="156"/>
      <c r="B133" s="159"/>
      <c r="C133" s="93" t="s">
        <v>13</v>
      </c>
      <c r="D133" s="9">
        <f>Septembre!AK133+Septembre!D133</f>
        <v>0</v>
      </c>
      <c r="E133" s="32">
        <f>Septembre!E133-Septembre!AK133</f>
        <v>0</v>
      </c>
      <c r="F133" s="162"/>
      <c r="G133" s="131"/>
      <c r="H133" s="56"/>
      <c r="I133" s="13"/>
      <c r="J133" s="13"/>
      <c r="K133" s="13"/>
      <c r="L133" s="13"/>
      <c r="M133" s="13"/>
      <c r="N133" s="56"/>
      <c r="O133" s="56"/>
      <c r="P133" s="13"/>
      <c r="Q133" s="13"/>
      <c r="R133" s="13"/>
      <c r="S133" s="13"/>
      <c r="T133" s="13"/>
      <c r="U133" s="56"/>
      <c r="V133" s="56"/>
      <c r="W133" s="13"/>
      <c r="X133" s="13"/>
      <c r="Y133" s="13"/>
      <c r="Z133" s="13"/>
      <c r="AA133" s="13"/>
      <c r="AB133" s="56"/>
      <c r="AC133" s="56"/>
      <c r="AD133" s="13"/>
      <c r="AE133" s="13"/>
      <c r="AF133" s="13"/>
      <c r="AG133" s="13"/>
      <c r="AH133" s="13"/>
      <c r="AI133" s="56"/>
      <c r="AJ133" s="56"/>
      <c r="AK133" s="13"/>
      <c r="AL133" s="113">
        <f t="shared" si="4"/>
        <v>0</v>
      </c>
      <c r="AM133" s="43">
        <f t="shared" si="5"/>
        <v>0</v>
      </c>
      <c r="AN133" s="43">
        <f>AM133+Septembre!AM133</f>
        <v>0</v>
      </c>
    </row>
    <row r="134" spans="1:40" ht="13.5" thickBot="1" x14ac:dyDescent="0.25">
      <c r="A134" s="157"/>
      <c r="B134" s="160"/>
      <c r="C134" s="94" t="s">
        <v>11</v>
      </c>
      <c r="D134" s="24">
        <f>Septembre!AK134+Septembre!D134</f>
        <v>0</v>
      </c>
      <c r="E134" s="78">
        <f>Septembre!E134-Septembre!AK134</f>
        <v>0</v>
      </c>
      <c r="F134" s="163"/>
      <c r="G134" s="132"/>
      <c r="H134" s="57"/>
      <c r="I134" s="20"/>
      <c r="J134" s="20"/>
      <c r="K134" s="20"/>
      <c r="L134" s="20"/>
      <c r="M134" s="20"/>
      <c r="N134" s="57"/>
      <c r="O134" s="57"/>
      <c r="P134" s="20"/>
      <c r="Q134" s="20"/>
      <c r="R134" s="20"/>
      <c r="S134" s="20"/>
      <c r="T134" s="20"/>
      <c r="U134" s="57"/>
      <c r="V134" s="57"/>
      <c r="W134" s="20"/>
      <c r="X134" s="20"/>
      <c r="Y134" s="20"/>
      <c r="Z134" s="20"/>
      <c r="AA134" s="20"/>
      <c r="AB134" s="57"/>
      <c r="AC134" s="57"/>
      <c r="AD134" s="20"/>
      <c r="AE134" s="20"/>
      <c r="AF134" s="20"/>
      <c r="AG134" s="20"/>
      <c r="AH134" s="20"/>
      <c r="AI134" s="57"/>
      <c r="AJ134" s="57"/>
      <c r="AK134" s="20"/>
      <c r="AL134" s="114">
        <f t="shared" si="4"/>
        <v>0</v>
      </c>
      <c r="AM134" s="44">
        <f t="shared" si="5"/>
        <v>0</v>
      </c>
      <c r="AN134" s="44">
        <f>AM134+Septembre!AM134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Septembre!AK135+Septembre!D135</f>
        <v>0</v>
      </c>
      <c r="E135" s="70">
        <f>Septembre!E135-Septembre!AK135</f>
        <v>0</v>
      </c>
      <c r="F135" s="164" t="s">
        <v>38</v>
      </c>
      <c r="G135" s="129"/>
      <c r="H135" s="54"/>
      <c r="I135" s="19"/>
      <c r="J135" s="19"/>
      <c r="K135" s="19"/>
      <c r="L135" s="19"/>
      <c r="M135" s="19"/>
      <c r="N135" s="54"/>
      <c r="O135" s="54"/>
      <c r="P135" s="19"/>
      <c r="Q135" s="19"/>
      <c r="R135" s="19"/>
      <c r="S135" s="19"/>
      <c r="T135" s="19"/>
      <c r="U135" s="54"/>
      <c r="V135" s="54"/>
      <c r="W135" s="19"/>
      <c r="X135" s="19"/>
      <c r="Y135" s="19"/>
      <c r="Z135" s="19"/>
      <c r="AA135" s="19"/>
      <c r="AB135" s="54"/>
      <c r="AC135" s="54"/>
      <c r="AD135" s="19"/>
      <c r="AE135" s="19"/>
      <c r="AF135" s="19"/>
      <c r="AG135" s="19"/>
      <c r="AH135" s="19"/>
      <c r="AI135" s="54"/>
      <c r="AJ135" s="54"/>
      <c r="AK135" s="19"/>
      <c r="AL135" s="112">
        <f t="shared" si="4"/>
        <v>0</v>
      </c>
      <c r="AM135" s="46">
        <f t="shared" si="5"/>
        <v>0</v>
      </c>
      <c r="AN135" s="46">
        <f>AM135+Septembre!AM135</f>
        <v>0</v>
      </c>
    </row>
    <row r="136" spans="1:40" x14ac:dyDescent="0.2">
      <c r="A136" s="156"/>
      <c r="B136" s="159"/>
      <c r="C136" s="93" t="s">
        <v>10</v>
      </c>
      <c r="D136" s="9">
        <f>Septembre!AK136+Septembre!D136</f>
        <v>0</v>
      </c>
      <c r="E136" s="32">
        <f>Septembre!E136-Septembre!AK136</f>
        <v>0</v>
      </c>
      <c r="F136" s="162"/>
      <c r="G136" s="131"/>
      <c r="H136" s="56"/>
      <c r="I136" s="13"/>
      <c r="J136" s="13"/>
      <c r="K136" s="13"/>
      <c r="L136" s="13"/>
      <c r="M136" s="13"/>
      <c r="N136" s="56"/>
      <c r="O136" s="56"/>
      <c r="P136" s="13"/>
      <c r="Q136" s="13"/>
      <c r="R136" s="13"/>
      <c r="S136" s="13"/>
      <c r="T136" s="13"/>
      <c r="U136" s="56"/>
      <c r="V136" s="56"/>
      <c r="W136" s="13"/>
      <c r="X136" s="13"/>
      <c r="Y136" s="13"/>
      <c r="Z136" s="13"/>
      <c r="AA136" s="13"/>
      <c r="AB136" s="56"/>
      <c r="AC136" s="56"/>
      <c r="AD136" s="13"/>
      <c r="AE136" s="13"/>
      <c r="AF136" s="13"/>
      <c r="AG136" s="13"/>
      <c r="AH136" s="13"/>
      <c r="AI136" s="56"/>
      <c r="AJ136" s="56"/>
      <c r="AK136" s="13"/>
      <c r="AL136" s="113">
        <f t="shared" si="4"/>
        <v>0</v>
      </c>
      <c r="AM136" s="43">
        <f t="shared" si="5"/>
        <v>0</v>
      </c>
      <c r="AN136" s="43">
        <f>AM136+Septembre!AM136</f>
        <v>0</v>
      </c>
    </row>
    <row r="137" spans="1:40" x14ac:dyDescent="0.2">
      <c r="A137" s="156"/>
      <c r="B137" s="159"/>
      <c r="C137" s="93" t="s">
        <v>13</v>
      </c>
      <c r="D137" s="9">
        <f>Septembre!AK137+Septembre!D137</f>
        <v>0</v>
      </c>
      <c r="E137" s="32">
        <f>Septembre!E137-Septembre!AK137</f>
        <v>0</v>
      </c>
      <c r="F137" s="162"/>
      <c r="G137" s="131"/>
      <c r="H137" s="56"/>
      <c r="I137" s="13"/>
      <c r="J137" s="13"/>
      <c r="K137" s="13"/>
      <c r="L137" s="13"/>
      <c r="M137" s="13"/>
      <c r="N137" s="56"/>
      <c r="O137" s="56"/>
      <c r="P137" s="13"/>
      <c r="Q137" s="13"/>
      <c r="R137" s="13"/>
      <c r="S137" s="13"/>
      <c r="T137" s="13"/>
      <c r="U137" s="56"/>
      <c r="V137" s="56"/>
      <c r="W137" s="13"/>
      <c r="X137" s="13"/>
      <c r="Y137" s="13"/>
      <c r="Z137" s="13"/>
      <c r="AA137" s="13"/>
      <c r="AB137" s="56"/>
      <c r="AC137" s="56"/>
      <c r="AD137" s="13"/>
      <c r="AE137" s="13"/>
      <c r="AF137" s="13"/>
      <c r="AG137" s="13"/>
      <c r="AH137" s="13"/>
      <c r="AI137" s="56"/>
      <c r="AJ137" s="56"/>
      <c r="AK137" s="13"/>
      <c r="AL137" s="113">
        <f t="shared" si="4"/>
        <v>0</v>
      </c>
      <c r="AM137" s="43">
        <f t="shared" si="5"/>
        <v>0</v>
      </c>
      <c r="AN137" s="43">
        <f>AM137+Septembre!AM137</f>
        <v>0</v>
      </c>
    </row>
    <row r="138" spans="1:40" ht="13.5" thickBot="1" x14ac:dyDescent="0.25">
      <c r="A138" s="157"/>
      <c r="B138" s="160"/>
      <c r="C138" s="94" t="s">
        <v>11</v>
      </c>
      <c r="D138" s="24">
        <f>Septembre!AK138+Septembre!D138</f>
        <v>0</v>
      </c>
      <c r="E138" s="78">
        <f>Septembre!E138-Septembre!AK138</f>
        <v>0</v>
      </c>
      <c r="F138" s="163"/>
      <c r="G138" s="132"/>
      <c r="H138" s="57"/>
      <c r="I138" s="20"/>
      <c r="J138" s="20"/>
      <c r="K138" s="20"/>
      <c r="L138" s="20"/>
      <c r="M138" s="20"/>
      <c r="N138" s="57"/>
      <c r="O138" s="57"/>
      <c r="P138" s="20"/>
      <c r="Q138" s="20"/>
      <c r="R138" s="20"/>
      <c r="S138" s="20"/>
      <c r="T138" s="20"/>
      <c r="U138" s="57"/>
      <c r="V138" s="57"/>
      <c r="W138" s="20"/>
      <c r="X138" s="20"/>
      <c r="Y138" s="20"/>
      <c r="Z138" s="20"/>
      <c r="AA138" s="20"/>
      <c r="AB138" s="57"/>
      <c r="AC138" s="57"/>
      <c r="AD138" s="20"/>
      <c r="AE138" s="20"/>
      <c r="AF138" s="20"/>
      <c r="AG138" s="20"/>
      <c r="AH138" s="20"/>
      <c r="AI138" s="57"/>
      <c r="AJ138" s="57"/>
      <c r="AK138" s="20"/>
      <c r="AL138" s="114">
        <f t="shared" si="4"/>
        <v>0</v>
      </c>
      <c r="AM138" s="44">
        <f t="shared" si="5"/>
        <v>0</v>
      </c>
      <c r="AN138" s="44">
        <f>AM138+Septembre!AM138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Septembre!AK139+Septembre!D139</f>
        <v>0</v>
      </c>
      <c r="E139" s="70">
        <f>Septembre!E139-Septembre!AK139</f>
        <v>0</v>
      </c>
      <c r="F139" s="164" t="s">
        <v>8</v>
      </c>
      <c r="G139" s="129"/>
      <c r="H139" s="54"/>
      <c r="I139" s="19"/>
      <c r="J139" s="19"/>
      <c r="K139" s="19"/>
      <c r="L139" s="19"/>
      <c r="M139" s="19"/>
      <c r="N139" s="54"/>
      <c r="O139" s="54"/>
      <c r="P139" s="19"/>
      <c r="Q139" s="19"/>
      <c r="R139" s="19"/>
      <c r="S139" s="19"/>
      <c r="T139" s="19"/>
      <c r="U139" s="54"/>
      <c r="V139" s="54"/>
      <c r="W139" s="19"/>
      <c r="X139" s="19"/>
      <c r="Y139" s="19"/>
      <c r="Z139" s="19"/>
      <c r="AA139" s="19"/>
      <c r="AB139" s="54"/>
      <c r="AC139" s="54"/>
      <c r="AD139" s="19"/>
      <c r="AE139" s="19"/>
      <c r="AF139" s="19"/>
      <c r="AG139" s="19"/>
      <c r="AH139" s="19"/>
      <c r="AI139" s="54"/>
      <c r="AJ139" s="54"/>
      <c r="AK139" s="19"/>
      <c r="AL139" s="112">
        <f t="shared" si="4"/>
        <v>0</v>
      </c>
      <c r="AM139" s="46">
        <f t="shared" si="5"/>
        <v>0</v>
      </c>
      <c r="AN139" s="46">
        <f>AM139+Septembre!AM139</f>
        <v>0</v>
      </c>
    </row>
    <row r="140" spans="1:40" x14ac:dyDescent="0.2">
      <c r="A140" s="169"/>
      <c r="B140" s="159"/>
      <c r="C140" s="93" t="s">
        <v>10</v>
      </c>
      <c r="D140" s="9">
        <f>Septembre!AK140+Septembre!D140</f>
        <v>0</v>
      </c>
      <c r="E140" s="32">
        <f>Septembre!E140-Septembre!AK140</f>
        <v>0</v>
      </c>
      <c r="F140" s="162"/>
      <c r="G140" s="131"/>
      <c r="H140" s="56"/>
      <c r="I140" s="13"/>
      <c r="J140" s="13"/>
      <c r="K140" s="13"/>
      <c r="L140" s="13"/>
      <c r="M140" s="13"/>
      <c r="N140" s="56"/>
      <c r="O140" s="56"/>
      <c r="P140" s="13"/>
      <c r="Q140" s="13"/>
      <c r="R140" s="13"/>
      <c r="S140" s="13"/>
      <c r="T140" s="13"/>
      <c r="U140" s="56"/>
      <c r="V140" s="56"/>
      <c r="W140" s="13"/>
      <c r="X140" s="13"/>
      <c r="Y140" s="13"/>
      <c r="Z140" s="13"/>
      <c r="AA140" s="13"/>
      <c r="AB140" s="56"/>
      <c r="AC140" s="56"/>
      <c r="AD140" s="13"/>
      <c r="AE140" s="13"/>
      <c r="AF140" s="13"/>
      <c r="AG140" s="13"/>
      <c r="AH140" s="13"/>
      <c r="AI140" s="56"/>
      <c r="AJ140" s="56"/>
      <c r="AK140" s="13"/>
      <c r="AL140" s="113">
        <f t="shared" si="4"/>
        <v>0</v>
      </c>
      <c r="AM140" s="43">
        <f t="shared" si="5"/>
        <v>0</v>
      </c>
      <c r="AN140" s="43">
        <f>AM140+Septembre!AM140</f>
        <v>0</v>
      </c>
    </row>
    <row r="141" spans="1:40" x14ac:dyDescent="0.2">
      <c r="A141" s="169"/>
      <c r="B141" s="159"/>
      <c r="C141" s="93" t="s">
        <v>13</v>
      </c>
      <c r="D141" s="9">
        <f>Septembre!AK141+Septembre!D141</f>
        <v>0</v>
      </c>
      <c r="E141" s="32">
        <f>Septembre!E141-Septembre!AK141</f>
        <v>0</v>
      </c>
      <c r="F141" s="162"/>
      <c r="G141" s="131"/>
      <c r="H141" s="56"/>
      <c r="I141" s="13"/>
      <c r="J141" s="13"/>
      <c r="K141" s="13"/>
      <c r="L141" s="13"/>
      <c r="M141" s="13"/>
      <c r="N141" s="56"/>
      <c r="O141" s="56"/>
      <c r="P141" s="13"/>
      <c r="Q141" s="13"/>
      <c r="R141" s="13"/>
      <c r="S141" s="13"/>
      <c r="T141" s="13"/>
      <c r="U141" s="56"/>
      <c r="V141" s="56"/>
      <c r="W141" s="13"/>
      <c r="X141" s="13"/>
      <c r="Y141" s="13"/>
      <c r="Z141" s="13"/>
      <c r="AA141" s="13"/>
      <c r="AB141" s="56"/>
      <c r="AC141" s="56"/>
      <c r="AD141" s="13"/>
      <c r="AE141" s="13"/>
      <c r="AF141" s="13"/>
      <c r="AG141" s="13"/>
      <c r="AH141" s="13"/>
      <c r="AI141" s="56"/>
      <c r="AJ141" s="56"/>
      <c r="AK141" s="13"/>
      <c r="AL141" s="113">
        <f t="shared" si="4"/>
        <v>0</v>
      </c>
      <c r="AM141" s="43">
        <f t="shared" si="5"/>
        <v>0</v>
      </c>
      <c r="AN141" s="43">
        <f>AM141+Septembre!AM141</f>
        <v>0</v>
      </c>
    </row>
    <row r="142" spans="1:40" ht="13.5" thickBot="1" x14ac:dyDescent="0.25">
      <c r="A142" s="170"/>
      <c r="B142" s="160"/>
      <c r="C142" s="94" t="s">
        <v>11</v>
      </c>
      <c r="D142" s="24">
        <f>Septembre!AK142+Septembre!D142</f>
        <v>0</v>
      </c>
      <c r="E142" s="78">
        <f>Septembre!E142-Septembre!AK142</f>
        <v>0</v>
      </c>
      <c r="F142" s="163"/>
      <c r="G142" s="132"/>
      <c r="H142" s="57"/>
      <c r="I142" s="20"/>
      <c r="J142" s="20"/>
      <c r="K142" s="20"/>
      <c r="L142" s="20"/>
      <c r="M142" s="20"/>
      <c r="N142" s="57"/>
      <c r="O142" s="57"/>
      <c r="P142" s="20"/>
      <c r="Q142" s="20"/>
      <c r="R142" s="20"/>
      <c r="S142" s="20"/>
      <c r="T142" s="20"/>
      <c r="U142" s="57"/>
      <c r="V142" s="57"/>
      <c r="W142" s="20"/>
      <c r="X142" s="20"/>
      <c r="Y142" s="20"/>
      <c r="Z142" s="20"/>
      <c r="AA142" s="20"/>
      <c r="AB142" s="57"/>
      <c r="AC142" s="57"/>
      <c r="AD142" s="20"/>
      <c r="AE142" s="20"/>
      <c r="AF142" s="20"/>
      <c r="AG142" s="20"/>
      <c r="AH142" s="20"/>
      <c r="AI142" s="57"/>
      <c r="AJ142" s="57"/>
      <c r="AK142" s="20"/>
      <c r="AL142" s="114">
        <f t="shared" si="4"/>
        <v>0</v>
      </c>
      <c r="AM142" s="44">
        <f t="shared" si="5"/>
        <v>0</v>
      </c>
      <c r="AN142" s="44">
        <f>AM142+Septembre!AM142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Septembre!AK143+Septembre!D143</f>
        <v>0</v>
      </c>
      <c r="E143" s="70">
        <f>Septembre!E143-Septembre!AK143</f>
        <v>0</v>
      </c>
      <c r="F143" s="164" t="s">
        <v>38</v>
      </c>
      <c r="G143" s="129"/>
      <c r="H143" s="54"/>
      <c r="I143" s="19"/>
      <c r="J143" s="19"/>
      <c r="K143" s="19"/>
      <c r="L143" s="19"/>
      <c r="M143" s="19"/>
      <c r="N143" s="54"/>
      <c r="O143" s="54"/>
      <c r="P143" s="19"/>
      <c r="Q143" s="19"/>
      <c r="R143" s="19"/>
      <c r="S143" s="19"/>
      <c r="T143" s="19"/>
      <c r="U143" s="54"/>
      <c r="V143" s="54"/>
      <c r="W143" s="19"/>
      <c r="X143" s="19"/>
      <c r="Y143" s="19"/>
      <c r="Z143" s="19"/>
      <c r="AA143" s="19"/>
      <c r="AB143" s="54"/>
      <c r="AC143" s="54"/>
      <c r="AD143" s="19"/>
      <c r="AE143" s="19"/>
      <c r="AF143" s="19"/>
      <c r="AG143" s="19"/>
      <c r="AH143" s="19"/>
      <c r="AI143" s="54"/>
      <c r="AJ143" s="54"/>
      <c r="AK143" s="19"/>
      <c r="AL143" s="112">
        <f t="shared" si="4"/>
        <v>0</v>
      </c>
      <c r="AM143" s="46">
        <f t="shared" si="5"/>
        <v>0</v>
      </c>
      <c r="AN143" s="46">
        <f>AM143+Septembre!AM143</f>
        <v>0</v>
      </c>
    </row>
    <row r="144" spans="1:40" x14ac:dyDescent="0.2">
      <c r="A144" s="169"/>
      <c r="B144" s="159"/>
      <c r="C144" s="93" t="s">
        <v>10</v>
      </c>
      <c r="D144" s="9">
        <f>Septembre!AK144+Septembre!D144</f>
        <v>0</v>
      </c>
      <c r="E144" s="32">
        <f>Septembre!E144-Septembre!AK144</f>
        <v>0</v>
      </c>
      <c r="F144" s="162"/>
      <c r="G144" s="131"/>
      <c r="H144" s="56"/>
      <c r="I144" s="13"/>
      <c r="J144" s="13"/>
      <c r="K144" s="13"/>
      <c r="L144" s="13"/>
      <c r="M144" s="13"/>
      <c r="N144" s="56"/>
      <c r="O144" s="56"/>
      <c r="P144" s="13"/>
      <c r="Q144" s="13"/>
      <c r="R144" s="13"/>
      <c r="S144" s="13"/>
      <c r="T144" s="13"/>
      <c r="U144" s="56"/>
      <c r="V144" s="56"/>
      <c r="W144" s="13"/>
      <c r="X144" s="13"/>
      <c r="Y144" s="13"/>
      <c r="Z144" s="13"/>
      <c r="AA144" s="13"/>
      <c r="AB144" s="56"/>
      <c r="AC144" s="56"/>
      <c r="AD144" s="13"/>
      <c r="AE144" s="13"/>
      <c r="AF144" s="13"/>
      <c r="AG144" s="13"/>
      <c r="AH144" s="13"/>
      <c r="AI144" s="56"/>
      <c r="AJ144" s="56"/>
      <c r="AK144" s="13"/>
      <c r="AL144" s="113">
        <f t="shared" si="4"/>
        <v>0</v>
      </c>
      <c r="AM144" s="43">
        <f t="shared" si="5"/>
        <v>0</v>
      </c>
      <c r="AN144" s="43">
        <f>AM144+Septembre!AM144</f>
        <v>0</v>
      </c>
    </row>
    <row r="145" spans="1:40" x14ac:dyDescent="0.2">
      <c r="A145" s="169"/>
      <c r="B145" s="159"/>
      <c r="C145" s="93" t="s">
        <v>13</v>
      </c>
      <c r="D145" s="9">
        <f>Septembre!AK145+Septembre!D145</f>
        <v>0</v>
      </c>
      <c r="E145" s="32">
        <f>Septembre!E145-Septembre!AK145</f>
        <v>0</v>
      </c>
      <c r="F145" s="162"/>
      <c r="G145" s="131"/>
      <c r="H145" s="56"/>
      <c r="I145" s="13"/>
      <c r="J145" s="13"/>
      <c r="K145" s="13"/>
      <c r="L145" s="13"/>
      <c r="M145" s="13"/>
      <c r="N145" s="56"/>
      <c r="O145" s="56"/>
      <c r="P145" s="13"/>
      <c r="Q145" s="13"/>
      <c r="R145" s="13"/>
      <c r="S145" s="13"/>
      <c r="T145" s="13"/>
      <c r="U145" s="56"/>
      <c r="V145" s="56"/>
      <c r="W145" s="13"/>
      <c r="X145" s="13"/>
      <c r="Y145" s="13"/>
      <c r="Z145" s="13"/>
      <c r="AA145" s="13"/>
      <c r="AB145" s="56"/>
      <c r="AC145" s="56"/>
      <c r="AD145" s="13"/>
      <c r="AE145" s="13"/>
      <c r="AF145" s="13"/>
      <c r="AG145" s="13"/>
      <c r="AH145" s="13"/>
      <c r="AI145" s="56"/>
      <c r="AJ145" s="56"/>
      <c r="AK145" s="13"/>
      <c r="AL145" s="113">
        <f t="shared" si="4"/>
        <v>0</v>
      </c>
      <c r="AM145" s="43">
        <f t="shared" si="5"/>
        <v>0</v>
      </c>
      <c r="AN145" s="43">
        <f>AM145+Septembre!AM145</f>
        <v>0</v>
      </c>
    </row>
    <row r="146" spans="1:40" ht="13.5" thickBot="1" x14ac:dyDescent="0.25">
      <c r="A146" s="170"/>
      <c r="B146" s="160"/>
      <c r="C146" s="94" t="s">
        <v>11</v>
      </c>
      <c r="D146" s="24">
        <f>Septembre!AK146+Septembre!D146</f>
        <v>0</v>
      </c>
      <c r="E146" s="78">
        <f>Septembre!E146-Septembre!AK146</f>
        <v>0</v>
      </c>
      <c r="F146" s="163"/>
      <c r="G146" s="132"/>
      <c r="H146" s="57"/>
      <c r="I146" s="20"/>
      <c r="J146" s="20"/>
      <c r="K146" s="20"/>
      <c r="L146" s="20"/>
      <c r="M146" s="20"/>
      <c r="N146" s="57"/>
      <c r="O146" s="57"/>
      <c r="P146" s="20"/>
      <c r="Q146" s="20"/>
      <c r="R146" s="20"/>
      <c r="S146" s="20"/>
      <c r="T146" s="20"/>
      <c r="U146" s="57"/>
      <c r="V146" s="57"/>
      <c r="W146" s="20"/>
      <c r="X146" s="20"/>
      <c r="Y146" s="20"/>
      <c r="Z146" s="20"/>
      <c r="AA146" s="20"/>
      <c r="AB146" s="57"/>
      <c r="AC146" s="57"/>
      <c r="AD146" s="20"/>
      <c r="AE146" s="20"/>
      <c r="AF146" s="20"/>
      <c r="AG146" s="20"/>
      <c r="AH146" s="20"/>
      <c r="AI146" s="57"/>
      <c r="AJ146" s="57"/>
      <c r="AK146" s="20"/>
      <c r="AL146" s="114">
        <f t="shared" si="4"/>
        <v>0</v>
      </c>
      <c r="AM146" s="44">
        <f t="shared" si="5"/>
        <v>0</v>
      </c>
      <c r="AN146" s="44">
        <f>AM146+Septembre!AM146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Septembre!AK147+Septembre!D147</f>
        <v>0</v>
      </c>
      <c r="E147" s="70">
        <f>Septembre!E147-Septembre!AK147</f>
        <v>0</v>
      </c>
      <c r="F147" s="164" t="s">
        <v>38</v>
      </c>
      <c r="G147" s="129"/>
      <c r="H147" s="54"/>
      <c r="I147" s="19"/>
      <c r="J147" s="19"/>
      <c r="K147" s="19"/>
      <c r="L147" s="19"/>
      <c r="M147" s="19"/>
      <c r="N147" s="54"/>
      <c r="O147" s="54"/>
      <c r="P147" s="19"/>
      <c r="Q147" s="19"/>
      <c r="R147" s="19"/>
      <c r="S147" s="19"/>
      <c r="T147" s="19"/>
      <c r="U147" s="54"/>
      <c r="V147" s="54"/>
      <c r="W147" s="19"/>
      <c r="X147" s="19"/>
      <c r="Y147" s="19"/>
      <c r="Z147" s="19"/>
      <c r="AA147" s="19"/>
      <c r="AB147" s="54"/>
      <c r="AC147" s="54"/>
      <c r="AD147" s="19"/>
      <c r="AE147" s="19"/>
      <c r="AF147" s="19"/>
      <c r="AG147" s="19"/>
      <c r="AH147" s="19"/>
      <c r="AI147" s="54"/>
      <c r="AJ147" s="54"/>
      <c r="AK147" s="19"/>
      <c r="AL147" s="112">
        <f t="shared" si="4"/>
        <v>0</v>
      </c>
      <c r="AM147" s="46">
        <f t="shared" si="5"/>
        <v>0</v>
      </c>
      <c r="AN147" s="46">
        <f>AM147+Septembre!AM147</f>
        <v>0</v>
      </c>
    </row>
    <row r="148" spans="1:40" x14ac:dyDescent="0.2">
      <c r="A148" s="169"/>
      <c r="B148" s="159"/>
      <c r="C148" s="93" t="s">
        <v>10</v>
      </c>
      <c r="D148" s="9">
        <f>Septembre!AK148+Septembre!D148</f>
        <v>0</v>
      </c>
      <c r="E148" s="32">
        <f>Septembre!E148-Septembre!AK148</f>
        <v>0</v>
      </c>
      <c r="F148" s="162"/>
      <c r="G148" s="131"/>
      <c r="H148" s="56"/>
      <c r="I148" s="13"/>
      <c r="J148" s="13"/>
      <c r="K148" s="13"/>
      <c r="L148" s="13"/>
      <c r="M148" s="13"/>
      <c r="N148" s="56"/>
      <c r="O148" s="56"/>
      <c r="P148" s="13"/>
      <c r="Q148" s="13"/>
      <c r="R148" s="13"/>
      <c r="S148" s="13"/>
      <c r="T148" s="13"/>
      <c r="U148" s="56"/>
      <c r="V148" s="56"/>
      <c r="W148" s="13"/>
      <c r="X148" s="13"/>
      <c r="Y148" s="13"/>
      <c r="Z148" s="13"/>
      <c r="AA148" s="13"/>
      <c r="AB148" s="56"/>
      <c r="AC148" s="56"/>
      <c r="AD148" s="13"/>
      <c r="AE148" s="13"/>
      <c r="AF148" s="13"/>
      <c r="AG148" s="13"/>
      <c r="AH148" s="13"/>
      <c r="AI148" s="56"/>
      <c r="AJ148" s="56"/>
      <c r="AK148" s="13"/>
      <c r="AL148" s="113">
        <f t="shared" si="4"/>
        <v>0</v>
      </c>
      <c r="AM148" s="43">
        <f t="shared" si="5"/>
        <v>0</v>
      </c>
      <c r="AN148" s="43">
        <f>AM148+Septembre!AM148</f>
        <v>0</v>
      </c>
    </row>
    <row r="149" spans="1:40" x14ac:dyDescent="0.2">
      <c r="A149" s="169"/>
      <c r="B149" s="159"/>
      <c r="C149" s="93" t="s">
        <v>13</v>
      </c>
      <c r="D149" s="9">
        <f>Septembre!AK149+Septembre!D149</f>
        <v>0</v>
      </c>
      <c r="E149" s="32">
        <f>Septembre!E149-Septembre!AK149</f>
        <v>0</v>
      </c>
      <c r="F149" s="162"/>
      <c r="G149" s="131"/>
      <c r="H149" s="56"/>
      <c r="I149" s="13"/>
      <c r="J149" s="13"/>
      <c r="K149" s="13"/>
      <c r="L149" s="13"/>
      <c r="M149" s="13"/>
      <c r="N149" s="56"/>
      <c r="O149" s="56"/>
      <c r="P149" s="13"/>
      <c r="Q149" s="13"/>
      <c r="R149" s="13"/>
      <c r="S149" s="13"/>
      <c r="T149" s="13"/>
      <c r="U149" s="56"/>
      <c r="V149" s="56"/>
      <c r="W149" s="13"/>
      <c r="X149" s="13"/>
      <c r="Y149" s="13"/>
      <c r="Z149" s="13"/>
      <c r="AA149" s="13"/>
      <c r="AB149" s="56"/>
      <c r="AC149" s="56"/>
      <c r="AD149" s="13"/>
      <c r="AE149" s="13"/>
      <c r="AF149" s="13"/>
      <c r="AG149" s="13"/>
      <c r="AH149" s="13"/>
      <c r="AI149" s="56"/>
      <c r="AJ149" s="56"/>
      <c r="AK149" s="13"/>
      <c r="AL149" s="113">
        <f t="shared" si="4"/>
        <v>0</v>
      </c>
      <c r="AM149" s="43">
        <f t="shared" si="5"/>
        <v>0</v>
      </c>
      <c r="AN149" s="43">
        <f>AM149+Septembre!AM149</f>
        <v>0</v>
      </c>
    </row>
    <row r="150" spans="1:40" ht="13.5" thickBot="1" x14ac:dyDescent="0.25">
      <c r="A150" s="170"/>
      <c r="B150" s="160"/>
      <c r="C150" s="94" t="s">
        <v>11</v>
      </c>
      <c r="D150" s="24">
        <f>Septembre!AK150+Septembre!D150</f>
        <v>0</v>
      </c>
      <c r="E150" s="78">
        <f>Septembre!E150-Septembre!AK150</f>
        <v>0</v>
      </c>
      <c r="F150" s="163"/>
      <c r="G150" s="132"/>
      <c r="H150" s="57"/>
      <c r="I150" s="20"/>
      <c r="J150" s="20"/>
      <c r="K150" s="20"/>
      <c r="L150" s="20"/>
      <c r="M150" s="20"/>
      <c r="N150" s="57"/>
      <c r="O150" s="57"/>
      <c r="P150" s="20"/>
      <c r="Q150" s="20"/>
      <c r="R150" s="20"/>
      <c r="S150" s="20"/>
      <c r="T150" s="20"/>
      <c r="U150" s="57"/>
      <c r="V150" s="57"/>
      <c r="W150" s="20"/>
      <c r="X150" s="20"/>
      <c r="Y150" s="20"/>
      <c r="Z150" s="20"/>
      <c r="AA150" s="20"/>
      <c r="AB150" s="57"/>
      <c r="AC150" s="57"/>
      <c r="AD150" s="20"/>
      <c r="AE150" s="20"/>
      <c r="AF150" s="20"/>
      <c r="AG150" s="20"/>
      <c r="AH150" s="20"/>
      <c r="AI150" s="57"/>
      <c r="AJ150" s="57"/>
      <c r="AK150" s="20"/>
      <c r="AL150" s="114">
        <f t="shared" si="4"/>
        <v>0</v>
      </c>
      <c r="AM150" s="44">
        <f t="shared" si="5"/>
        <v>0</v>
      </c>
      <c r="AN150" s="44">
        <f>AM150+Septembre!AM150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Septembre!AK151+Septembre!D151</f>
        <v>0</v>
      </c>
      <c r="E151" s="70">
        <f>Septembre!E151-Septembre!AK151</f>
        <v>0</v>
      </c>
      <c r="F151" s="164" t="s">
        <v>8</v>
      </c>
      <c r="G151" s="129"/>
      <c r="H151" s="54"/>
      <c r="I151" s="19"/>
      <c r="J151" s="19"/>
      <c r="K151" s="19"/>
      <c r="L151" s="19"/>
      <c r="M151" s="19"/>
      <c r="N151" s="54"/>
      <c r="O151" s="54"/>
      <c r="P151" s="19"/>
      <c r="Q151" s="19"/>
      <c r="R151" s="19"/>
      <c r="S151" s="19"/>
      <c r="T151" s="19"/>
      <c r="U151" s="54"/>
      <c r="V151" s="54"/>
      <c r="W151" s="19"/>
      <c r="X151" s="19"/>
      <c r="Y151" s="19"/>
      <c r="Z151" s="19"/>
      <c r="AA151" s="19"/>
      <c r="AB151" s="54"/>
      <c r="AC151" s="54"/>
      <c r="AD151" s="19"/>
      <c r="AE151" s="19"/>
      <c r="AF151" s="19"/>
      <c r="AG151" s="19"/>
      <c r="AH151" s="19"/>
      <c r="AI151" s="54"/>
      <c r="AJ151" s="54"/>
      <c r="AK151" s="19"/>
      <c r="AL151" s="112">
        <f t="shared" si="4"/>
        <v>0</v>
      </c>
      <c r="AM151" s="46">
        <f t="shared" si="5"/>
        <v>0</v>
      </c>
      <c r="AN151" s="46">
        <f>AM151+Septembre!AM151</f>
        <v>0</v>
      </c>
    </row>
    <row r="152" spans="1:40" x14ac:dyDescent="0.2">
      <c r="A152" s="169"/>
      <c r="B152" s="159"/>
      <c r="C152" s="93" t="s">
        <v>10</v>
      </c>
      <c r="D152" s="9">
        <f>Septembre!AK152+Septembre!D152</f>
        <v>0</v>
      </c>
      <c r="E152" s="32">
        <f>Septembre!E152-Septembre!AK152</f>
        <v>0</v>
      </c>
      <c r="F152" s="162"/>
      <c r="G152" s="131"/>
      <c r="H152" s="56"/>
      <c r="I152" s="13"/>
      <c r="J152" s="13"/>
      <c r="K152" s="13"/>
      <c r="L152" s="13"/>
      <c r="M152" s="13"/>
      <c r="N152" s="56"/>
      <c r="O152" s="56"/>
      <c r="P152" s="13"/>
      <c r="Q152" s="13"/>
      <c r="R152" s="13"/>
      <c r="S152" s="13"/>
      <c r="T152" s="13"/>
      <c r="U152" s="56"/>
      <c r="V152" s="56"/>
      <c r="W152" s="13"/>
      <c r="X152" s="13"/>
      <c r="Y152" s="13"/>
      <c r="Z152" s="13"/>
      <c r="AA152" s="13"/>
      <c r="AB152" s="56"/>
      <c r="AC152" s="56"/>
      <c r="AD152" s="13"/>
      <c r="AE152" s="13"/>
      <c r="AF152" s="13"/>
      <c r="AG152" s="13"/>
      <c r="AH152" s="13"/>
      <c r="AI152" s="56"/>
      <c r="AJ152" s="56"/>
      <c r="AK152" s="13"/>
      <c r="AL152" s="113">
        <f t="shared" si="4"/>
        <v>0</v>
      </c>
      <c r="AM152" s="43">
        <f t="shared" si="5"/>
        <v>0</v>
      </c>
      <c r="AN152" s="43">
        <f>AM152+Septembre!AM152</f>
        <v>0</v>
      </c>
    </row>
    <row r="153" spans="1:40" x14ac:dyDescent="0.2">
      <c r="A153" s="169"/>
      <c r="B153" s="159"/>
      <c r="C153" s="93" t="s">
        <v>13</v>
      </c>
      <c r="D153" s="9">
        <f>Septembre!AK153+Septembre!D153</f>
        <v>0</v>
      </c>
      <c r="E153" s="32">
        <f>Septembre!E153-Septembre!AK153</f>
        <v>0</v>
      </c>
      <c r="F153" s="162"/>
      <c r="G153" s="131"/>
      <c r="H153" s="56"/>
      <c r="I153" s="13"/>
      <c r="J153" s="13"/>
      <c r="K153" s="13"/>
      <c r="L153" s="13"/>
      <c r="M153" s="13"/>
      <c r="N153" s="56"/>
      <c r="O153" s="56"/>
      <c r="P153" s="13"/>
      <c r="Q153" s="13"/>
      <c r="R153" s="13"/>
      <c r="S153" s="13"/>
      <c r="T153" s="13"/>
      <c r="U153" s="56"/>
      <c r="V153" s="56"/>
      <c r="W153" s="13"/>
      <c r="X153" s="13"/>
      <c r="Y153" s="13"/>
      <c r="Z153" s="13"/>
      <c r="AA153" s="13"/>
      <c r="AB153" s="56"/>
      <c r="AC153" s="56"/>
      <c r="AD153" s="13"/>
      <c r="AE153" s="13"/>
      <c r="AF153" s="13"/>
      <c r="AG153" s="13"/>
      <c r="AH153" s="13"/>
      <c r="AI153" s="56"/>
      <c r="AJ153" s="56"/>
      <c r="AK153" s="13"/>
      <c r="AL153" s="113">
        <f t="shared" si="4"/>
        <v>0</v>
      </c>
      <c r="AM153" s="43">
        <f t="shared" si="5"/>
        <v>0</v>
      </c>
      <c r="AN153" s="43">
        <f>AM153+Septembre!AM153</f>
        <v>0</v>
      </c>
    </row>
    <row r="154" spans="1:40" ht="13.5" thickBot="1" x14ac:dyDescent="0.25">
      <c r="A154" s="170"/>
      <c r="B154" s="160"/>
      <c r="C154" s="94" t="s">
        <v>11</v>
      </c>
      <c r="D154" s="24">
        <f>Septembre!AK154+Septembre!D154</f>
        <v>0</v>
      </c>
      <c r="E154" s="78">
        <f>Septembre!E154-Septembre!AK154</f>
        <v>0</v>
      </c>
      <c r="F154" s="163"/>
      <c r="G154" s="132"/>
      <c r="H154" s="57"/>
      <c r="I154" s="20"/>
      <c r="J154" s="20"/>
      <c r="K154" s="20"/>
      <c r="L154" s="20"/>
      <c r="M154" s="20"/>
      <c r="N154" s="57"/>
      <c r="O154" s="57"/>
      <c r="P154" s="20"/>
      <c r="Q154" s="20"/>
      <c r="R154" s="20"/>
      <c r="S154" s="20"/>
      <c r="T154" s="20"/>
      <c r="U154" s="57"/>
      <c r="V154" s="57"/>
      <c r="W154" s="20"/>
      <c r="X154" s="20"/>
      <c r="Y154" s="20"/>
      <c r="Z154" s="20"/>
      <c r="AA154" s="20"/>
      <c r="AB154" s="57"/>
      <c r="AC154" s="57"/>
      <c r="AD154" s="20"/>
      <c r="AE154" s="20"/>
      <c r="AF154" s="20"/>
      <c r="AG154" s="20"/>
      <c r="AH154" s="20"/>
      <c r="AI154" s="57"/>
      <c r="AJ154" s="57"/>
      <c r="AK154" s="20"/>
      <c r="AL154" s="114">
        <f t="shared" si="4"/>
        <v>0</v>
      </c>
      <c r="AM154" s="44">
        <f t="shared" si="5"/>
        <v>0</v>
      </c>
      <c r="AN154" s="44">
        <f>AM154+Septembre!AM154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Septembre!AK155+Septembre!D155</f>
        <v>0</v>
      </c>
      <c r="E155" s="70">
        <f>Septembre!E155-Septembre!AK155</f>
        <v>30</v>
      </c>
      <c r="F155" s="164" t="s">
        <v>9</v>
      </c>
      <c r="G155" s="129"/>
      <c r="H155" s="54"/>
      <c r="I155" s="19"/>
      <c r="J155" s="19"/>
      <c r="K155" s="19"/>
      <c r="L155" s="19"/>
      <c r="M155" s="19"/>
      <c r="N155" s="54"/>
      <c r="O155" s="54"/>
      <c r="P155" s="19"/>
      <c r="Q155" s="19"/>
      <c r="R155" s="19"/>
      <c r="S155" s="19"/>
      <c r="T155" s="19"/>
      <c r="U155" s="54"/>
      <c r="V155" s="54"/>
      <c r="W155" s="19"/>
      <c r="X155" s="19"/>
      <c r="Y155" s="19"/>
      <c r="Z155" s="19"/>
      <c r="AA155" s="19"/>
      <c r="AB155" s="54"/>
      <c r="AC155" s="54"/>
      <c r="AD155" s="19"/>
      <c r="AE155" s="19"/>
      <c r="AF155" s="19"/>
      <c r="AG155" s="19"/>
      <c r="AH155" s="19"/>
      <c r="AI155" s="54"/>
      <c r="AJ155" s="54"/>
      <c r="AK155" s="19"/>
      <c r="AL155" s="112">
        <f t="shared" si="4"/>
        <v>0</v>
      </c>
      <c r="AM155" s="46">
        <f t="shared" si="5"/>
        <v>0</v>
      </c>
      <c r="AN155" s="46">
        <f>AM155+Septembre!AM155</f>
        <v>0</v>
      </c>
    </row>
    <row r="156" spans="1:40" x14ac:dyDescent="0.2">
      <c r="A156" s="169"/>
      <c r="B156" s="159"/>
      <c r="C156" s="93" t="s">
        <v>10</v>
      </c>
      <c r="D156" s="9">
        <f>Septembre!AK156+Septembre!D156</f>
        <v>0</v>
      </c>
      <c r="E156" s="32">
        <f>Septembre!E156-Septembre!AK156</f>
        <v>0</v>
      </c>
      <c r="F156" s="162"/>
      <c r="G156" s="131"/>
      <c r="H156" s="56"/>
      <c r="I156" s="13"/>
      <c r="J156" s="13"/>
      <c r="K156" s="13"/>
      <c r="L156" s="13"/>
      <c r="M156" s="13"/>
      <c r="N156" s="56"/>
      <c r="O156" s="56"/>
      <c r="P156" s="13"/>
      <c r="Q156" s="13"/>
      <c r="R156" s="13"/>
      <c r="S156" s="13"/>
      <c r="T156" s="13"/>
      <c r="U156" s="56"/>
      <c r="V156" s="56"/>
      <c r="W156" s="13"/>
      <c r="X156" s="13"/>
      <c r="Y156" s="13"/>
      <c r="Z156" s="13"/>
      <c r="AA156" s="13"/>
      <c r="AB156" s="56"/>
      <c r="AC156" s="56"/>
      <c r="AD156" s="13"/>
      <c r="AE156" s="13"/>
      <c r="AF156" s="13"/>
      <c r="AG156" s="13"/>
      <c r="AH156" s="13"/>
      <c r="AI156" s="56"/>
      <c r="AJ156" s="56"/>
      <c r="AK156" s="13"/>
      <c r="AL156" s="113">
        <f t="shared" si="4"/>
        <v>0</v>
      </c>
      <c r="AM156" s="43">
        <f t="shared" si="5"/>
        <v>0</v>
      </c>
      <c r="AN156" s="43">
        <f>AM156+Septembre!AM156</f>
        <v>0</v>
      </c>
    </row>
    <row r="157" spans="1:40" x14ac:dyDescent="0.2">
      <c r="A157" s="169"/>
      <c r="B157" s="159"/>
      <c r="C157" s="93" t="s">
        <v>13</v>
      </c>
      <c r="D157" s="9">
        <f>Septembre!AK157+Septembre!D157</f>
        <v>0</v>
      </c>
      <c r="E157" s="32">
        <f>Septembre!E157-Septembre!AK157</f>
        <v>0</v>
      </c>
      <c r="F157" s="162"/>
      <c r="G157" s="131"/>
      <c r="H157" s="56"/>
      <c r="I157" s="13"/>
      <c r="J157" s="13"/>
      <c r="K157" s="13"/>
      <c r="L157" s="13"/>
      <c r="M157" s="13"/>
      <c r="N157" s="56"/>
      <c r="O157" s="56"/>
      <c r="P157" s="13"/>
      <c r="Q157" s="13"/>
      <c r="R157" s="13"/>
      <c r="S157" s="13"/>
      <c r="T157" s="13"/>
      <c r="U157" s="56"/>
      <c r="V157" s="56"/>
      <c r="W157" s="13"/>
      <c r="X157" s="13"/>
      <c r="Y157" s="13"/>
      <c r="Z157" s="13"/>
      <c r="AA157" s="13"/>
      <c r="AB157" s="56"/>
      <c r="AC157" s="56"/>
      <c r="AD157" s="13"/>
      <c r="AE157" s="13"/>
      <c r="AF157" s="13"/>
      <c r="AG157" s="13"/>
      <c r="AH157" s="13"/>
      <c r="AI157" s="56"/>
      <c r="AJ157" s="56"/>
      <c r="AK157" s="13"/>
      <c r="AL157" s="113">
        <f t="shared" si="4"/>
        <v>0</v>
      </c>
      <c r="AM157" s="43">
        <f t="shared" si="5"/>
        <v>0</v>
      </c>
      <c r="AN157" s="43">
        <f>AM157+Septembre!AM157</f>
        <v>0</v>
      </c>
    </row>
    <row r="158" spans="1:40" ht="13.5" thickBot="1" x14ac:dyDescent="0.25">
      <c r="A158" s="170"/>
      <c r="B158" s="160"/>
      <c r="C158" s="94" t="s">
        <v>11</v>
      </c>
      <c r="D158" s="24">
        <f>Septembre!AK158+Septembre!D158</f>
        <v>0</v>
      </c>
      <c r="E158" s="78">
        <f>Septembre!E158-Septembre!AK158</f>
        <v>0</v>
      </c>
      <c r="F158" s="163"/>
      <c r="G158" s="132"/>
      <c r="H158" s="57"/>
      <c r="I158" s="20"/>
      <c r="J158" s="20"/>
      <c r="K158" s="20"/>
      <c r="L158" s="20"/>
      <c r="M158" s="20"/>
      <c r="N158" s="57"/>
      <c r="O158" s="57"/>
      <c r="P158" s="20"/>
      <c r="Q158" s="20"/>
      <c r="R158" s="20"/>
      <c r="S158" s="20"/>
      <c r="T158" s="20"/>
      <c r="U158" s="57"/>
      <c r="V158" s="57"/>
      <c r="W158" s="20"/>
      <c r="X158" s="20"/>
      <c r="Y158" s="20"/>
      <c r="Z158" s="20"/>
      <c r="AA158" s="20"/>
      <c r="AB158" s="57"/>
      <c r="AC158" s="57"/>
      <c r="AD158" s="20"/>
      <c r="AE158" s="20"/>
      <c r="AF158" s="20"/>
      <c r="AG158" s="20"/>
      <c r="AH158" s="20"/>
      <c r="AI158" s="57"/>
      <c r="AJ158" s="57"/>
      <c r="AK158" s="20"/>
      <c r="AL158" s="114">
        <f t="shared" si="4"/>
        <v>0</v>
      </c>
      <c r="AM158" s="44">
        <f t="shared" si="5"/>
        <v>0</v>
      </c>
      <c r="AN158" s="44">
        <f>AM158+Septembre!AM158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Septembre!AK159+Septembre!D159</f>
        <v>0</v>
      </c>
      <c r="E159" s="70">
        <f>Septembre!E159-Septembre!AK159</f>
        <v>30</v>
      </c>
      <c r="F159" s="164" t="s">
        <v>9</v>
      </c>
      <c r="G159" s="129"/>
      <c r="H159" s="54"/>
      <c r="I159" s="19"/>
      <c r="J159" s="19"/>
      <c r="K159" s="19"/>
      <c r="L159" s="19"/>
      <c r="M159" s="19"/>
      <c r="N159" s="54"/>
      <c r="O159" s="54"/>
      <c r="P159" s="19"/>
      <c r="Q159" s="19"/>
      <c r="R159" s="19"/>
      <c r="S159" s="19"/>
      <c r="T159" s="19"/>
      <c r="U159" s="54"/>
      <c r="V159" s="54"/>
      <c r="W159" s="19"/>
      <c r="X159" s="19"/>
      <c r="Y159" s="19"/>
      <c r="Z159" s="19"/>
      <c r="AA159" s="19"/>
      <c r="AB159" s="54"/>
      <c r="AC159" s="54"/>
      <c r="AD159" s="19"/>
      <c r="AE159" s="19"/>
      <c r="AF159" s="19"/>
      <c r="AG159" s="19"/>
      <c r="AH159" s="19"/>
      <c r="AI159" s="54"/>
      <c r="AJ159" s="54"/>
      <c r="AK159" s="19"/>
      <c r="AL159" s="112">
        <f t="shared" si="4"/>
        <v>0</v>
      </c>
      <c r="AM159" s="46">
        <f t="shared" si="5"/>
        <v>0</v>
      </c>
      <c r="AN159" s="46">
        <f>AM159+Septembre!AM159</f>
        <v>0</v>
      </c>
    </row>
    <row r="160" spans="1:40" x14ac:dyDescent="0.2">
      <c r="A160" s="169"/>
      <c r="B160" s="159"/>
      <c r="C160" s="93" t="s">
        <v>10</v>
      </c>
      <c r="D160" s="9">
        <f>Septembre!AK160+Septembre!D160</f>
        <v>0</v>
      </c>
      <c r="E160" s="32">
        <f>Septembre!E160-Septembre!AK160</f>
        <v>0</v>
      </c>
      <c r="F160" s="162"/>
      <c r="G160" s="131"/>
      <c r="H160" s="56"/>
      <c r="I160" s="13"/>
      <c r="J160" s="13"/>
      <c r="K160" s="13"/>
      <c r="L160" s="13"/>
      <c r="M160" s="13"/>
      <c r="N160" s="56"/>
      <c r="O160" s="56"/>
      <c r="P160" s="13"/>
      <c r="Q160" s="13"/>
      <c r="R160" s="13"/>
      <c r="S160" s="13"/>
      <c r="T160" s="13"/>
      <c r="U160" s="56"/>
      <c r="V160" s="56"/>
      <c r="W160" s="13"/>
      <c r="X160" s="13"/>
      <c r="Y160" s="13"/>
      <c r="Z160" s="13"/>
      <c r="AA160" s="13"/>
      <c r="AB160" s="56"/>
      <c r="AC160" s="56"/>
      <c r="AD160" s="13"/>
      <c r="AE160" s="13"/>
      <c r="AF160" s="13"/>
      <c r="AG160" s="13"/>
      <c r="AH160" s="13"/>
      <c r="AI160" s="56"/>
      <c r="AJ160" s="56"/>
      <c r="AK160" s="13"/>
      <c r="AL160" s="113">
        <f t="shared" si="4"/>
        <v>0</v>
      </c>
      <c r="AM160" s="43">
        <f t="shared" si="5"/>
        <v>0</v>
      </c>
      <c r="AN160" s="43">
        <f>AM160+Septembre!AM160</f>
        <v>0</v>
      </c>
    </row>
    <row r="161" spans="1:40" x14ac:dyDescent="0.2">
      <c r="A161" s="169"/>
      <c r="B161" s="159"/>
      <c r="C161" s="93" t="s">
        <v>13</v>
      </c>
      <c r="D161" s="9">
        <f>Septembre!AK161+Septembre!D161</f>
        <v>0</v>
      </c>
      <c r="E161" s="32">
        <f>Septembre!E161-Septembre!AK161</f>
        <v>0</v>
      </c>
      <c r="F161" s="162"/>
      <c r="G161" s="131"/>
      <c r="H161" s="56"/>
      <c r="I161" s="13"/>
      <c r="J161" s="13"/>
      <c r="K161" s="13"/>
      <c r="L161" s="13"/>
      <c r="M161" s="13"/>
      <c r="N161" s="56"/>
      <c r="O161" s="56"/>
      <c r="P161" s="13"/>
      <c r="Q161" s="13"/>
      <c r="R161" s="13"/>
      <c r="S161" s="13"/>
      <c r="T161" s="13"/>
      <c r="U161" s="56"/>
      <c r="V161" s="56"/>
      <c r="W161" s="13"/>
      <c r="X161" s="13"/>
      <c r="Y161" s="13"/>
      <c r="Z161" s="13"/>
      <c r="AA161" s="13"/>
      <c r="AB161" s="56"/>
      <c r="AC161" s="56"/>
      <c r="AD161" s="13"/>
      <c r="AE161" s="13"/>
      <c r="AF161" s="13"/>
      <c r="AG161" s="13"/>
      <c r="AH161" s="13"/>
      <c r="AI161" s="56"/>
      <c r="AJ161" s="56"/>
      <c r="AK161" s="13"/>
      <c r="AL161" s="113">
        <f t="shared" si="4"/>
        <v>0</v>
      </c>
      <c r="AM161" s="43">
        <f t="shared" si="5"/>
        <v>0</v>
      </c>
      <c r="AN161" s="43">
        <f>AM161+Septembre!AM161</f>
        <v>0</v>
      </c>
    </row>
    <row r="162" spans="1:40" ht="13.5" thickBot="1" x14ac:dyDescent="0.25">
      <c r="A162" s="170"/>
      <c r="B162" s="160"/>
      <c r="C162" s="94" t="s">
        <v>11</v>
      </c>
      <c r="D162" s="24">
        <f>Septembre!AK162+Septembre!D162</f>
        <v>0</v>
      </c>
      <c r="E162" s="78">
        <f>Septembre!E162-Septembre!AK162</f>
        <v>0</v>
      </c>
      <c r="F162" s="163"/>
      <c r="G162" s="132"/>
      <c r="H162" s="57"/>
      <c r="I162" s="20"/>
      <c r="J162" s="20"/>
      <c r="K162" s="20"/>
      <c r="L162" s="20"/>
      <c r="M162" s="20"/>
      <c r="N162" s="57"/>
      <c r="O162" s="57"/>
      <c r="P162" s="20"/>
      <c r="Q162" s="20"/>
      <c r="R162" s="20"/>
      <c r="S162" s="20"/>
      <c r="T162" s="20"/>
      <c r="U162" s="57"/>
      <c r="V162" s="57"/>
      <c r="W162" s="20"/>
      <c r="X162" s="20"/>
      <c r="Y162" s="20"/>
      <c r="Z162" s="20"/>
      <c r="AA162" s="20"/>
      <c r="AB162" s="57"/>
      <c r="AC162" s="57"/>
      <c r="AD162" s="20"/>
      <c r="AE162" s="20"/>
      <c r="AF162" s="20"/>
      <c r="AG162" s="20"/>
      <c r="AH162" s="20"/>
      <c r="AI162" s="57"/>
      <c r="AJ162" s="57"/>
      <c r="AK162" s="20"/>
      <c r="AL162" s="114">
        <f t="shared" si="4"/>
        <v>0</v>
      </c>
      <c r="AM162" s="44">
        <f t="shared" si="5"/>
        <v>0</v>
      </c>
      <c r="AN162" s="44">
        <f>AM162+Septembre!AM162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Septembre!AK163+Septembre!D163</f>
        <v>0</v>
      </c>
      <c r="E163" s="70">
        <f>Septembre!E163-Septembre!AK163</f>
        <v>30</v>
      </c>
      <c r="F163" s="164" t="s">
        <v>9</v>
      </c>
      <c r="G163" s="129"/>
      <c r="H163" s="54"/>
      <c r="I163" s="19"/>
      <c r="J163" s="19"/>
      <c r="K163" s="19"/>
      <c r="L163" s="19"/>
      <c r="M163" s="19"/>
      <c r="N163" s="54"/>
      <c r="O163" s="54"/>
      <c r="P163" s="19"/>
      <c r="Q163" s="19"/>
      <c r="R163" s="19"/>
      <c r="S163" s="19"/>
      <c r="T163" s="19"/>
      <c r="U163" s="54"/>
      <c r="V163" s="54"/>
      <c r="W163" s="19"/>
      <c r="X163" s="19"/>
      <c r="Y163" s="19"/>
      <c r="Z163" s="19"/>
      <c r="AA163" s="19"/>
      <c r="AB163" s="54"/>
      <c r="AC163" s="54"/>
      <c r="AD163" s="19"/>
      <c r="AE163" s="19"/>
      <c r="AF163" s="19"/>
      <c r="AG163" s="19"/>
      <c r="AH163" s="19"/>
      <c r="AI163" s="54"/>
      <c r="AJ163" s="54"/>
      <c r="AK163" s="19"/>
      <c r="AL163" s="112">
        <f t="shared" si="4"/>
        <v>0</v>
      </c>
      <c r="AM163" s="46">
        <f t="shared" si="5"/>
        <v>0</v>
      </c>
      <c r="AN163" s="46">
        <f>AM163+Septembre!AM163</f>
        <v>0</v>
      </c>
    </row>
    <row r="164" spans="1:40" x14ac:dyDescent="0.2">
      <c r="A164" s="169"/>
      <c r="B164" s="159"/>
      <c r="C164" s="93" t="s">
        <v>10</v>
      </c>
      <c r="D164" s="9">
        <f>Septembre!AK164+Septembre!D164</f>
        <v>0</v>
      </c>
      <c r="E164" s="32">
        <f>Septembre!E164-Septembre!AK164</f>
        <v>0</v>
      </c>
      <c r="F164" s="162"/>
      <c r="G164" s="131"/>
      <c r="H164" s="56"/>
      <c r="I164" s="13"/>
      <c r="J164" s="13"/>
      <c r="K164" s="13"/>
      <c r="L164" s="13"/>
      <c r="M164" s="13"/>
      <c r="N164" s="56"/>
      <c r="O164" s="56"/>
      <c r="P164" s="13"/>
      <c r="Q164" s="13"/>
      <c r="R164" s="13"/>
      <c r="S164" s="13"/>
      <c r="T164" s="13"/>
      <c r="U164" s="56"/>
      <c r="V164" s="56"/>
      <c r="W164" s="13"/>
      <c r="X164" s="13"/>
      <c r="Y164" s="13"/>
      <c r="Z164" s="13"/>
      <c r="AA164" s="13"/>
      <c r="AB164" s="56"/>
      <c r="AC164" s="56"/>
      <c r="AD164" s="13"/>
      <c r="AE164" s="13"/>
      <c r="AF164" s="13"/>
      <c r="AG164" s="13"/>
      <c r="AH164" s="13"/>
      <c r="AI164" s="56"/>
      <c r="AJ164" s="56"/>
      <c r="AK164" s="13"/>
      <c r="AL164" s="113">
        <f t="shared" si="4"/>
        <v>0</v>
      </c>
      <c r="AM164" s="43">
        <f t="shared" si="5"/>
        <v>0</v>
      </c>
      <c r="AN164" s="43">
        <f>AM164+Septembre!AM164</f>
        <v>0</v>
      </c>
    </row>
    <row r="165" spans="1:40" x14ac:dyDescent="0.2">
      <c r="A165" s="169"/>
      <c r="B165" s="159"/>
      <c r="C165" s="93" t="s">
        <v>13</v>
      </c>
      <c r="D165" s="9">
        <f>Septembre!AK165+Septembre!D165</f>
        <v>0</v>
      </c>
      <c r="E165" s="32">
        <f>Septembre!E165-Septembre!AK165</f>
        <v>0</v>
      </c>
      <c r="F165" s="162"/>
      <c r="G165" s="131"/>
      <c r="H165" s="56"/>
      <c r="I165" s="13"/>
      <c r="J165" s="13"/>
      <c r="K165" s="13"/>
      <c r="L165" s="13"/>
      <c r="M165" s="13"/>
      <c r="N165" s="56"/>
      <c r="O165" s="56"/>
      <c r="P165" s="13"/>
      <c r="Q165" s="13"/>
      <c r="R165" s="13"/>
      <c r="S165" s="13"/>
      <c r="T165" s="13"/>
      <c r="U165" s="56"/>
      <c r="V165" s="56"/>
      <c r="W165" s="13"/>
      <c r="X165" s="13"/>
      <c r="Y165" s="13"/>
      <c r="Z165" s="13"/>
      <c r="AA165" s="13"/>
      <c r="AB165" s="56"/>
      <c r="AC165" s="56"/>
      <c r="AD165" s="13"/>
      <c r="AE165" s="13"/>
      <c r="AF165" s="13"/>
      <c r="AG165" s="13"/>
      <c r="AH165" s="13"/>
      <c r="AI165" s="56"/>
      <c r="AJ165" s="56"/>
      <c r="AK165" s="13"/>
      <c r="AL165" s="113">
        <f t="shared" si="4"/>
        <v>0</v>
      </c>
      <c r="AM165" s="43">
        <f t="shared" si="5"/>
        <v>0</v>
      </c>
      <c r="AN165" s="43">
        <f>AM165+Septembre!AM165</f>
        <v>0</v>
      </c>
    </row>
    <row r="166" spans="1:40" ht="13.5" thickBot="1" x14ac:dyDescent="0.25">
      <c r="A166" s="170"/>
      <c r="B166" s="160"/>
      <c r="C166" s="94" t="s">
        <v>11</v>
      </c>
      <c r="D166" s="24">
        <f>Septembre!AK166+Septembre!D166</f>
        <v>0</v>
      </c>
      <c r="E166" s="78">
        <f>Septembre!E166-Septembre!AK166</f>
        <v>0</v>
      </c>
      <c r="F166" s="163"/>
      <c r="G166" s="132"/>
      <c r="H166" s="57"/>
      <c r="I166" s="20"/>
      <c r="J166" s="20"/>
      <c r="K166" s="20"/>
      <c r="L166" s="20"/>
      <c r="M166" s="20"/>
      <c r="N166" s="57"/>
      <c r="O166" s="57"/>
      <c r="P166" s="20"/>
      <c r="Q166" s="20"/>
      <c r="R166" s="20"/>
      <c r="S166" s="20"/>
      <c r="T166" s="20"/>
      <c r="U166" s="57"/>
      <c r="V166" s="57"/>
      <c r="W166" s="20"/>
      <c r="X166" s="20"/>
      <c r="Y166" s="20"/>
      <c r="Z166" s="20"/>
      <c r="AA166" s="20"/>
      <c r="AB166" s="57"/>
      <c r="AC166" s="57"/>
      <c r="AD166" s="20"/>
      <c r="AE166" s="20"/>
      <c r="AF166" s="20"/>
      <c r="AG166" s="20"/>
      <c r="AH166" s="20"/>
      <c r="AI166" s="57"/>
      <c r="AJ166" s="57"/>
      <c r="AK166" s="20"/>
      <c r="AL166" s="114">
        <f t="shared" si="4"/>
        <v>0</v>
      </c>
      <c r="AM166" s="44">
        <f t="shared" si="5"/>
        <v>0</v>
      </c>
      <c r="AN166" s="44">
        <f>AM166+Septembre!AM166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Septembre!AK167+Septembre!D167</f>
        <v>0</v>
      </c>
      <c r="E167" s="70">
        <f>Septembre!E167-Septembre!AK167</f>
        <v>30</v>
      </c>
      <c r="F167" s="164" t="s">
        <v>9</v>
      </c>
      <c r="G167" s="129"/>
      <c r="H167" s="54"/>
      <c r="I167" s="19"/>
      <c r="J167" s="19"/>
      <c r="K167" s="19"/>
      <c r="L167" s="19"/>
      <c r="M167" s="19"/>
      <c r="N167" s="54"/>
      <c r="O167" s="54"/>
      <c r="P167" s="19"/>
      <c r="Q167" s="19"/>
      <c r="R167" s="19"/>
      <c r="S167" s="19"/>
      <c r="T167" s="19"/>
      <c r="U167" s="54"/>
      <c r="V167" s="54"/>
      <c r="W167" s="19"/>
      <c r="X167" s="19"/>
      <c r="Y167" s="19"/>
      <c r="Z167" s="19"/>
      <c r="AA167" s="19"/>
      <c r="AB167" s="54"/>
      <c r="AC167" s="54"/>
      <c r="AD167" s="19"/>
      <c r="AE167" s="19"/>
      <c r="AF167" s="19"/>
      <c r="AG167" s="19"/>
      <c r="AH167" s="19"/>
      <c r="AI167" s="54"/>
      <c r="AJ167" s="54"/>
      <c r="AK167" s="19"/>
      <c r="AL167" s="112">
        <f t="shared" si="4"/>
        <v>0</v>
      </c>
      <c r="AM167" s="46">
        <f t="shared" si="5"/>
        <v>0</v>
      </c>
      <c r="AN167" s="46">
        <f>AM167+Septembre!AM167</f>
        <v>0</v>
      </c>
    </row>
    <row r="168" spans="1:40" x14ac:dyDescent="0.2">
      <c r="A168" s="169"/>
      <c r="B168" s="159"/>
      <c r="C168" s="93" t="s">
        <v>10</v>
      </c>
      <c r="D168" s="9">
        <f>Septembre!AK168+Septembre!D168</f>
        <v>0</v>
      </c>
      <c r="E168" s="32">
        <f>Septembre!E168-Septembre!AK168</f>
        <v>0</v>
      </c>
      <c r="F168" s="162"/>
      <c r="G168" s="131"/>
      <c r="H168" s="56"/>
      <c r="I168" s="13"/>
      <c r="J168" s="13"/>
      <c r="K168" s="13"/>
      <c r="L168" s="13"/>
      <c r="M168" s="13"/>
      <c r="N168" s="56"/>
      <c r="O168" s="56"/>
      <c r="P168" s="13"/>
      <c r="Q168" s="13"/>
      <c r="R168" s="13"/>
      <c r="S168" s="13"/>
      <c r="T168" s="13"/>
      <c r="U168" s="56"/>
      <c r="V168" s="56"/>
      <c r="W168" s="13"/>
      <c r="X168" s="13"/>
      <c r="Y168" s="13"/>
      <c r="Z168" s="13"/>
      <c r="AA168" s="13"/>
      <c r="AB168" s="56"/>
      <c r="AC168" s="56"/>
      <c r="AD168" s="13"/>
      <c r="AE168" s="13"/>
      <c r="AF168" s="13"/>
      <c r="AG168" s="13"/>
      <c r="AH168" s="13"/>
      <c r="AI168" s="56"/>
      <c r="AJ168" s="56"/>
      <c r="AK168" s="13"/>
      <c r="AL168" s="113">
        <f t="shared" si="4"/>
        <v>0</v>
      </c>
      <c r="AM168" s="43">
        <f t="shared" si="5"/>
        <v>0</v>
      </c>
      <c r="AN168" s="43">
        <f>AM168+Septembre!AM168</f>
        <v>0</v>
      </c>
    </row>
    <row r="169" spans="1:40" x14ac:dyDescent="0.2">
      <c r="A169" s="169"/>
      <c r="B169" s="159"/>
      <c r="C169" s="93" t="s">
        <v>13</v>
      </c>
      <c r="D169" s="9">
        <f>Septembre!AK169+Septembre!D169</f>
        <v>0</v>
      </c>
      <c r="E169" s="32">
        <f>Septembre!E169-Septembre!AK169</f>
        <v>0</v>
      </c>
      <c r="F169" s="162"/>
      <c r="G169" s="131"/>
      <c r="H169" s="56"/>
      <c r="I169" s="13"/>
      <c r="J169" s="13"/>
      <c r="K169" s="13"/>
      <c r="L169" s="13"/>
      <c r="M169" s="13"/>
      <c r="N169" s="56"/>
      <c r="O169" s="56"/>
      <c r="P169" s="13"/>
      <c r="Q169" s="13"/>
      <c r="R169" s="13"/>
      <c r="S169" s="13"/>
      <c r="T169" s="13"/>
      <c r="U169" s="56"/>
      <c r="V169" s="56"/>
      <c r="W169" s="13"/>
      <c r="X169" s="13"/>
      <c r="Y169" s="13"/>
      <c r="Z169" s="13"/>
      <c r="AA169" s="13"/>
      <c r="AB169" s="56"/>
      <c r="AC169" s="56"/>
      <c r="AD169" s="13"/>
      <c r="AE169" s="13"/>
      <c r="AF169" s="13"/>
      <c r="AG169" s="13"/>
      <c r="AH169" s="13"/>
      <c r="AI169" s="56"/>
      <c r="AJ169" s="56"/>
      <c r="AK169" s="13"/>
      <c r="AL169" s="113">
        <f t="shared" si="4"/>
        <v>0</v>
      </c>
      <c r="AM169" s="43">
        <f t="shared" si="5"/>
        <v>0</v>
      </c>
      <c r="AN169" s="43">
        <f>AM169+Septembre!AM169</f>
        <v>0</v>
      </c>
    </row>
    <row r="170" spans="1:40" ht="13.5" thickBot="1" x14ac:dyDescent="0.25">
      <c r="A170" s="170"/>
      <c r="B170" s="160"/>
      <c r="C170" s="94" t="s">
        <v>11</v>
      </c>
      <c r="D170" s="24">
        <f>Septembre!AK170+Septembre!D170</f>
        <v>0</v>
      </c>
      <c r="E170" s="78">
        <f>Septembre!E170-Septembre!AK170</f>
        <v>0</v>
      </c>
      <c r="F170" s="163"/>
      <c r="G170" s="132"/>
      <c r="H170" s="57"/>
      <c r="I170" s="20"/>
      <c r="J170" s="20"/>
      <c r="K170" s="20"/>
      <c r="L170" s="20"/>
      <c r="M170" s="20"/>
      <c r="N170" s="57"/>
      <c r="O170" s="57"/>
      <c r="P170" s="20"/>
      <c r="Q170" s="20"/>
      <c r="R170" s="20"/>
      <c r="S170" s="20"/>
      <c r="T170" s="20"/>
      <c r="U170" s="57"/>
      <c r="V170" s="57"/>
      <c r="W170" s="20"/>
      <c r="X170" s="20"/>
      <c r="Y170" s="20"/>
      <c r="Z170" s="20"/>
      <c r="AA170" s="20"/>
      <c r="AB170" s="57"/>
      <c r="AC170" s="57"/>
      <c r="AD170" s="20"/>
      <c r="AE170" s="20"/>
      <c r="AF170" s="20"/>
      <c r="AG170" s="20"/>
      <c r="AH170" s="20"/>
      <c r="AI170" s="57"/>
      <c r="AJ170" s="57"/>
      <c r="AK170" s="20"/>
      <c r="AL170" s="114">
        <f t="shared" si="4"/>
        <v>0</v>
      </c>
      <c r="AM170" s="44">
        <f t="shared" si="5"/>
        <v>0</v>
      </c>
      <c r="AN170" s="44">
        <f>AM170+Septembre!AM170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Septembre!AK171+Septembre!D171</f>
        <v>0</v>
      </c>
      <c r="E171" s="70">
        <f>Septembre!E171-Septembre!AK171</f>
        <v>0</v>
      </c>
      <c r="F171" s="164" t="s">
        <v>38</v>
      </c>
      <c r="G171" s="129"/>
      <c r="H171" s="54"/>
      <c r="I171" s="19"/>
      <c r="J171" s="19"/>
      <c r="K171" s="19"/>
      <c r="L171" s="19"/>
      <c r="M171" s="19"/>
      <c r="N171" s="54"/>
      <c r="O171" s="54"/>
      <c r="P171" s="19"/>
      <c r="Q171" s="19"/>
      <c r="R171" s="19"/>
      <c r="S171" s="19"/>
      <c r="T171" s="19"/>
      <c r="U171" s="54"/>
      <c r="V171" s="54"/>
      <c r="W171" s="19"/>
      <c r="X171" s="19"/>
      <c r="Y171" s="19"/>
      <c r="Z171" s="19"/>
      <c r="AA171" s="19"/>
      <c r="AB171" s="54"/>
      <c r="AC171" s="54"/>
      <c r="AD171" s="19"/>
      <c r="AE171" s="19"/>
      <c r="AF171" s="19"/>
      <c r="AG171" s="19"/>
      <c r="AH171" s="19"/>
      <c r="AI171" s="54"/>
      <c r="AJ171" s="54"/>
      <c r="AK171" s="19"/>
      <c r="AL171" s="112">
        <f t="shared" si="4"/>
        <v>0</v>
      </c>
      <c r="AM171" s="46">
        <f t="shared" si="5"/>
        <v>0</v>
      </c>
      <c r="AN171" s="46">
        <f>AM171+Septembre!AM171</f>
        <v>0</v>
      </c>
    </row>
    <row r="172" spans="1:40" x14ac:dyDescent="0.2">
      <c r="A172" s="169"/>
      <c r="B172" s="159"/>
      <c r="C172" s="93" t="s">
        <v>10</v>
      </c>
      <c r="D172" s="9">
        <f>Septembre!AK172+Septembre!D172</f>
        <v>0</v>
      </c>
      <c r="E172" s="32">
        <f>Septembre!E172-Septembre!AK172</f>
        <v>0</v>
      </c>
      <c r="F172" s="162"/>
      <c r="G172" s="131"/>
      <c r="H172" s="56"/>
      <c r="I172" s="13"/>
      <c r="J172" s="13"/>
      <c r="K172" s="13"/>
      <c r="L172" s="13"/>
      <c r="M172" s="13"/>
      <c r="N172" s="56"/>
      <c r="O172" s="56"/>
      <c r="P172" s="13"/>
      <c r="Q172" s="13"/>
      <c r="R172" s="13"/>
      <c r="S172" s="13"/>
      <c r="T172" s="13"/>
      <c r="U172" s="56"/>
      <c r="V172" s="56"/>
      <c r="W172" s="13"/>
      <c r="X172" s="13"/>
      <c r="Y172" s="13"/>
      <c r="Z172" s="13"/>
      <c r="AA172" s="13"/>
      <c r="AB172" s="56"/>
      <c r="AC172" s="56"/>
      <c r="AD172" s="13"/>
      <c r="AE172" s="13"/>
      <c r="AF172" s="13"/>
      <c r="AG172" s="13"/>
      <c r="AH172" s="13"/>
      <c r="AI172" s="56"/>
      <c r="AJ172" s="56"/>
      <c r="AK172" s="13"/>
      <c r="AL172" s="113">
        <f t="shared" si="4"/>
        <v>0</v>
      </c>
      <c r="AM172" s="43">
        <f t="shared" si="5"/>
        <v>0</v>
      </c>
      <c r="AN172" s="43">
        <f>AM172+Septembre!AM172</f>
        <v>0</v>
      </c>
    </row>
    <row r="173" spans="1:40" x14ac:dyDescent="0.2">
      <c r="A173" s="169"/>
      <c r="B173" s="159"/>
      <c r="C173" s="93" t="s">
        <v>13</v>
      </c>
      <c r="D173" s="9">
        <f>Septembre!AK173+Septembre!D173</f>
        <v>0</v>
      </c>
      <c r="E173" s="32">
        <f>Septembre!E173-Septembre!AK173</f>
        <v>0</v>
      </c>
      <c r="F173" s="162"/>
      <c r="G173" s="131"/>
      <c r="H173" s="56"/>
      <c r="I173" s="13"/>
      <c r="J173" s="13"/>
      <c r="K173" s="13"/>
      <c r="L173" s="13"/>
      <c r="M173" s="13"/>
      <c r="N173" s="56"/>
      <c r="O173" s="56"/>
      <c r="P173" s="13"/>
      <c r="Q173" s="13"/>
      <c r="R173" s="13"/>
      <c r="S173" s="13"/>
      <c r="T173" s="13"/>
      <c r="U173" s="56"/>
      <c r="V173" s="56"/>
      <c r="W173" s="13"/>
      <c r="X173" s="13"/>
      <c r="Y173" s="13"/>
      <c r="Z173" s="13"/>
      <c r="AA173" s="13"/>
      <c r="AB173" s="56"/>
      <c r="AC173" s="56"/>
      <c r="AD173" s="13"/>
      <c r="AE173" s="13"/>
      <c r="AF173" s="13"/>
      <c r="AG173" s="13"/>
      <c r="AH173" s="13"/>
      <c r="AI173" s="56"/>
      <c r="AJ173" s="56"/>
      <c r="AK173" s="13"/>
      <c r="AL173" s="113">
        <f t="shared" si="4"/>
        <v>0</v>
      </c>
      <c r="AM173" s="43">
        <f t="shared" si="5"/>
        <v>0</v>
      </c>
      <c r="AN173" s="43">
        <f>AM173+Septembre!AM173</f>
        <v>0</v>
      </c>
    </row>
    <row r="174" spans="1:40" ht="13.5" thickBot="1" x14ac:dyDescent="0.25">
      <c r="A174" s="170"/>
      <c r="B174" s="160"/>
      <c r="C174" s="94" t="s">
        <v>11</v>
      </c>
      <c r="D174" s="24">
        <f>Septembre!AK174+Septembre!D174</f>
        <v>0</v>
      </c>
      <c r="E174" s="78">
        <f>Septembre!E174-Septembre!AK174</f>
        <v>0</v>
      </c>
      <c r="F174" s="163"/>
      <c r="G174" s="132"/>
      <c r="H174" s="57"/>
      <c r="I174" s="20"/>
      <c r="J174" s="20"/>
      <c r="K174" s="20"/>
      <c r="L174" s="20"/>
      <c r="M174" s="20"/>
      <c r="N174" s="57"/>
      <c r="O174" s="57"/>
      <c r="P174" s="20"/>
      <c r="Q174" s="20"/>
      <c r="R174" s="20"/>
      <c r="S174" s="20"/>
      <c r="T174" s="20"/>
      <c r="U174" s="57"/>
      <c r="V174" s="57"/>
      <c r="W174" s="20"/>
      <c r="X174" s="20"/>
      <c r="Y174" s="20"/>
      <c r="Z174" s="20"/>
      <c r="AA174" s="20"/>
      <c r="AB174" s="57"/>
      <c r="AC174" s="57"/>
      <c r="AD174" s="20"/>
      <c r="AE174" s="20"/>
      <c r="AF174" s="20"/>
      <c r="AG174" s="20"/>
      <c r="AH174" s="20"/>
      <c r="AI174" s="57"/>
      <c r="AJ174" s="57"/>
      <c r="AK174" s="20"/>
      <c r="AL174" s="114">
        <f t="shared" si="4"/>
        <v>0</v>
      </c>
      <c r="AM174" s="44">
        <f t="shared" si="5"/>
        <v>0</v>
      </c>
      <c r="AN174" s="44">
        <f>AM174+Septembre!AM174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Septembre!AK175+Septembre!D175</f>
        <v>0</v>
      </c>
      <c r="E175" s="70">
        <f>Septembre!E175-Septembre!AK175</f>
        <v>30</v>
      </c>
      <c r="F175" s="164" t="s">
        <v>21</v>
      </c>
      <c r="G175" s="129"/>
      <c r="H175" s="54"/>
      <c r="I175" s="19"/>
      <c r="J175" s="19"/>
      <c r="K175" s="19"/>
      <c r="L175" s="19"/>
      <c r="M175" s="19"/>
      <c r="N175" s="54"/>
      <c r="O175" s="54"/>
      <c r="P175" s="19"/>
      <c r="Q175" s="19"/>
      <c r="R175" s="19"/>
      <c r="S175" s="19"/>
      <c r="T175" s="19"/>
      <c r="U175" s="54"/>
      <c r="V175" s="54"/>
      <c r="W175" s="19"/>
      <c r="X175" s="19"/>
      <c r="Y175" s="19"/>
      <c r="Z175" s="19"/>
      <c r="AA175" s="19"/>
      <c r="AB175" s="54"/>
      <c r="AC175" s="54"/>
      <c r="AD175" s="19"/>
      <c r="AE175" s="19"/>
      <c r="AF175" s="19"/>
      <c r="AG175" s="19"/>
      <c r="AH175" s="19"/>
      <c r="AI175" s="54"/>
      <c r="AJ175" s="54"/>
      <c r="AK175" s="19"/>
      <c r="AL175" s="112">
        <f t="shared" si="4"/>
        <v>0</v>
      </c>
      <c r="AM175" s="46">
        <f t="shared" si="5"/>
        <v>0</v>
      </c>
      <c r="AN175" s="46">
        <f>AM175+Septembre!AM175</f>
        <v>0</v>
      </c>
    </row>
    <row r="176" spans="1:40" x14ac:dyDescent="0.2">
      <c r="A176" s="169"/>
      <c r="B176" s="159"/>
      <c r="C176" s="93" t="s">
        <v>10</v>
      </c>
      <c r="D176" s="9">
        <f>Septembre!AK176+Septembre!D176</f>
        <v>0</v>
      </c>
      <c r="E176" s="32">
        <f>Septembre!E176-Septembre!AK176</f>
        <v>0</v>
      </c>
      <c r="F176" s="162"/>
      <c r="G176" s="131"/>
      <c r="H176" s="56"/>
      <c r="I176" s="13"/>
      <c r="J176" s="13"/>
      <c r="K176" s="13"/>
      <c r="L176" s="13"/>
      <c r="M176" s="13"/>
      <c r="N176" s="56"/>
      <c r="O176" s="56"/>
      <c r="P176" s="13"/>
      <c r="Q176" s="13"/>
      <c r="R176" s="13"/>
      <c r="S176" s="13"/>
      <c r="T176" s="13"/>
      <c r="U176" s="56"/>
      <c r="V176" s="56"/>
      <c r="W176" s="13"/>
      <c r="X176" s="13"/>
      <c r="Y176" s="13"/>
      <c r="Z176" s="13"/>
      <c r="AA176" s="13"/>
      <c r="AB176" s="56"/>
      <c r="AC176" s="56"/>
      <c r="AD176" s="13"/>
      <c r="AE176" s="13"/>
      <c r="AF176" s="13"/>
      <c r="AG176" s="13"/>
      <c r="AH176" s="13"/>
      <c r="AI176" s="56"/>
      <c r="AJ176" s="56"/>
      <c r="AK176" s="13"/>
      <c r="AL176" s="113">
        <f t="shared" si="4"/>
        <v>0</v>
      </c>
      <c r="AM176" s="43">
        <f t="shared" si="5"/>
        <v>0</v>
      </c>
      <c r="AN176" s="43">
        <f>AM176+Septembre!AM176</f>
        <v>0</v>
      </c>
    </row>
    <row r="177" spans="1:40" x14ac:dyDescent="0.2">
      <c r="A177" s="169"/>
      <c r="B177" s="159"/>
      <c r="C177" s="93" t="s">
        <v>13</v>
      </c>
      <c r="D177" s="9">
        <f>Septembre!AK177+Septembre!D177</f>
        <v>0</v>
      </c>
      <c r="E177" s="32">
        <f>Septembre!E177-Septembre!AK177</f>
        <v>0</v>
      </c>
      <c r="F177" s="162"/>
      <c r="G177" s="131"/>
      <c r="H177" s="56"/>
      <c r="I177" s="13"/>
      <c r="J177" s="13"/>
      <c r="K177" s="13"/>
      <c r="L177" s="13"/>
      <c r="M177" s="13"/>
      <c r="N177" s="56"/>
      <c r="O177" s="56"/>
      <c r="P177" s="13"/>
      <c r="Q177" s="13"/>
      <c r="R177" s="13"/>
      <c r="S177" s="13"/>
      <c r="T177" s="13"/>
      <c r="U177" s="56"/>
      <c r="V177" s="56"/>
      <c r="W177" s="13"/>
      <c r="X177" s="13"/>
      <c r="Y177" s="13"/>
      <c r="Z177" s="13"/>
      <c r="AA177" s="13"/>
      <c r="AB177" s="56"/>
      <c r="AC177" s="56"/>
      <c r="AD177" s="13"/>
      <c r="AE177" s="13"/>
      <c r="AF177" s="13"/>
      <c r="AG177" s="13"/>
      <c r="AH177" s="13"/>
      <c r="AI177" s="56"/>
      <c r="AJ177" s="56"/>
      <c r="AK177" s="13"/>
      <c r="AL177" s="113">
        <f t="shared" si="4"/>
        <v>0</v>
      </c>
      <c r="AM177" s="43">
        <f t="shared" si="5"/>
        <v>0</v>
      </c>
      <c r="AN177" s="43">
        <f>AM177+Septembre!AM177</f>
        <v>0</v>
      </c>
    </row>
    <row r="178" spans="1:40" ht="13.5" thickBot="1" x14ac:dyDescent="0.25">
      <c r="A178" s="170"/>
      <c r="B178" s="160"/>
      <c r="C178" s="94" t="s">
        <v>11</v>
      </c>
      <c r="D178" s="24">
        <f>Septembre!AK178+Septembre!D178</f>
        <v>0</v>
      </c>
      <c r="E178" s="78">
        <f>Septembre!E178-Septembre!AK178</f>
        <v>0</v>
      </c>
      <c r="F178" s="163"/>
      <c r="G178" s="132"/>
      <c r="H178" s="57"/>
      <c r="I178" s="20"/>
      <c r="J178" s="20"/>
      <c r="K178" s="20"/>
      <c r="L178" s="20"/>
      <c r="M178" s="20"/>
      <c r="N178" s="57"/>
      <c r="O178" s="57"/>
      <c r="P178" s="20"/>
      <c r="Q178" s="20"/>
      <c r="R178" s="20"/>
      <c r="S178" s="20"/>
      <c r="T178" s="20"/>
      <c r="U178" s="57"/>
      <c r="V178" s="57"/>
      <c r="W178" s="20"/>
      <c r="X178" s="20"/>
      <c r="Y178" s="20"/>
      <c r="Z178" s="20"/>
      <c r="AA178" s="20"/>
      <c r="AB178" s="57"/>
      <c r="AC178" s="57"/>
      <c r="AD178" s="20"/>
      <c r="AE178" s="20"/>
      <c r="AF178" s="20"/>
      <c r="AG178" s="20"/>
      <c r="AH178" s="20"/>
      <c r="AI178" s="57"/>
      <c r="AJ178" s="57"/>
      <c r="AK178" s="20"/>
      <c r="AL178" s="114">
        <f t="shared" si="4"/>
        <v>0</v>
      </c>
      <c r="AM178" s="44">
        <f t="shared" si="5"/>
        <v>0</v>
      </c>
      <c r="AN178" s="44">
        <f>AM178+Septembre!AM178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Septembre!AK179+Septembre!D179</f>
        <v>0</v>
      </c>
      <c r="E179" s="70">
        <f>Septembre!E179-Septembre!AK179</f>
        <v>0</v>
      </c>
      <c r="F179" s="164" t="s">
        <v>8</v>
      </c>
      <c r="G179" s="129"/>
      <c r="H179" s="54"/>
      <c r="I179" s="19"/>
      <c r="J179" s="19"/>
      <c r="K179" s="19"/>
      <c r="L179" s="19"/>
      <c r="M179" s="19"/>
      <c r="N179" s="54"/>
      <c r="O179" s="54"/>
      <c r="P179" s="19"/>
      <c r="Q179" s="19"/>
      <c r="R179" s="19"/>
      <c r="S179" s="19"/>
      <c r="T179" s="19"/>
      <c r="U179" s="54"/>
      <c r="V179" s="54"/>
      <c r="W179" s="19"/>
      <c r="X179" s="19"/>
      <c r="Y179" s="19"/>
      <c r="Z179" s="19"/>
      <c r="AA179" s="19"/>
      <c r="AB179" s="54"/>
      <c r="AC179" s="54"/>
      <c r="AD179" s="19"/>
      <c r="AE179" s="19"/>
      <c r="AF179" s="19"/>
      <c r="AG179" s="19"/>
      <c r="AH179" s="19"/>
      <c r="AI179" s="54"/>
      <c r="AJ179" s="54"/>
      <c r="AK179" s="19"/>
      <c r="AL179" s="112">
        <f t="shared" si="4"/>
        <v>0</v>
      </c>
      <c r="AM179" s="46">
        <f t="shared" si="5"/>
        <v>0</v>
      </c>
      <c r="AN179" s="46">
        <f>AM179+Septembre!AM179</f>
        <v>0</v>
      </c>
    </row>
    <row r="180" spans="1:40" x14ac:dyDescent="0.2">
      <c r="A180" s="169"/>
      <c r="B180" s="159"/>
      <c r="C180" s="93" t="s">
        <v>10</v>
      </c>
      <c r="D180" s="9">
        <f>Septembre!AK180+Septembre!D180</f>
        <v>0</v>
      </c>
      <c r="E180" s="32">
        <f>Septembre!E180-Septembre!AK180</f>
        <v>0</v>
      </c>
      <c r="F180" s="162"/>
      <c r="G180" s="131"/>
      <c r="H180" s="56"/>
      <c r="I180" s="13"/>
      <c r="J180" s="13"/>
      <c r="K180" s="13"/>
      <c r="L180" s="13"/>
      <c r="M180" s="13"/>
      <c r="N180" s="56"/>
      <c r="O180" s="56"/>
      <c r="P180" s="13"/>
      <c r="Q180" s="13"/>
      <c r="R180" s="13"/>
      <c r="S180" s="13"/>
      <c r="T180" s="13"/>
      <c r="U180" s="56"/>
      <c r="V180" s="56"/>
      <c r="W180" s="13"/>
      <c r="X180" s="13"/>
      <c r="Y180" s="13"/>
      <c r="Z180" s="13"/>
      <c r="AA180" s="13"/>
      <c r="AB180" s="56"/>
      <c r="AC180" s="56"/>
      <c r="AD180" s="13"/>
      <c r="AE180" s="13"/>
      <c r="AF180" s="13"/>
      <c r="AG180" s="13"/>
      <c r="AH180" s="13"/>
      <c r="AI180" s="56"/>
      <c r="AJ180" s="56"/>
      <c r="AK180" s="13"/>
      <c r="AL180" s="113">
        <f t="shared" si="4"/>
        <v>0</v>
      </c>
      <c r="AM180" s="43">
        <f t="shared" si="5"/>
        <v>0</v>
      </c>
      <c r="AN180" s="43">
        <f>AM180+Septembre!AM180</f>
        <v>0</v>
      </c>
    </row>
    <row r="181" spans="1:40" x14ac:dyDescent="0.2">
      <c r="A181" s="169"/>
      <c r="B181" s="159"/>
      <c r="C181" s="93" t="s">
        <v>13</v>
      </c>
      <c r="D181" s="9">
        <f>Septembre!AK181+Septembre!D181</f>
        <v>0</v>
      </c>
      <c r="E181" s="32">
        <f>Septembre!E181-Septembre!AK181</f>
        <v>0</v>
      </c>
      <c r="F181" s="162"/>
      <c r="G181" s="131"/>
      <c r="H181" s="56"/>
      <c r="I181" s="13"/>
      <c r="J181" s="13"/>
      <c r="K181" s="13"/>
      <c r="L181" s="13"/>
      <c r="M181" s="13"/>
      <c r="N181" s="56"/>
      <c r="O181" s="56"/>
      <c r="P181" s="13"/>
      <c r="Q181" s="13"/>
      <c r="R181" s="13"/>
      <c r="S181" s="13"/>
      <c r="T181" s="13"/>
      <c r="U181" s="56"/>
      <c r="V181" s="56"/>
      <c r="W181" s="13"/>
      <c r="X181" s="13"/>
      <c r="Y181" s="13"/>
      <c r="Z181" s="13"/>
      <c r="AA181" s="13"/>
      <c r="AB181" s="56"/>
      <c r="AC181" s="56"/>
      <c r="AD181" s="13"/>
      <c r="AE181" s="13"/>
      <c r="AF181" s="13"/>
      <c r="AG181" s="13"/>
      <c r="AH181" s="13"/>
      <c r="AI181" s="56"/>
      <c r="AJ181" s="56"/>
      <c r="AK181" s="13"/>
      <c r="AL181" s="113">
        <f t="shared" si="4"/>
        <v>0</v>
      </c>
      <c r="AM181" s="43">
        <f t="shared" si="5"/>
        <v>0</v>
      </c>
      <c r="AN181" s="43">
        <f>AM181+Septembre!AM181</f>
        <v>0</v>
      </c>
    </row>
    <row r="182" spans="1:40" ht="13.5" thickBot="1" x14ac:dyDescent="0.25">
      <c r="A182" s="170"/>
      <c r="B182" s="160"/>
      <c r="C182" s="94" t="s">
        <v>11</v>
      </c>
      <c r="D182" s="24">
        <f>Septembre!AK182+Septembre!D182</f>
        <v>0</v>
      </c>
      <c r="E182" s="78">
        <f>Septembre!E182-Septembre!AK182</f>
        <v>0</v>
      </c>
      <c r="F182" s="163"/>
      <c r="G182" s="132"/>
      <c r="H182" s="57"/>
      <c r="I182" s="20"/>
      <c r="J182" s="20"/>
      <c r="K182" s="20"/>
      <c r="L182" s="20"/>
      <c r="M182" s="20"/>
      <c r="N182" s="57"/>
      <c r="O182" s="57"/>
      <c r="P182" s="20"/>
      <c r="Q182" s="20"/>
      <c r="R182" s="20"/>
      <c r="S182" s="20"/>
      <c r="T182" s="20"/>
      <c r="U182" s="57"/>
      <c r="V182" s="57"/>
      <c r="W182" s="20"/>
      <c r="X182" s="20"/>
      <c r="Y182" s="20"/>
      <c r="Z182" s="20"/>
      <c r="AA182" s="20"/>
      <c r="AB182" s="57"/>
      <c r="AC182" s="57"/>
      <c r="AD182" s="20"/>
      <c r="AE182" s="20"/>
      <c r="AF182" s="20"/>
      <c r="AG182" s="20"/>
      <c r="AH182" s="20"/>
      <c r="AI182" s="57"/>
      <c r="AJ182" s="57"/>
      <c r="AK182" s="20"/>
      <c r="AL182" s="114">
        <f t="shared" si="4"/>
        <v>0</v>
      </c>
      <c r="AM182" s="44">
        <f t="shared" si="5"/>
        <v>0</v>
      </c>
      <c r="AN182" s="44">
        <f>AM182+Septembre!AM182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Septembre!AK183+Septembre!D183</f>
        <v>0</v>
      </c>
      <c r="E183" s="70">
        <f>Septembre!E183-Septembre!AK183</f>
        <v>30</v>
      </c>
      <c r="F183" s="164" t="s">
        <v>21</v>
      </c>
      <c r="G183" s="129"/>
      <c r="H183" s="54"/>
      <c r="I183" s="19"/>
      <c r="J183" s="19"/>
      <c r="K183" s="19"/>
      <c r="L183" s="19"/>
      <c r="M183" s="19"/>
      <c r="N183" s="54"/>
      <c r="O183" s="54"/>
      <c r="P183" s="19"/>
      <c r="Q183" s="19"/>
      <c r="R183" s="19"/>
      <c r="S183" s="19"/>
      <c r="T183" s="19"/>
      <c r="U183" s="54"/>
      <c r="V183" s="54"/>
      <c r="W183" s="19"/>
      <c r="X183" s="19"/>
      <c r="Y183" s="19"/>
      <c r="Z183" s="19"/>
      <c r="AA183" s="19"/>
      <c r="AB183" s="54"/>
      <c r="AC183" s="54"/>
      <c r="AD183" s="19"/>
      <c r="AE183" s="19"/>
      <c r="AF183" s="19"/>
      <c r="AG183" s="19"/>
      <c r="AH183" s="19"/>
      <c r="AI183" s="54"/>
      <c r="AJ183" s="54"/>
      <c r="AK183" s="19"/>
      <c r="AL183" s="112">
        <f t="shared" si="4"/>
        <v>0</v>
      </c>
      <c r="AM183" s="46">
        <f t="shared" si="5"/>
        <v>0</v>
      </c>
      <c r="AN183" s="46">
        <f>AM183+Septembre!AM183</f>
        <v>0</v>
      </c>
    </row>
    <row r="184" spans="1:40" x14ac:dyDescent="0.2">
      <c r="A184" s="169"/>
      <c r="B184" s="159"/>
      <c r="C184" s="93" t="s">
        <v>10</v>
      </c>
      <c r="D184" s="9">
        <f>Septembre!AK184+Septembre!D184</f>
        <v>0</v>
      </c>
      <c r="E184" s="32">
        <f>Septembre!E184-Septembre!AK184</f>
        <v>0</v>
      </c>
      <c r="F184" s="162"/>
      <c r="G184" s="131"/>
      <c r="H184" s="56"/>
      <c r="I184" s="13"/>
      <c r="J184" s="13"/>
      <c r="K184" s="13"/>
      <c r="L184" s="13"/>
      <c r="M184" s="13"/>
      <c r="N184" s="56"/>
      <c r="O184" s="56"/>
      <c r="P184" s="13"/>
      <c r="Q184" s="13"/>
      <c r="R184" s="13"/>
      <c r="S184" s="13"/>
      <c r="T184" s="13"/>
      <c r="U184" s="56"/>
      <c r="V184" s="56"/>
      <c r="W184" s="13"/>
      <c r="X184" s="13"/>
      <c r="Y184" s="13"/>
      <c r="Z184" s="13"/>
      <c r="AA184" s="13"/>
      <c r="AB184" s="56"/>
      <c r="AC184" s="56"/>
      <c r="AD184" s="13"/>
      <c r="AE184" s="13"/>
      <c r="AF184" s="13"/>
      <c r="AG184" s="13"/>
      <c r="AH184" s="13"/>
      <c r="AI184" s="56"/>
      <c r="AJ184" s="56"/>
      <c r="AK184" s="13"/>
      <c r="AL184" s="113">
        <f t="shared" si="4"/>
        <v>0</v>
      </c>
      <c r="AM184" s="43">
        <f t="shared" si="5"/>
        <v>0</v>
      </c>
      <c r="AN184" s="43">
        <f>AM184+Septembre!AM184</f>
        <v>0</v>
      </c>
    </row>
    <row r="185" spans="1:40" x14ac:dyDescent="0.2">
      <c r="A185" s="169"/>
      <c r="B185" s="159"/>
      <c r="C185" s="93" t="s">
        <v>13</v>
      </c>
      <c r="D185" s="9">
        <f>Septembre!AK185+Septembre!D185</f>
        <v>0</v>
      </c>
      <c r="E185" s="32">
        <f>Septembre!E185-Septembre!AK185</f>
        <v>0</v>
      </c>
      <c r="F185" s="162"/>
      <c r="G185" s="131"/>
      <c r="H185" s="56"/>
      <c r="I185" s="13"/>
      <c r="J185" s="13"/>
      <c r="K185" s="13"/>
      <c r="L185" s="13"/>
      <c r="M185" s="13"/>
      <c r="N185" s="56"/>
      <c r="O185" s="56"/>
      <c r="P185" s="13"/>
      <c r="Q185" s="13"/>
      <c r="R185" s="13"/>
      <c r="S185" s="13"/>
      <c r="T185" s="13"/>
      <c r="U185" s="56"/>
      <c r="V185" s="56"/>
      <c r="W185" s="13"/>
      <c r="X185" s="13"/>
      <c r="Y185" s="13"/>
      <c r="Z185" s="13"/>
      <c r="AA185" s="13"/>
      <c r="AB185" s="56"/>
      <c r="AC185" s="56"/>
      <c r="AD185" s="13"/>
      <c r="AE185" s="13"/>
      <c r="AF185" s="13"/>
      <c r="AG185" s="13"/>
      <c r="AH185" s="13"/>
      <c r="AI185" s="56"/>
      <c r="AJ185" s="56"/>
      <c r="AK185" s="13"/>
      <c r="AL185" s="113">
        <f t="shared" si="4"/>
        <v>0</v>
      </c>
      <c r="AM185" s="43">
        <f t="shared" si="5"/>
        <v>0</v>
      </c>
      <c r="AN185" s="43">
        <f>AM185+Septembre!AM185</f>
        <v>0</v>
      </c>
    </row>
    <row r="186" spans="1:40" ht="13.5" thickBot="1" x14ac:dyDescent="0.25">
      <c r="A186" s="170"/>
      <c r="B186" s="160"/>
      <c r="C186" s="94" t="s">
        <v>11</v>
      </c>
      <c r="D186" s="24">
        <f>Septembre!AK186+Septembre!D186</f>
        <v>0</v>
      </c>
      <c r="E186" s="78">
        <f>Septembre!E186-Septembre!AK186</f>
        <v>0</v>
      </c>
      <c r="F186" s="163"/>
      <c r="G186" s="132"/>
      <c r="H186" s="57"/>
      <c r="I186" s="20"/>
      <c r="J186" s="20"/>
      <c r="K186" s="20"/>
      <c r="L186" s="20"/>
      <c r="M186" s="20"/>
      <c r="N186" s="57"/>
      <c r="O186" s="57"/>
      <c r="P186" s="20"/>
      <c r="Q186" s="20"/>
      <c r="R186" s="20"/>
      <c r="S186" s="20"/>
      <c r="T186" s="20"/>
      <c r="U186" s="57"/>
      <c r="V186" s="57"/>
      <c r="W186" s="20"/>
      <c r="X186" s="20"/>
      <c r="Y186" s="20"/>
      <c r="Z186" s="20"/>
      <c r="AA186" s="20"/>
      <c r="AB186" s="57"/>
      <c r="AC186" s="57"/>
      <c r="AD186" s="20"/>
      <c r="AE186" s="20"/>
      <c r="AF186" s="20"/>
      <c r="AG186" s="20"/>
      <c r="AH186" s="20"/>
      <c r="AI186" s="57"/>
      <c r="AJ186" s="57"/>
      <c r="AK186" s="20"/>
      <c r="AL186" s="114">
        <f t="shared" si="4"/>
        <v>0</v>
      </c>
      <c r="AM186" s="44">
        <f t="shared" si="5"/>
        <v>0</v>
      </c>
      <c r="AN186" s="44">
        <f>AM186+Septembre!AM186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Septembre!AK187+Septembre!D187</f>
        <v>0</v>
      </c>
      <c r="E187" s="70">
        <f>Septembre!E187-Septembre!AK187</f>
        <v>0</v>
      </c>
      <c r="F187" s="164" t="s">
        <v>70</v>
      </c>
      <c r="G187" s="129"/>
      <c r="H187" s="54"/>
      <c r="I187" s="19"/>
      <c r="J187" s="19"/>
      <c r="K187" s="19"/>
      <c r="L187" s="19"/>
      <c r="M187" s="19"/>
      <c r="N187" s="54"/>
      <c r="O187" s="54"/>
      <c r="P187" s="19"/>
      <c r="Q187" s="19"/>
      <c r="R187" s="19"/>
      <c r="S187" s="19"/>
      <c r="T187" s="19"/>
      <c r="U187" s="54"/>
      <c r="V187" s="54"/>
      <c r="W187" s="19"/>
      <c r="X187" s="19"/>
      <c r="Y187" s="19"/>
      <c r="Z187" s="19"/>
      <c r="AA187" s="19"/>
      <c r="AB187" s="54"/>
      <c r="AC187" s="54"/>
      <c r="AD187" s="19"/>
      <c r="AE187" s="19"/>
      <c r="AF187" s="19"/>
      <c r="AG187" s="19"/>
      <c r="AH187" s="19"/>
      <c r="AI187" s="54"/>
      <c r="AJ187" s="54"/>
      <c r="AK187" s="19"/>
      <c r="AL187" s="112">
        <f t="shared" si="4"/>
        <v>0</v>
      </c>
      <c r="AM187" s="46">
        <f t="shared" si="5"/>
        <v>0</v>
      </c>
      <c r="AN187" s="46">
        <f>AM187+Septembre!AM187</f>
        <v>0</v>
      </c>
    </row>
    <row r="188" spans="1:40" x14ac:dyDescent="0.2">
      <c r="A188" s="169"/>
      <c r="B188" s="159"/>
      <c r="C188" s="93" t="s">
        <v>10</v>
      </c>
      <c r="D188" s="9">
        <f>Septembre!AK188+Septembre!D188</f>
        <v>0</v>
      </c>
      <c r="E188" s="32">
        <f>Septembre!E188-Septembre!AK188</f>
        <v>0</v>
      </c>
      <c r="F188" s="162"/>
      <c r="G188" s="131"/>
      <c r="H188" s="56"/>
      <c r="I188" s="13"/>
      <c r="J188" s="13"/>
      <c r="K188" s="13"/>
      <c r="L188" s="13"/>
      <c r="M188" s="13"/>
      <c r="N188" s="56"/>
      <c r="O188" s="56"/>
      <c r="P188" s="13"/>
      <c r="Q188" s="13"/>
      <c r="R188" s="13"/>
      <c r="S188" s="13"/>
      <c r="T188" s="13"/>
      <c r="U188" s="56"/>
      <c r="V188" s="56"/>
      <c r="W188" s="13"/>
      <c r="X188" s="13"/>
      <c r="Y188" s="13"/>
      <c r="Z188" s="13"/>
      <c r="AA188" s="13"/>
      <c r="AB188" s="56"/>
      <c r="AC188" s="56"/>
      <c r="AD188" s="13"/>
      <c r="AE188" s="13"/>
      <c r="AF188" s="13"/>
      <c r="AG188" s="13"/>
      <c r="AH188" s="13"/>
      <c r="AI188" s="56"/>
      <c r="AJ188" s="56"/>
      <c r="AK188" s="13"/>
      <c r="AL188" s="113">
        <f t="shared" si="4"/>
        <v>0</v>
      </c>
      <c r="AM188" s="43">
        <f t="shared" si="5"/>
        <v>0</v>
      </c>
      <c r="AN188" s="43">
        <f>AM188+Septembre!AM188</f>
        <v>0</v>
      </c>
    </row>
    <row r="189" spans="1:40" x14ac:dyDescent="0.2">
      <c r="A189" s="169"/>
      <c r="B189" s="159"/>
      <c r="C189" s="93" t="s">
        <v>13</v>
      </c>
      <c r="D189" s="9">
        <f>Septembre!AK189+Septembre!D189</f>
        <v>0</v>
      </c>
      <c r="E189" s="32">
        <f>Septembre!E189-Septembre!AK189</f>
        <v>0</v>
      </c>
      <c r="F189" s="162"/>
      <c r="G189" s="131"/>
      <c r="H189" s="56"/>
      <c r="I189" s="13"/>
      <c r="J189" s="13"/>
      <c r="K189" s="13"/>
      <c r="L189" s="13"/>
      <c r="M189" s="13"/>
      <c r="N189" s="56"/>
      <c r="O189" s="56"/>
      <c r="P189" s="13"/>
      <c r="Q189" s="13"/>
      <c r="R189" s="13"/>
      <c r="S189" s="13"/>
      <c r="T189" s="13"/>
      <c r="U189" s="56"/>
      <c r="V189" s="56"/>
      <c r="W189" s="13"/>
      <c r="X189" s="13"/>
      <c r="Y189" s="13"/>
      <c r="Z189" s="13"/>
      <c r="AA189" s="13"/>
      <c r="AB189" s="56"/>
      <c r="AC189" s="56"/>
      <c r="AD189" s="13"/>
      <c r="AE189" s="13"/>
      <c r="AF189" s="13"/>
      <c r="AG189" s="13"/>
      <c r="AH189" s="13"/>
      <c r="AI189" s="56"/>
      <c r="AJ189" s="56"/>
      <c r="AK189" s="13"/>
      <c r="AL189" s="113">
        <f t="shared" si="4"/>
        <v>0</v>
      </c>
      <c r="AM189" s="43">
        <f t="shared" si="5"/>
        <v>0</v>
      </c>
      <c r="AN189" s="43">
        <f>AM189+Septembre!AM189</f>
        <v>0</v>
      </c>
    </row>
    <row r="190" spans="1:40" ht="13.5" thickBot="1" x14ac:dyDescent="0.25">
      <c r="A190" s="170"/>
      <c r="B190" s="160"/>
      <c r="C190" s="94" t="s">
        <v>11</v>
      </c>
      <c r="D190" s="24">
        <f>Septembre!AK190+Septembre!D190</f>
        <v>0</v>
      </c>
      <c r="E190" s="78">
        <f>Septembre!E190-Septembre!AK190</f>
        <v>0</v>
      </c>
      <c r="F190" s="163"/>
      <c r="G190" s="132"/>
      <c r="H190" s="57"/>
      <c r="I190" s="20"/>
      <c r="J190" s="20"/>
      <c r="K190" s="20"/>
      <c r="L190" s="20"/>
      <c r="M190" s="20"/>
      <c r="N190" s="57"/>
      <c r="O190" s="57"/>
      <c r="P190" s="20"/>
      <c r="Q190" s="20"/>
      <c r="R190" s="20"/>
      <c r="S190" s="20"/>
      <c r="T190" s="20"/>
      <c r="U190" s="57"/>
      <c r="V190" s="57"/>
      <c r="W190" s="20"/>
      <c r="X190" s="20"/>
      <c r="Y190" s="20"/>
      <c r="Z190" s="20"/>
      <c r="AA190" s="20"/>
      <c r="AB190" s="57"/>
      <c r="AC190" s="57"/>
      <c r="AD190" s="20"/>
      <c r="AE190" s="20"/>
      <c r="AF190" s="20"/>
      <c r="AG190" s="20"/>
      <c r="AH190" s="20"/>
      <c r="AI190" s="57"/>
      <c r="AJ190" s="57"/>
      <c r="AK190" s="20"/>
      <c r="AL190" s="114">
        <f t="shared" si="4"/>
        <v>0</v>
      </c>
      <c r="AM190" s="44">
        <f t="shared" si="5"/>
        <v>0</v>
      </c>
      <c r="AN190" s="44">
        <f>AM190+Septembre!AM190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Septembre!AK191+Septembre!D191</f>
        <v>0</v>
      </c>
      <c r="E191" s="70">
        <f>Septembre!E191-Septembre!AK191</f>
        <v>30</v>
      </c>
      <c r="F191" s="164" t="s">
        <v>9</v>
      </c>
      <c r="G191" s="129"/>
      <c r="H191" s="54"/>
      <c r="I191" s="19"/>
      <c r="J191" s="19"/>
      <c r="K191" s="19"/>
      <c r="L191" s="19"/>
      <c r="M191" s="19"/>
      <c r="N191" s="54"/>
      <c r="O191" s="54"/>
      <c r="P191" s="19"/>
      <c r="Q191" s="19"/>
      <c r="R191" s="19"/>
      <c r="S191" s="19"/>
      <c r="T191" s="19"/>
      <c r="U191" s="54"/>
      <c r="V191" s="54"/>
      <c r="W191" s="19"/>
      <c r="X191" s="19"/>
      <c r="Y191" s="19"/>
      <c r="Z191" s="19"/>
      <c r="AA191" s="19"/>
      <c r="AB191" s="54"/>
      <c r="AC191" s="54"/>
      <c r="AD191" s="19"/>
      <c r="AE191" s="19"/>
      <c r="AF191" s="19"/>
      <c r="AG191" s="19"/>
      <c r="AH191" s="19"/>
      <c r="AI191" s="54"/>
      <c r="AJ191" s="54"/>
      <c r="AK191" s="19"/>
      <c r="AL191" s="112">
        <f t="shared" si="4"/>
        <v>0</v>
      </c>
      <c r="AM191" s="46">
        <f t="shared" si="5"/>
        <v>0</v>
      </c>
      <c r="AN191" s="46">
        <f>AM191+Septembre!AM191</f>
        <v>0</v>
      </c>
    </row>
    <row r="192" spans="1:40" x14ac:dyDescent="0.2">
      <c r="A192" s="156"/>
      <c r="B192" s="159"/>
      <c r="C192" s="93" t="s">
        <v>10</v>
      </c>
      <c r="D192" s="9">
        <f>Septembre!AK192+Septembre!D192</f>
        <v>0</v>
      </c>
      <c r="E192" s="32">
        <f>Septembre!E192-Septembre!AK192</f>
        <v>0</v>
      </c>
      <c r="F192" s="162"/>
      <c r="G192" s="131"/>
      <c r="H192" s="56"/>
      <c r="I192" s="13"/>
      <c r="J192" s="13"/>
      <c r="K192" s="13"/>
      <c r="L192" s="13"/>
      <c r="M192" s="13"/>
      <c r="N192" s="56"/>
      <c r="O192" s="56"/>
      <c r="P192" s="13"/>
      <c r="Q192" s="13"/>
      <c r="R192" s="13"/>
      <c r="S192" s="13"/>
      <c r="T192" s="13"/>
      <c r="U192" s="56"/>
      <c r="V192" s="56"/>
      <c r="W192" s="13"/>
      <c r="X192" s="13"/>
      <c r="Y192" s="13"/>
      <c r="Z192" s="13"/>
      <c r="AA192" s="13"/>
      <c r="AB192" s="56"/>
      <c r="AC192" s="56"/>
      <c r="AD192" s="13"/>
      <c r="AE192" s="13"/>
      <c r="AF192" s="13"/>
      <c r="AG192" s="13"/>
      <c r="AH192" s="13"/>
      <c r="AI192" s="56"/>
      <c r="AJ192" s="56"/>
      <c r="AK192" s="13"/>
      <c r="AL192" s="113">
        <f t="shared" si="4"/>
        <v>0</v>
      </c>
      <c r="AM192" s="43">
        <f t="shared" si="5"/>
        <v>0</v>
      </c>
      <c r="AN192" s="43">
        <f>AM192+Septembre!AM192</f>
        <v>0</v>
      </c>
    </row>
    <row r="193" spans="1:40" x14ac:dyDescent="0.2">
      <c r="A193" s="156"/>
      <c r="B193" s="159"/>
      <c r="C193" s="93" t="s">
        <v>13</v>
      </c>
      <c r="D193" s="9">
        <f>Septembre!AK193+Septembre!D193</f>
        <v>0</v>
      </c>
      <c r="E193" s="32">
        <f>Septembre!E193-Septembre!AK193</f>
        <v>0</v>
      </c>
      <c r="F193" s="162"/>
      <c r="G193" s="131"/>
      <c r="H193" s="56"/>
      <c r="I193" s="13"/>
      <c r="J193" s="13"/>
      <c r="K193" s="13"/>
      <c r="L193" s="13"/>
      <c r="M193" s="13"/>
      <c r="N193" s="56"/>
      <c r="O193" s="56"/>
      <c r="P193" s="13"/>
      <c r="Q193" s="13"/>
      <c r="R193" s="13"/>
      <c r="S193" s="13"/>
      <c r="T193" s="13"/>
      <c r="U193" s="56"/>
      <c r="V193" s="56"/>
      <c r="W193" s="13"/>
      <c r="X193" s="13"/>
      <c r="Y193" s="13"/>
      <c r="Z193" s="13"/>
      <c r="AA193" s="13"/>
      <c r="AB193" s="56"/>
      <c r="AC193" s="56"/>
      <c r="AD193" s="13"/>
      <c r="AE193" s="13"/>
      <c r="AF193" s="13"/>
      <c r="AG193" s="13"/>
      <c r="AH193" s="13"/>
      <c r="AI193" s="56"/>
      <c r="AJ193" s="56"/>
      <c r="AK193" s="13"/>
      <c r="AL193" s="113">
        <f t="shared" si="4"/>
        <v>0</v>
      </c>
      <c r="AM193" s="43">
        <f t="shared" si="5"/>
        <v>0</v>
      </c>
      <c r="AN193" s="43">
        <f>AM193+Septembre!AM193</f>
        <v>0</v>
      </c>
    </row>
    <row r="194" spans="1:40" ht="13.5" thickBot="1" x14ac:dyDescent="0.25">
      <c r="A194" s="157"/>
      <c r="B194" s="160"/>
      <c r="C194" s="94" t="s">
        <v>11</v>
      </c>
      <c r="D194" s="24">
        <f>Septembre!AK194+Septembre!D194</f>
        <v>0</v>
      </c>
      <c r="E194" s="78">
        <f>Septembre!E194-Septembre!AK194</f>
        <v>0</v>
      </c>
      <c r="F194" s="163"/>
      <c r="G194" s="132"/>
      <c r="H194" s="57"/>
      <c r="I194" s="20"/>
      <c r="J194" s="20"/>
      <c r="K194" s="20"/>
      <c r="L194" s="20"/>
      <c r="M194" s="20"/>
      <c r="N194" s="57"/>
      <c r="O194" s="57"/>
      <c r="P194" s="20"/>
      <c r="Q194" s="20"/>
      <c r="R194" s="20"/>
      <c r="S194" s="20"/>
      <c r="T194" s="20"/>
      <c r="U194" s="57"/>
      <c r="V194" s="57"/>
      <c r="W194" s="20"/>
      <c r="X194" s="20"/>
      <c r="Y194" s="20"/>
      <c r="Z194" s="20"/>
      <c r="AA194" s="20"/>
      <c r="AB194" s="57"/>
      <c r="AC194" s="57"/>
      <c r="AD194" s="20"/>
      <c r="AE194" s="20"/>
      <c r="AF194" s="20"/>
      <c r="AG194" s="20"/>
      <c r="AH194" s="20"/>
      <c r="AI194" s="57"/>
      <c r="AJ194" s="57"/>
      <c r="AK194" s="20"/>
      <c r="AL194" s="114">
        <f t="shared" si="4"/>
        <v>0</v>
      </c>
      <c r="AM194" s="44">
        <f t="shared" si="5"/>
        <v>0</v>
      </c>
      <c r="AN194" s="44">
        <f>AM194+Septembre!AM194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Septembre!AK195+Septembre!D195</f>
        <v>2</v>
      </c>
      <c r="E195" s="70">
        <f>Septembre!E195-Septembre!AK195</f>
        <v>28</v>
      </c>
      <c r="F195" s="164" t="s">
        <v>9</v>
      </c>
      <c r="G195" s="129"/>
      <c r="H195" s="54"/>
      <c r="I195" s="19"/>
      <c r="J195" s="19"/>
      <c r="K195" s="19"/>
      <c r="L195" s="19"/>
      <c r="M195" s="19"/>
      <c r="N195" s="54"/>
      <c r="O195" s="54"/>
      <c r="P195" s="19"/>
      <c r="Q195" s="19"/>
      <c r="R195" s="19"/>
      <c r="S195" s="19"/>
      <c r="T195" s="19"/>
      <c r="U195" s="54"/>
      <c r="V195" s="54"/>
      <c r="W195" s="19"/>
      <c r="X195" s="19"/>
      <c r="Y195" s="19"/>
      <c r="Z195" s="19"/>
      <c r="AA195" s="19"/>
      <c r="AB195" s="54"/>
      <c r="AC195" s="54"/>
      <c r="AD195" s="19"/>
      <c r="AE195" s="19"/>
      <c r="AF195" s="19"/>
      <c r="AG195" s="19"/>
      <c r="AH195" s="19"/>
      <c r="AI195" s="54"/>
      <c r="AJ195" s="54"/>
      <c r="AK195" s="19"/>
      <c r="AL195" s="112">
        <f t="shared" ref="AL195:AL258" si="6">SUM(G195:AK195)</f>
        <v>0</v>
      </c>
      <c r="AM195" s="46">
        <f t="shared" si="5"/>
        <v>0</v>
      </c>
      <c r="AN195" s="46">
        <f>AM195+Septembre!AM195</f>
        <v>1</v>
      </c>
    </row>
    <row r="196" spans="1:40" x14ac:dyDescent="0.2">
      <c r="A196" s="169"/>
      <c r="B196" s="159"/>
      <c r="C196" s="93" t="s">
        <v>10</v>
      </c>
      <c r="D196" s="9">
        <f>Septembre!AK196+Septembre!D196</f>
        <v>0</v>
      </c>
      <c r="E196" s="32">
        <f>Septembre!E196-Septembre!AK196</f>
        <v>0</v>
      </c>
      <c r="F196" s="162"/>
      <c r="G196" s="131"/>
      <c r="H196" s="56"/>
      <c r="I196" s="13"/>
      <c r="J196" s="13"/>
      <c r="K196" s="13"/>
      <c r="L196" s="13"/>
      <c r="M196" s="13"/>
      <c r="N196" s="56"/>
      <c r="O196" s="56"/>
      <c r="P196" s="13"/>
      <c r="Q196" s="13"/>
      <c r="R196" s="13"/>
      <c r="S196" s="13"/>
      <c r="T196" s="13"/>
      <c r="U196" s="56"/>
      <c r="V196" s="56"/>
      <c r="W196" s="13"/>
      <c r="X196" s="13"/>
      <c r="Y196" s="13"/>
      <c r="Z196" s="13"/>
      <c r="AA196" s="13"/>
      <c r="AB196" s="56"/>
      <c r="AC196" s="56"/>
      <c r="AD196" s="13"/>
      <c r="AE196" s="13"/>
      <c r="AF196" s="13"/>
      <c r="AG196" s="13"/>
      <c r="AH196" s="13"/>
      <c r="AI196" s="56"/>
      <c r="AJ196" s="56"/>
      <c r="AK196" s="13"/>
      <c r="AL196" s="113">
        <f t="shared" si="6"/>
        <v>0</v>
      </c>
      <c r="AM196" s="43">
        <f t="shared" ref="AM196:AM259" si="7">G196+N196+U196+AB196+AI196</f>
        <v>0</v>
      </c>
      <c r="AN196" s="43">
        <f>AM196+Septembre!AM196</f>
        <v>0</v>
      </c>
    </row>
    <row r="197" spans="1:40" x14ac:dyDescent="0.2">
      <c r="A197" s="169"/>
      <c r="B197" s="159"/>
      <c r="C197" s="93" t="s">
        <v>13</v>
      </c>
      <c r="D197" s="9">
        <f>Septembre!AK197+Septembre!D197</f>
        <v>0</v>
      </c>
      <c r="E197" s="32">
        <f>Septembre!E197-Septembre!AK197</f>
        <v>0</v>
      </c>
      <c r="F197" s="162"/>
      <c r="G197" s="131"/>
      <c r="H197" s="56"/>
      <c r="I197" s="13"/>
      <c r="J197" s="13"/>
      <c r="K197" s="13"/>
      <c r="L197" s="13"/>
      <c r="M197" s="13"/>
      <c r="N197" s="56"/>
      <c r="O197" s="56"/>
      <c r="P197" s="13"/>
      <c r="Q197" s="13"/>
      <c r="R197" s="13"/>
      <c r="S197" s="13"/>
      <c r="T197" s="13"/>
      <c r="U197" s="56"/>
      <c r="V197" s="56"/>
      <c r="W197" s="13"/>
      <c r="X197" s="13"/>
      <c r="Y197" s="13"/>
      <c r="Z197" s="13"/>
      <c r="AA197" s="13"/>
      <c r="AB197" s="56"/>
      <c r="AC197" s="56"/>
      <c r="AD197" s="13"/>
      <c r="AE197" s="13"/>
      <c r="AF197" s="13"/>
      <c r="AG197" s="13"/>
      <c r="AH197" s="13"/>
      <c r="AI197" s="56"/>
      <c r="AJ197" s="56"/>
      <c r="AK197" s="13"/>
      <c r="AL197" s="113">
        <f t="shared" si="6"/>
        <v>0</v>
      </c>
      <c r="AM197" s="43">
        <f t="shared" si="7"/>
        <v>0</v>
      </c>
      <c r="AN197" s="43">
        <f>AM197+Septembre!AM197</f>
        <v>0</v>
      </c>
    </row>
    <row r="198" spans="1:40" ht="13.5" thickBot="1" x14ac:dyDescent="0.25">
      <c r="A198" s="170"/>
      <c r="B198" s="160"/>
      <c r="C198" s="94" t="s">
        <v>11</v>
      </c>
      <c r="D198" s="24">
        <f>Septembre!AK198+Septembre!D198</f>
        <v>0</v>
      </c>
      <c r="E198" s="78">
        <f>Septembre!E198-Septembre!AK198</f>
        <v>0</v>
      </c>
      <c r="F198" s="163"/>
      <c r="G198" s="132"/>
      <c r="H198" s="57"/>
      <c r="I198" s="20"/>
      <c r="J198" s="20"/>
      <c r="K198" s="20"/>
      <c r="L198" s="20"/>
      <c r="M198" s="20"/>
      <c r="N198" s="57"/>
      <c r="O198" s="57"/>
      <c r="P198" s="20"/>
      <c r="Q198" s="20"/>
      <c r="R198" s="20"/>
      <c r="S198" s="20"/>
      <c r="T198" s="20"/>
      <c r="U198" s="57"/>
      <c r="V198" s="57"/>
      <c r="W198" s="20"/>
      <c r="X198" s="20"/>
      <c r="Y198" s="20"/>
      <c r="Z198" s="20"/>
      <c r="AA198" s="20"/>
      <c r="AB198" s="57"/>
      <c r="AC198" s="57"/>
      <c r="AD198" s="20"/>
      <c r="AE198" s="20"/>
      <c r="AF198" s="20"/>
      <c r="AG198" s="20"/>
      <c r="AH198" s="20"/>
      <c r="AI198" s="57"/>
      <c r="AJ198" s="57"/>
      <c r="AK198" s="20"/>
      <c r="AL198" s="114">
        <f t="shared" si="6"/>
        <v>0</v>
      </c>
      <c r="AM198" s="44">
        <f t="shared" si="7"/>
        <v>0</v>
      </c>
      <c r="AN198" s="44">
        <f>AM198+Septembre!AM198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Septembre!AK199+Septembre!D199</f>
        <v>0</v>
      </c>
      <c r="E199" s="70">
        <f>Septembre!E199-Septembre!AK199</f>
        <v>0</v>
      </c>
      <c r="F199" s="164" t="s">
        <v>70</v>
      </c>
      <c r="G199" s="129"/>
      <c r="H199" s="54"/>
      <c r="I199" s="19"/>
      <c r="J199" s="19"/>
      <c r="K199" s="19"/>
      <c r="L199" s="19"/>
      <c r="M199" s="19"/>
      <c r="N199" s="54"/>
      <c r="O199" s="54"/>
      <c r="P199" s="19"/>
      <c r="Q199" s="19"/>
      <c r="R199" s="19"/>
      <c r="S199" s="19"/>
      <c r="T199" s="19"/>
      <c r="U199" s="54"/>
      <c r="V199" s="54"/>
      <c r="W199" s="19"/>
      <c r="X199" s="19"/>
      <c r="Y199" s="19"/>
      <c r="Z199" s="19"/>
      <c r="AA199" s="19"/>
      <c r="AB199" s="54"/>
      <c r="AC199" s="54"/>
      <c r="AD199" s="19"/>
      <c r="AE199" s="19"/>
      <c r="AF199" s="19"/>
      <c r="AG199" s="19"/>
      <c r="AH199" s="19"/>
      <c r="AI199" s="54"/>
      <c r="AJ199" s="54"/>
      <c r="AK199" s="19"/>
      <c r="AL199" s="112">
        <f t="shared" si="6"/>
        <v>0</v>
      </c>
      <c r="AM199" s="46">
        <f t="shared" si="7"/>
        <v>0</v>
      </c>
      <c r="AN199" s="46">
        <f>AM199+Septembre!AM199</f>
        <v>0</v>
      </c>
    </row>
    <row r="200" spans="1:40" x14ac:dyDescent="0.2">
      <c r="A200" s="169"/>
      <c r="B200" s="159"/>
      <c r="C200" s="93" t="s">
        <v>10</v>
      </c>
      <c r="D200" s="9">
        <f>Septembre!AK200+Septembre!D200</f>
        <v>0</v>
      </c>
      <c r="E200" s="32">
        <f>Septembre!E200-Septembre!AK200</f>
        <v>0</v>
      </c>
      <c r="F200" s="162"/>
      <c r="G200" s="131"/>
      <c r="H200" s="56"/>
      <c r="I200" s="13"/>
      <c r="J200" s="13"/>
      <c r="K200" s="13"/>
      <c r="L200" s="13"/>
      <c r="M200" s="13"/>
      <c r="N200" s="56"/>
      <c r="O200" s="56"/>
      <c r="P200" s="13"/>
      <c r="Q200" s="13"/>
      <c r="R200" s="13"/>
      <c r="S200" s="13"/>
      <c r="T200" s="13"/>
      <c r="U200" s="56"/>
      <c r="V200" s="56"/>
      <c r="W200" s="13"/>
      <c r="X200" s="13"/>
      <c r="Y200" s="13"/>
      <c r="Z200" s="13"/>
      <c r="AA200" s="13"/>
      <c r="AB200" s="56"/>
      <c r="AC200" s="56"/>
      <c r="AD200" s="13"/>
      <c r="AE200" s="13"/>
      <c r="AF200" s="13"/>
      <c r="AG200" s="13"/>
      <c r="AH200" s="13"/>
      <c r="AI200" s="56"/>
      <c r="AJ200" s="56"/>
      <c r="AK200" s="13"/>
      <c r="AL200" s="113">
        <f t="shared" si="6"/>
        <v>0</v>
      </c>
      <c r="AM200" s="43">
        <f t="shared" si="7"/>
        <v>0</v>
      </c>
      <c r="AN200" s="43">
        <f>AM200+Septembre!AM200</f>
        <v>0</v>
      </c>
    </row>
    <row r="201" spans="1:40" x14ac:dyDescent="0.2">
      <c r="A201" s="169"/>
      <c r="B201" s="159"/>
      <c r="C201" s="93" t="s">
        <v>13</v>
      </c>
      <c r="D201" s="9">
        <f>Septembre!AK201+Septembre!D201</f>
        <v>0</v>
      </c>
      <c r="E201" s="32">
        <f>Septembre!E201-Septembre!AK201</f>
        <v>0</v>
      </c>
      <c r="F201" s="162"/>
      <c r="G201" s="131"/>
      <c r="H201" s="56"/>
      <c r="I201" s="13"/>
      <c r="J201" s="13"/>
      <c r="K201" s="13"/>
      <c r="L201" s="13"/>
      <c r="M201" s="13"/>
      <c r="N201" s="56"/>
      <c r="O201" s="56"/>
      <c r="P201" s="13"/>
      <c r="Q201" s="13"/>
      <c r="R201" s="13"/>
      <c r="S201" s="13"/>
      <c r="T201" s="13"/>
      <c r="U201" s="56"/>
      <c r="V201" s="56"/>
      <c r="W201" s="13"/>
      <c r="X201" s="13"/>
      <c r="Y201" s="13"/>
      <c r="Z201" s="13"/>
      <c r="AA201" s="13"/>
      <c r="AB201" s="56"/>
      <c r="AC201" s="56"/>
      <c r="AD201" s="13"/>
      <c r="AE201" s="13"/>
      <c r="AF201" s="13"/>
      <c r="AG201" s="13"/>
      <c r="AH201" s="13"/>
      <c r="AI201" s="56"/>
      <c r="AJ201" s="56"/>
      <c r="AK201" s="13"/>
      <c r="AL201" s="113">
        <f t="shared" si="6"/>
        <v>0</v>
      </c>
      <c r="AM201" s="43">
        <f t="shared" si="7"/>
        <v>0</v>
      </c>
      <c r="AN201" s="43">
        <f>AM201+Septembre!AM201</f>
        <v>0</v>
      </c>
    </row>
    <row r="202" spans="1:40" ht="13.5" thickBot="1" x14ac:dyDescent="0.25">
      <c r="A202" s="170"/>
      <c r="B202" s="160"/>
      <c r="C202" s="94" t="s">
        <v>11</v>
      </c>
      <c r="D202" s="24">
        <f>Septembre!AK202+Septembre!D202</f>
        <v>0</v>
      </c>
      <c r="E202" s="78">
        <f>Septembre!E202-Septembre!AK202</f>
        <v>0</v>
      </c>
      <c r="F202" s="163"/>
      <c r="G202" s="132"/>
      <c r="H202" s="57"/>
      <c r="I202" s="20"/>
      <c r="J202" s="20"/>
      <c r="K202" s="20"/>
      <c r="L202" s="20"/>
      <c r="M202" s="20"/>
      <c r="N202" s="57"/>
      <c r="O202" s="57"/>
      <c r="P202" s="20"/>
      <c r="Q202" s="20"/>
      <c r="R202" s="20"/>
      <c r="S202" s="20"/>
      <c r="T202" s="20"/>
      <c r="U202" s="57"/>
      <c r="V202" s="57"/>
      <c r="W202" s="20"/>
      <c r="X202" s="20"/>
      <c r="Y202" s="20"/>
      <c r="Z202" s="20"/>
      <c r="AA202" s="20"/>
      <c r="AB202" s="57"/>
      <c r="AC202" s="57"/>
      <c r="AD202" s="20"/>
      <c r="AE202" s="20"/>
      <c r="AF202" s="20"/>
      <c r="AG202" s="20"/>
      <c r="AH202" s="20"/>
      <c r="AI202" s="57"/>
      <c r="AJ202" s="57"/>
      <c r="AK202" s="20"/>
      <c r="AL202" s="114">
        <f t="shared" si="6"/>
        <v>0</v>
      </c>
      <c r="AM202" s="44">
        <f t="shared" si="7"/>
        <v>0</v>
      </c>
      <c r="AN202" s="44">
        <f>AM202+Septembre!AM202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Septembre!AK203+Septembre!D203</f>
        <v>12</v>
      </c>
      <c r="E203" s="70">
        <f>Septembre!E203-Septembre!AK203</f>
        <v>18</v>
      </c>
      <c r="F203" s="164" t="s">
        <v>9</v>
      </c>
      <c r="G203" s="129"/>
      <c r="H203" s="54"/>
      <c r="I203" s="19"/>
      <c r="J203" s="19"/>
      <c r="K203" s="19"/>
      <c r="L203" s="19"/>
      <c r="M203" s="19"/>
      <c r="N203" s="54"/>
      <c r="O203" s="54"/>
      <c r="P203" s="19"/>
      <c r="Q203" s="19"/>
      <c r="R203" s="19"/>
      <c r="S203" s="19"/>
      <c r="T203" s="19"/>
      <c r="U203" s="54"/>
      <c r="V203" s="54"/>
      <c r="W203" s="19"/>
      <c r="X203" s="19"/>
      <c r="Y203" s="19"/>
      <c r="Z203" s="19"/>
      <c r="AA203" s="19"/>
      <c r="AB203" s="54"/>
      <c r="AC203" s="54"/>
      <c r="AD203" s="19"/>
      <c r="AE203" s="19"/>
      <c r="AF203" s="19"/>
      <c r="AG203" s="19"/>
      <c r="AH203" s="19"/>
      <c r="AI203" s="54"/>
      <c r="AJ203" s="54"/>
      <c r="AK203" s="19"/>
      <c r="AL203" s="112">
        <f t="shared" si="6"/>
        <v>0</v>
      </c>
      <c r="AM203" s="46">
        <f t="shared" si="7"/>
        <v>0</v>
      </c>
      <c r="AN203" s="46">
        <f>AM203+Septembre!AM203</f>
        <v>2</v>
      </c>
    </row>
    <row r="204" spans="1:40" x14ac:dyDescent="0.2">
      <c r="A204" s="156"/>
      <c r="B204" s="159"/>
      <c r="C204" s="93" t="s">
        <v>10</v>
      </c>
      <c r="D204" s="9">
        <f>Septembre!AK204+Septembre!D204</f>
        <v>0</v>
      </c>
      <c r="E204" s="32">
        <f>Septembre!E204-Septembre!AK204</f>
        <v>0</v>
      </c>
      <c r="F204" s="162"/>
      <c r="G204" s="131"/>
      <c r="H204" s="56"/>
      <c r="I204" s="13"/>
      <c r="J204" s="13"/>
      <c r="K204" s="13"/>
      <c r="L204" s="13"/>
      <c r="M204" s="13"/>
      <c r="N204" s="56"/>
      <c r="O204" s="56"/>
      <c r="P204" s="13"/>
      <c r="Q204" s="13"/>
      <c r="R204" s="13"/>
      <c r="S204" s="13"/>
      <c r="T204" s="13"/>
      <c r="U204" s="56"/>
      <c r="V204" s="56"/>
      <c r="W204" s="13"/>
      <c r="X204" s="13"/>
      <c r="Y204" s="13"/>
      <c r="Z204" s="13"/>
      <c r="AA204" s="13"/>
      <c r="AB204" s="56"/>
      <c r="AC204" s="56"/>
      <c r="AD204" s="13"/>
      <c r="AE204" s="13"/>
      <c r="AF204" s="13"/>
      <c r="AG204" s="13"/>
      <c r="AH204" s="13"/>
      <c r="AI204" s="56"/>
      <c r="AJ204" s="56"/>
      <c r="AK204" s="13"/>
      <c r="AL204" s="113">
        <f t="shared" si="6"/>
        <v>0</v>
      </c>
      <c r="AM204" s="43">
        <f t="shared" si="7"/>
        <v>0</v>
      </c>
      <c r="AN204" s="43">
        <f>AM204+Septembre!AM204</f>
        <v>0</v>
      </c>
    </row>
    <row r="205" spans="1:40" x14ac:dyDescent="0.2">
      <c r="A205" s="156"/>
      <c r="B205" s="159"/>
      <c r="C205" s="93" t="s">
        <v>13</v>
      </c>
      <c r="D205" s="9">
        <f>Septembre!AK205+Septembre!D205</f>
        <v>0</v>
      </c>
      <c r="E205" s="32">
        <f>Septembre!E205-Septembre!AK205</f>
        <v>0</v>
      </c>
      <c r="F205" s="162"/>
      <c r="G205" s="131"/>
      <c r="H205" s="56"/>
      <c r="I205" s="13"/>
      <c r="J205" s="13"/>
      <c r="K205" s="13"/>
      <c r="L205" s="13"/>
      <c r="M205" s="13"/>
      <c r="N205" s="56"/>
      <c r="O205" s="56"/>
      <c r="P205" s="13"/>
      <c r="Q205" s="13"/>
      <c r="R205" s="13"/>
      <c r="S205" s="13"/>
      <c r="T205" s="13"/>
      <c r="U205" s="56"/>
      <c r="V205" s="56"/>
      <c r="W205" s="13"/>
      <c r="X205" s="13"/>
      <c r="Y205" s="13"/>
      <c r="Z205" s="13"/>
      <c r="AA205" s="13"/>
      <c r="AB205" s="56"/>
      <c r="AC205" s="56"/>
      <c r="AD205" s="13"/>
      <c r="AE205" s="13"/>
      <c r="AF205" s="13"/>
      <c r="AG205" s="13"/>
      <c r="AH205" s="13"/>
      <c r="AI205" s="56"/>
      <c r="AJ205" s="56"/>
      <c r="AK205" s="13"/>
      <c r="AL205" s="113">
        <f t="shared" si="6"/>
        <v>0</v>
      </c>
      <c r="AM205" s="43">
        <f t="shared" si="7"/>
        <v>0</v>
      </c>
      <c r="AN205" s="43">
        <f>AM205+Septembre!AM205</f>
        <v>0</v>
      </c>
    </row>
    <row r="206" spans="1:40" ht="13.5" thickBot="1" x14ac:dyDescent="0.25">
      <c r="A206" s="157"/>
      <c r="B206" s="160"/>
      <c r="C206" s="94" t="s">
        <v>11</v>
      </c>
      <c r="D206" s="24">
        <f>Septembre!AK206+Septembre!D206</f>
        <v>0</v>
      </c>
      <c r="E206" s="78">
        <f>Septembre!E206-Septembre!AK206</f>
        <v>0</v>
      </c>
      <c r="F206" s="163"/>
      <c r="G206" s="132"/>
      <c r="H206" s="57"/>
      <c r="I206" s="20"/>
      <c r="J206" s="20"/>
      <c r="K206" s="20"/>
      <c r="L206" s="20"/>
      <c r="M206" s="20"/>
      <c r="N206" s="57"/>
      <c r="O206" s="57"/>
      <c r="P206" s="20"/>
      <c r="Q206" s="20"/>
      <c r="R206" s="20"/>
      <c r="S206" s="20"/>
      <c r="T206" s="20"/>
      <c r="U206" s="57"/>
      <c r="V206" s="57"/>
      <c r="W206" s="20"/>
      <c r="X206" s="20"/>
      <c r="Y206" s="20"/>
      <c r="Z206" s="20"/>
      <c r="AA206" s="20"/>
      <c r="AB206" s="57"/>
      <c r="AC206" s="57"/>
      <c r="AD206" s="20"/>
      <c r="AE206" s="20"/>
      <c r="AF206" s="20"/>
      <c r="AG206" s="20"/>
      <c r="AH206" s="20"/>
      <c r="AI206" s="57"/>
      <c r="AJ206" s="57"/>
      <c r="AK206" s="20"/>
      <c r="AL206" s="114">
        <f t="shared" si="6"/>
        <v>0</v>
      </c>
      <c r="AM206" s="44">
        <f t="shared" si="7"/>
        <v>0</v>
      </c>
      <c r="AN206" s="44">
        <f>AM206+Septembre!AM206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Septembre!AK207+Septembre!D207</f>
        <v>0</v>
      </c>
      <c r="E207" s="70">
        <f>Septembre!E207-Septembre!AK207</f>
        <v>0</v>
      </c>
      <c r="F207" s="164" t="s">
        <v>70</v>
      </c>
      <c r="G207" s="129"/>
      <c r="H207" s="54"/>
      <c r="I207" s="19"/>
      <c r="J207" s="19"/>
      <c r="K207" s="19"/>
      <c r="L207" s="19"/>
      <c r="M207" s="19"/>
      <c r="N207" s="54"/>
      <c r="O207" s="54"/>
      <c r="P207" s="19"/>
      <c r="Q207" s="19"/>
      <c r="R207" s="19"/>
      <c r="S207" s="19"/>
      <c r="T207" s="19"/>
      <c r="U207" s="54"/>
      <c r="V207" s="54"/>
      <c r="W207" s="19"/>
      <c r="X207" s="19"/>
      <c r="Y207" s="19"/>
      <c r="Z207" s="19"/>
      <c r="AA207" s="19"/>
      <c r="AB207" s="54"/>
      <c r="AC207" s="54"/>
      <c r="AD207" s="19"/>
      <c r="AE207" s="19"/>
      <c r="AF207" s="19"/>
      <c r="AG207" s="19"/>
      <c r="AH207" s="19"/>
      <c r="AI207" s="54"/>
      <c r="AJ207" s="54"/>
      <c r="AK207" s="19"/>
      <c r="AL207" s="112">
        <f t="shared" si="6"/>
        <v>0</v>
      </c>
      <c r="AM207" s="46">
        <f t="shared" si="7"/>
        <v>0</v>
      </c>
      <c r="AN207" s="46">
        <f>AM207+Septembre!AM207</f>
        <v>0</v>
      </c>
    </row>
    <row r="208" spans="1:40" x14ac:dyDescent="0.2">
      <c r="A208" s="169"/>
      <c r="B208" s="159"/>
      <c r="C208" s="93" t="s">
        <v>10</v>
      </c>
      <c r="D208" s="9">
        <f>Septembre!AK208+Septembre!D208</f>
        <v>0</v>
      </c>
      <c r="E208" s="32">
        <f>Septembre!E208-Septembre!AK208</f>
        <v>0</v>
      </c>
      <c r="F208" s="162"/>
      <c r="G208" s="131"/>
      <c r="H208" s="56"/>
      <c r="I208" s="13"/>
      <c r="J208" s="13"/>
      <c r="K208" s="13"/>
      <c r="L208" s="13"/>
      <c r="M208" s="13"/>
      <c r="N208" s="56"/>
      <c r="O208" s="56"/>
      <c r="P208" s="13"/>
      <c r="Q208" s="13"/>
      <c r="R208" s="13"/>
      <c r="S208" s="13"/>
      <c r="T208" s="13"/>
      <c r="U208" s="56"/>
      <c r="V208" s="56"/>
      <c r="W208" s="13"/>
      <c r="X208" s="13"/>
      <c r="Y208" s="13"/>
      <c r="Z208" s="13"/>
      <c r="AA208" s="13"/>
      <c r="AB208" s="56"/>
      <c r="AC208" s="56"/>
      <c r="AD208" s="13"/>
      <c r="AE208" s="13"/>
      <c r="AF208" s="13"/>
      <c r="AG208" s="13"/>
      <c r="AH208" s="13"/>
      <c r="AI208" s="56"/>
      <c r="AJ208" s="56"/>
      <c r="AK208" s="13"/>
      <c r="AL208" s="113">
        <f t="shared" si="6"/>
        <v>0</v>
      </c>
      <c r="AM208" s="43">
        <f t="shared" si="7"/>
        <v>0</v>
      </c>
      <c r="AN208" s="43">
        <f>AM208+Septembre!AM208</f>
        <v>0</v>
      </c>
    </row>
    <row r="209" spans="1:40" x14ac:dyDescent="0.2">
      <c r="A209" s="169"/>
      <c r="B209" s="159"/>
      <c r="C209" s="93" t="s">
        <v>13</v>
      </c>
      <c r="D209" s="9">
        <f>Septembre!AK209+Septembre!D209</f>
        <v>0</v>
      </c>
      <c r="E209" s="32">
        <f>Septembre!E209-Septembre!AK209</f>
        <v>0</v>
      </c>
      <c r="F209" s="162"/>
      <c r="G209" s="131"/>
      <c r="H209" s="56"/>
      <c r="I209" s="13"/>
      <c r="J209" s="13"/>
      <c r="K209" s="13"/>
      <c r="L209" s="13"/>
      <c r="M209" s="13"/>
      <c r="N209" s="56"/>
      <c r="O209" s="56"/>
      <c r="P209" s="13"/>
      <c r="Q209" s="13"/>
      <c r="R209" s="13"/>
      <c r="S209" s="13"/>
      <c r="T209" s="13"/>
      <c r="U209" s="56"/>
      <c r="V209" s="56"/>
      <c r="W209" s="13"/>
      <c r="X209" s="13"/>
      <c r="Y209" s="13"/>
      <c r="Z209" s="13"/>
      <c r="AA209" s="13"/>
      <c r="AB209" s="56"/>
      <c r="AC209" s="56"/>
      <c r="AD209" s="13"/>
      <c r="AE209" s="13"/>
      <c r="AF209" s="13"/>
      <c r="AG209" s="13"/>
      <c r="AH209" s="13"/>
      <c r="AI209" s="56"/>
      <c r="AJ209" s="56"/>
      <c r="AK209" s="13"/>
      <c r="AL209" s="113">
        <f t="shared" si="6"/>
        <v>0</v>
      </c>
      <c r="AM209" s="43">
        <f t="shared" si="7"/>
        <v>0</v>
      </c>
      <c r="AN209" s="43">
        <f>AM209+Septembre!AM209</f>
        <v>0</v>
      </c>
    </row>
    <row r="210" spans="1:40" ht="13.5" thickBot="1" x14ac:dyDescent="0.25">
      <c r="A210" s="170"/>
      <c r="B210" s="160"/>
      <c r="C210" s="94" t="s">
        <v>11</v>
      </c>
      <c r="D210" s="24">
        <f>Septembre!AK210+Septembre!D210</f>
        <v>0</v>
      </c>
      <c r="E210" s="78">
        <f>Septembre!E210-Septembre!AK210</f>
        <v>0</v>
      </c>
      <c r="F210" s="163"/>
      <c r="G210" s="132"/>
      <c r="H210" s="57"/>
      <c r="I210" s="20"/>
      <c r="J210" s="20"/>
      <c r="K210" s="20"/>
      <c r="L210" s="20"/>
      <c r="M210" s="20"/>
      <c r="N210" s="57"/>
      <c r="O210" s="57"/>
      <c r="P210" s="20"/>
      <c r="Q210" s="20"/>
      <c r="R210" s="20"/>
      <c r="S210" s="20"/>
      <c r="T210" s="20"/>
      <c r="U210" s="57"/>
      <c r="V210" s="57"/>
      <c r="W210" s="20"/>
      <c r="X210" s="20"/>
      <c r="Y210" s="20"/>
      <c r="Z210" s="20"/>
      <c r="AA210" s="20"/>
      <c r="AB210" s="57"/>
      <c r="AC210" s="57"/>
      <c r="AD210" s="20"/>
      <c r="AE210" s="20"/>
      <c r="AF210" s="20"/>
      <c r="AG210" s="20"/>
      <c r="AH210" s="20"/>
      <c r="AI210" s="57"/>
      <c r="AJ210" s="57"/>
      <c r="AK210" s="20"/>
      <c r="AL210" s="114">
        <f t="shared" si="6"/>
        <v>0</v>
      </c>
      <c r="AM210" s="44">
        <f t="shared" si="7"/>
        <v>0</v>
      </c>
      <c r="AN210" s="44">
        <f>AM210+Septembre!AM210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Septembre!AK211+Septembre!D211</f>
        <v>0</v>
      </c>
      <c r="E211" s="70">
        <f>Septembre!E211-Septembre!AK211</f>
        <v>0</v>
      </c>
      <c r="F211" s="164" t="s">
        <v>70</v>
      </c>
      <c r="G211" s="129"/>
      <c r="H211" s="54"/>
      <c r="I211" s="19"/>
      <c r="J211" s="19"/>
      <c r="K211" s="19"/>
      <c r="L211" s="19"/>
      <c r="M211" s="19"/>
      <c r="N211" s="54"/>
      <c r="O211" s="54"/>
      <c r="P211" s="19"/>
      <c r="Q211" s="19"/>
      <c r="R211" s="19"/>
      <c r="S211" s="19"/>
      <c r="T211" s="19"/>
      <c r="U211" s="54"/>
      <c r="V211" s="54"/>
      <c r="W211" s="19"/>
      <c r="X211" s="19"/>
      <c r="Y211" s="19"/>
      <c r="Z211" s="19"/>
      <c r="AA211" s="19"/>
      <c r="AB211" s="54"/>
      <c r="AC211" s="54"/>
      <c r="AD211" s="19"/>
      <c r="AE211" s="19"/>
      <c r="AF211" s="19"/>
      <c r="AG211" s="19"/>
      <c r="AH211" s="19"/>
      <c r="AI211" s="54"/>
      <c r="AJ211" s="54"/>
      <c r="AK211" s="19"/>
      <c r="AL211" s="112">
        <f t="shared" si="6"/>
        <v>0</v>
      </c>
      <c r="AM211" s="46">
        <f t="shared" si="7"/>
        <v>0</v>
      </c>
      <c r="AN211" s="46">
        <f>AM211+Septembre!AM211</f>
        <v>0</v>
      </c>
    </row>
    <row r="212" spans="1:40" x14ac:dyDescent="0.2">
      <c r="A212" s="156"/>
      <c r="B212" s="159"/>
      <c r="C212" s="93" t="s">
        <v>10</v>
      </c>
      <c r="D212" s="9">
        <f>Septembre!AK212+Septembre!D212</f>
        <v>0</v>
      </c>
      <c r="E212" s="32">
        <f>Septembre!E212-Septembre!AK212</f>
        <v>0</v>
      </c>
      <c r="F212" s="162"/>
      <c r="G212" s="131"/>
      <c r="H212" s="56"/>
      <c r="I212" s="13"/>
      <c r="J212" s="13"/>
      <c r="K212" s="13"/>
      <c r="L212" s="13"/>
      <c r="M212" s="13"/>
      <c r="N212" s="56"/>
      <c r="O212" s="56"/>
      <c r="P212" s="13"/>
      <c r="Q212" s="13"/>
      <c r="R212" s="13"/>
      <c r="S212" s="13"/>
      <c r="T212" s="13"/>
      <c r="U212" s="56"/>
      <c r="V212" s="56"/>
      <c r="W212" s="13"/>
      <c r="X212" s="13"/>
      <c r="Y212" s="13"/>
      <c r="Z212" s="13"/>
      <c r="AA212" s="13"/>
      <c r="AB212" s="56"/>
      <c r="AC212" s="56"/>
      <c r="AD212" s="13"/>
      <c r="AE212" s="13"/>
      <c r="AF212" s="13"/>
      <c r="AG212" s="13"/>
      <c r="AH212" s="13"/>
      <c r="AI212" s="56"/>
      <c r="AJ212" s="56"/>
      <c r="AK212" s="13"/>
      <c r="AL212" s="113">
        <f t="shared" si="6"/>
        <v>0</v>
      </c>
      <c r="AM212" s="43">
        <f t="shared" si="7"/>
        <v>0</v>
      </c>
      <c r="AN212" s="43">
        <f>AM212+Septembre!AM212</f>
        <v>0</v>
      </c>
    </row>
    <row r="213" spans="1:40" x14ac:dyDescent="0.2">
      <c r="A213" s="156"/>
      <c r="B213" s="159"/>
      <c r="C213" s="93" t="s">
        <v>13</v>
      </c>
      <c r="D213" s="9">
        <f>Septembre!AK213+Septembre!D213</f>
        <v>0</v>
      </c>
      <c r="E213" s="32">
        <f>Septembre!E213-Septembre!AK213</f>
        <v>0</v>
      </c>
      <c r="F213" s="162"/>
      <c r="G213" s="131"/>
      <c r="H213" s="56"/>
      <c r="I213" s="13"/>
      <c r="J213" s="13"/>
      <c r="K213" s="13"/>
      <c r="L213" s="13"/>
      <c r="M213" s="13"/>
      <c r="N213" s="56"/>
      <c r="O213" s="56"/>
      <c r="P213" s="13"/>
      <c r="Q213" s="13"/>
      <c r="R213" s="13"/>
      <c r="S213" s="13"/>
      <c r="T213" s="13"/>
      <c r="U213" s="56"/>
      <c r="V213" s="56"/>
      <c r="W213" s="13"/>
      <c r="X213" s="13"/>
      <c r="Y213" s="13"/>
      <c r="Z213" s="13"/>
      <c r="AA213" s="13"/>
      <c r="AB213" s="56"/>
      <c r="AC213" s="56"/>
      <c r="AD213" s="13"/>
      <c r="AE213" s="13"/>
      <c r="AF213" s="13"/>
      <c r="AG213" s="13"/>
      <c r="AH213" s="13"/>
      <c r="AI213" s="56"/>
      <c r="AJ213" s="56"/>
      <c r="AK213" s="13"/>
      <c r="AL213" s="113">
        <f t="shared" si="6"/>
        <v>0</v>
      </c>
      <c r="AM213" s="43">
        <f t="shared" si="7"/>
        <v>0</v>
      </c>
      <c r="AN213" s="43">
        <f>AM213+Septembre!AM213</f>
        <v>0</v>
      </c>
    </row>
    <row r="214" spans="1:40" ht="13.5" thickBot="1" x14ac:dyDescent="0.25">
      <c r="A214" s="157"/>
      <c r="B214" s="160"/>
      <c r="C214" s="94" t="s">
        <v>11</v>
      </c>
      <c r="D214" s="24">
        <f>Septembre!AK214+Septembre!D214</f>
        <v>0</v>
      </c>
      <c r="E214" s="78">
        <f>Septembre!E214-Septembre!AK214</f>
        <v>0</v>
      </c>
      <c r="F214" s="163"/>
      <c r="G214" s="132"/>
      <c r="H214" s="57"/>
      <c r="I214" s="20"/>
      <c r="J214" s="20"/>
      <c r="K214" s="20"/>
      <c r="L214" s="20"/>
      <c r="M214" s="20"/>
      <c r="N214" s="57"/>
      <c r="O214" s="57"/>
      <c r="P214" s="20"/>
      <c r="Q214" s="20"/>
      <c r="R214" s="20"/>
      <c r="S214" s="20"/>
      <c r="T214" s="20"/>
      <c r="U214" s="57"/>
      <c r="V214" s="57"/>
      <c r="W214" s="20"/>
      <c r="X214" s="20"/>
      <c r="Y214" s="20"/>
      <c r="Z214" s="20"/>
      <c r="AA214" s="20"/>
      <c r="AB214" s="57"/>
      <c r="AC214" s="57"/>
      <c r="AD214" s="20"/>
      <c r="AE214" s="20"/>
      <c r="AF214" s="20"/>
      <c r="AG214" s="20"/>
      <c r="AH214" s="20"/>
      <c r="AI214" s="57"/>
      <c r="AJ214" s="57"/>
      <c r="AK214" s="20"/>
      <c r="AL214" s="114">
        <f t="shared" si="6"/>
        <v>0</v>
      </c>
      <c r="AM214" s="44">
        <f t="shared" si="7"/>
        <v>0</v>
      </c>
      <c r="AN214" s="44">
        <f>AM214+Septembre!AM214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Septembre!AK215+Septembre!D215</f>
        <v>0</v>
      </c>
      <c r="E215" s="70">
        <f>Septembre!E215-Septembre!AK215</f>
        <v>0</v>
      </c>
      <c r="F215" s="161" t="s">
        <v>115</v>
      </c>
      <c r="G215" s="129"/>
      <c r="H215" s="54"/>
      <c r="I215" s="19"/>
      <c r="J215" s="19"/>
      <c r="K215" s="19"/>
      <c r="L215" s="19"/>
      <c r="M215" s="19"/>
      <c r="N215" s="54"/>
      <c r="O215" s="54"/>
      <c r="P215" s="19"/>
      <c r="Q215" s="19"/>
      <c r="R215" s="19"/>
      <c r="S215" s="19"/>
      <c r="T215" s="19"/>
      <c r="U215" s="54"/>
      <c r="V215" s="54"/>
      <c r="W215" s="19"/>
      <c r="X215" s="19"/>
      <c r="Y215" s="19"/>
      <c r="Z215" s="19"/>
      <c r="AA215" s="19"/>
      <c r="AB215" s="54"/>
      <c r="AC215" s="54"/>
      <c r="AD215" s="19"/>
      <c r="AE215" s="19"/>
      <c r="AF215" s="19"/>
      <c r="AG215" s="19"/>
      <c r="AH215" s="19"/>
      <c r="AI215" s="54"/>
      <c r="AJ215" s="54"/>
      <c r="AK215" s="19"/>
      <c r="AL215" s="112">
        <f t="shared" si="6"/>
        <v>0</v>
      </c>
      <c r="AM215" s="46">
        <f t="shared" si="7"/>
        <v>0</v>
      </c>
      <c r="AN215" s="46">
        <f>AM215+Septembre!AM215</f>
        <v>0</v>
      </c>
    </row>
    <row r="216" spans="1:40" x14ac:dyDescent="0.2">
      <c r="A216" s="156"/>
      <c r="B216" s="159"/>
      <c r="C216" s="93" t="s">
        <v>10</v>
      </c>
      <c r="D216" s="9">
        <f>Septembre!AK216+Septembre!D216</f>
        <v>0</v>
      </c>
      <c r="E216" s="32">
        <f>Septembre!E216-Septembre!AK216</f>
        <v>0</v>
      </c>
      <c r="F216" s="162"/>
      <c r="G216" s="131"/>
      <c r="H216" s="56"/>
      <c r="I216" s="13"/>
      <c r="J216" s="13"/>
      <c r="K216" s="13"/>
      <c r="L216" s="13"/>
      <c r="M216" s="13"/>
      <c r="N216" s="56"/>
      <c r="O216" s="56"/>
      <c r="P216" s="13"/>
      <c r="Q216" s="13"/>
      <c r="R216" s="13"/>
      <c r="S216" s="13"/>
      <c r="T216" s="13"/>
      <c r="U216" s="56"/>
      <c r="V216" s="56"/>
      <c r="W216" s="13"/>
      <c r="X216" s="13"/>
      <c r="Y216" s="13"/>
      <c r="Z216" s="13"/>
      <c r="AA216" s="13"/>
      <c r="AB216" s="56"/>
      <c r="AC216" s="56"/>
      <c r="AD216" s="13"/>
      <c r="AE216" s="13"/>
      <c r="AF216" s="13"/>
      <c r="AG216" s="13"/>
      <c r="AH216" s="13"/>
      <c r="AI216" s="56"/>
      <c r="AJ216" s="56"/>
      <c r="AK216" s="13"/>
      <c r="AL216" s="113">
        <f t="shared" si="6"/>
        <v>0</v>
      </c>
      <c r="AM216" s="43">
        <f t="shared" si="7"/>
        <v>0</v>
      </c>
      <c r="AN216" s="43">
        <f>AM216+Septembre!AM216</f>
        <v>0</v>
      </c>
    </row>
    <row r="217" spans="1:40" x14ac:dyDescent="0.2">
      <c r="A217" s="156"/>
      <c r="B217" s="159"/>
      <c r="C217" s="93" t="s">
        <v>13</v>
      </c>
      <c r="D217" s="9">
        <f>Septembre!AK217+Septembre!D217</f>
        <v>0</v>
      </c>
      <c r="E217" s="32">
        <f>Septembre!E217-Septembre!AK217</f>
        <v>0</v>
      </c>
      <c r="F217" s="162"/>
      <c r="G217" s="131"/>
      <c r="H217" s="56"/>
      <c r="I217" s="13"/>
      <c r="J217" s="13"/>
      <c r="K217" s="13"/>
      <c r="L217" s="13"/>
      <c r="M217" s="13"/>
      <c r="N217" s="56"/>
      <c r="O217" s="56"/>
      <c r="P217" s="13"/>
      <c r="Q217" s="13"/>
      <c r="R217" s="13"/>
      <c r="S217" s="13"/>
      <c r="T217" s="13"/>
      <c r="U217" s="56"/>
      <c r="V217" s="56"/>
      <c r="W217" s="13"/>
      <c r="X217" s="13"/>
      <c r="Y217" s="13"/>
      <c r="Z217" s="13"/>
      <c r="AA217" s="13"/>
      <c r="AB217" s="56"/>
      <c r="AC217" s="56"/>
      <c r="AD217" s="13"/>
      <c r="AE217" s="13"/>
      <c r="AF217" s="13"/>
      <c r="AG217" s="13"/>
      <c r="AH217" s="13"/>
      <c r="AI217" s="56"/>
      <c r="AJ217" s="56"/>
      <c r="AK217" s="13"/>
      <c r="AL217" s="113">
        <f t="shared" si="6"/>
        <v>0</v>
      </c>
      <c r="AM217" s="43">
        <f t="shared" si="7"/>
        <v>0</v>
      </c>
      <c r="AN217" s="43">
        <f>AM217+Septembre!AM217</f>
        <v>0</v>
      </c>
    </row>
    <row r="218" spans="1:40" ht="13.5" thickBot="1" x14ac:dyDescent="0.25">
      <c r="A218" s="157"/>
      <c r="B218" s="160"/>
      <c r="C218" s="94" t="s">
        <v>11</v>
      </c>
      <c r="D218" s="24">
        <f>Septembre!AK218+Septembre!D218</f>
        <v>0</v>
      </c>
      <c r="E218" s="78">
        <f>Septembre!E218-Septembre!AK218</f>
        <v>0</v>
      </c>
      <c r="F218" s="163"/>
      <c r="G218" s="132"/>
      <c r="H218" s="57"/>
      <c r="I218" s="20"/>
      <c r="J218" s="20"/>
      <c r="K218" s="20"/>
      <c r="L218" s="20"/>
      <c r="M218" s="20"/>
      <c r="N218" s="57"/>
      <c r="O218" s="57"/>
      <c r="P218" s="20"/>
      <c r="Q218" s="20"/>
      <c r="R218" s="20"/>
      <c r="S218" s="20"/>
      <c r="T218" s="20"/>
      <c r="U218" s="57"/>
      <c r="V218" s="57"/>
      <c r="W218" s="20"/>
      <c r="X218" s="20"/>
      <c r="Y218" s="20"/>
      <c r="Z218" s="20"/>
      <c r="AA218" s="20"/>
      <c r="AB218" s="57"/>
      <c r="AC218" s="57"/>
      <c r="AD218" s="20"/>
      <c r="AE218" s="20"/>
      <c r="AF218" s="20"/>
      <c r="AG218" s="20"/>
      <c r="AH218" s="20"/>
      <c r="AI218" s="57"/>
      <c r="AJ218" s="57"/>
      <c r="AK218" s="20"/>
      <c r="AL218" s="114">
        <f t="shared" si="6"/>
        <v>0</v>
      </c>
      <c r="AM218" s="44">
        <f t="shared" si="7"/>
        <v>0</v>
      </c>
      <c r="AN218" s="44">
        <f>AM218+Septembre!AM218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Septembre!AK219+Septembre!D219</f>
        <v>0</v>
      </c>
      <c r="E219" s="70">
        <f>Septembre!E219-Septembre!AK219</f>
        <v>0</v>
      </c>
      <c r="F219" s="164" t="s">
        <v>8</v>
      </c>
      <c r="G219" s="129"/>
      <c r="H219" s="54"/>
      <c r="I219" s="19"/>
      <c r="J219" s="19"/>
      <c r="K219" s="19"/>
      <c r="L219" s="19"/>
      <c r="M219" s="19"/>
      <c r="N219" s="54"/>
      <c r="O219" s="54"/>
      <c r="P219" s="19"/>
      <c r="Q219" s="19"/>
      <c r="R219" s="19"/>
      <c r="S219" s="19"/>
      <c r="T219" s="19"/>
      <c r="U219" s="54"/>
      <c r="V219" s="54"/>
      <c r="W219" s="19"/>
      <c r="X219" s="19"/>
      <c r="Y219" s="19"/>
      <c r="Z219" s="19"/>
      <c r="AA219" s="19"/>
      <c r="AB219" s="54"/>
      <c r="AC219" s="54"/>
      <c r="AD219" s="19"/>
      <c r="AE219" s="19"/>
      <c r="AF219" s="19"/>
      <c r="AG219" s="19"/>
      <c r="AH219" s="19"/>
      <c r="AI219" s="54"/>
      <c r="AJ219" s="54"/>
      <c r="AK219" s="19"/>
      <c r="AL219" s="112">
        <f t="shared" si="6"/>
        <v>0</v>
      </c>
      <c r="AM219" s="46">
        <f t="shared" si="7"/>
        <v>0</v>
      </c>
      <c r="AN219" s="46">
        <f>AM219+Septembre!AM219</f>
        <v>0</v>
      </c>
    </row>
    <row r="220" spans="1:40" x14ac:dyDescent="0.2">
      <c r="A220" s="156"/>
      <c r="B220" s="159"/>
      <c r="C220" s="93" t="s">
        <v>10</v>
      </c>
      <c r="D220" s="9">
        <f>Septembre!AK220+Septembre!D220</f>
        <v>0</v>
      </c>
      <c r="E220" s="32">
        <f>Septembre!E220-Septembre!AK220</f>
        <v>0</v>
      </c>
      <c r="F220" s="162"/>
      <c r="G220" s="131"/>
      <c r="H220" s="56"/>
      <c r="I220" s="13"/>
      <c r="J220" s="13"/>
      <c r="K220" s="13"/>
      <c r="L220" s="13"/>
      <c r="M220" s="13"/>
      <c r="N220" s="56"/>
      <c r="O220" s="56"/>
      <c r="P220" s="13"/>
      <c r="Q220" s="13"/>
      <c r="R220" s="13"/>
      <c r="S220" s="13"/>
      <c r="T220" s="13"/>
      <c r="U220" s="56"/>
      <c r="V220" s="56"/>
      <c r="W220" s="13"/>
      <c r="X220" s="13"/>
      <c r="Y220" s="13"/>
      <c r="Z220" s="13"/>
      <c r="AA220" s="13"/>
      <c r="AB220" s="56"/>
      <c r="AC220" s="56"/>
      <c r="AD220" s="13"/>
      <c r="AE220" s="13"/>
      <c r="AF220" s="13"/>
      <c r="AG220" s="13"/>
      <c r="AH220" s="13"/>
      <c r="AI220" s="56"/>
      <c r="AJ220" s="56"/>
      <c r="AK220" s="13"/>
      <c r="AL220" s="113">
        <f t="shared" si="6"/>
        <v>0</v>
      </c>
      <c r="AM220" s="43">
        <f t="shared" si="7"/>
        <v>0</v>
      </c>
      <c r="AN220" s="43">
        <f>AM220+Septembre!AM220</f>
        <v>0</v>
      </c>
    </row>
    <row r="221" spans="1:40" x14ac:dyDescent="0.2">
      <c r="A221" s="156"/>
      <c r="B221" s="159"/>
      <c r="C221" s="93" t="s">
        <v>13</v>
      </c>
      <c r="D221" s="9">
        <f>Septembre!AK221+Septembre!D221</f>
        <v>0</v>
      </c>
      <c r="E221" s="32">
        <f>Septembre!E221-Septembre!AK221</f>
        <v>0</v>
      </c>
      <c r="F221" s="162"/>
      <c r="G221" s="131"/>
      <c r="H221" s="56"/>
      <c r="I221" s="13"/>
      <c r="J221" s="13"/>
      <c r="K221" s="13"/>
      <c r="L221" s="13"/>
      <c r="M221" s="13"/>
      <c r="N221" s="56"/>
      <c r="O221" s="56"/>
      <c r="P221" s="13"/>
      <c r="Q221" s="13"/>
      <c r="R221" s="13"/>
      <c r="S221" s="13"/>
      <c r="T221" s="13"/>
      <c r="U221" s="56"/>
      <c r="V221" s="56"/>
      <c r="W221" s="13"/>
      <c r="X221" s="13"/>
      <c r="Y221" s="13"/>
      <c r="Z221" s="13"/>
      <c r="AA221" s="13"/>
      <c r="AB221" s="56"/>
      <c r="AC221" s="56"/>
      <c r="AD221" s="13"/>
      <c r="AE221" s="13"/>
      <c r="AF221" s="13"/>
      <c r="AG221" s="13"/>
      <c r="AH221" s="13"/>
      <c r="AI221" s="56"/>
      <c r="AJ221" s="56"/>
      <c r="AK221" s="13"/>
      <c r="AL221" s="113">
        <f t="shared" si="6"/>
        <v>0</v>
      </c>
      <c r="AM221" s="43">
        <f t="shared" si="7"/>
        <v>0</v>
      </c>
      <c r="AN221" s="43">
        <f>AM221+Septembre!AM221</f>
        <v>0</v>
      </c>
    </row>
    <row r="222" spans="1:40" ht="13.5" thickBot="1" x14ac:dyDescent="0.25">
      <c r="A222" s="157"/>
      <c r="B222" s="160"/>
      <c r="C222" s="94" t="s">
        <v>11</v>
      </c>
      <c r="D222" s="24">
        <f>Septembre!AK222+Septembre!D222</f>
        <v>0</v>
      </c>
      <c r="E222" s="78">
        <f>Septembre!E222-Septembre!AK222</f>
        <v>0</v>
      </c>
      <c r="F222" s="163"/>
      <c r="G222" s="132"/>
      <c r="H222" s="57"/>
      <c r="I222" s="20"/>
      <c r="J222" s="20"/>
      <c r="K222" s="20"/>
      <c r="L222" s="20"/>
      <c r="M222" s="20"/>
      <c r="N222" s="57"/>
      <c r="O222" s="57"/>
      <c r="P222" s="20"/>
      <c r="Q222" s="20"/>
      <c r="R222" s="20"/>
      <c r="S222" s="20"/>
      <c r="T222" s="20"/>
      <c r="U222" s="57"/>
      <c r="V222" s="57"/>
      <c r="W222" s="20"/>
      <c r="X222" s="20"/>
      <c r="Y222" s="20"/>
      <c r="Z222" s="20"/>
      <c r="AA222" s="20"/>
      <c r="AB222" s="57"/>
      <c r="AC222" s="57"/>
      <c r="AD222" s="20"/>
      <c r="AE222" s="20"/>
      <c r="AF222" s="20"/>
      <c r="AG222" s="20"/>
      <c r="AH222" s="20"/>
      <c r="AI222" s="57"/>
      <c r="AJ222" s="57"/>
      <c r="AK222" s="20"/>
      <c r="AL222" s="114">
        <f t="shared" si="6"/>
        <v>0</v>
      </c>
      <c r="AM222" s="44">
        <f t="shared" si="7"/>
        <v>0</v>
      </c>
      <c r="AN222" s="44">
        <f>AM222+Septembre!AM222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Septembre!AK223+Septembre!D223</f>
        <v>0</v>
      </c>
      <c r="E223" s="70">
        <f>Septembre!E223-Septembre!AK223</f>
        <v>0</v>
      </c>
      <c r="F223" s="164" t="s">
        <v>115</v>
      </c>
      <c r="G223" s="129"/>
      <c r="H223" s="54"/>
      <c r="I223" s="19"/>
      <c r="J223" s="19"/>
      <c r="K223" s="19"/>
      <c r="L223" s="19"/>
      <c r="M223" s="19"/>
      <c r="N223" s="54"/>
      <c r="O223" s="54"/>
      <c r="P223" s="19"/>
      <c r="Q223" s="19"/>
      <c r="R223" s="19"/>
      <c r="S223" s="19"/>
      <c r="T223" s="19"/>
      <c r="U223" s="54"/>
      <c r="V223" s="54"/>
      <c r="W223" s="19"/>
      <c r="X223" s="19"/>
      <c r="Y223" s="19"/>
      <c r="Z223" s="19"/>
      <c r="AA223" s="19"/>
      <c r="AB223" s="54"/>
      <c r="AC223" s="54"/>
      <c r="AD223" s="19"/>
      <c r="AE223" s="19"/>
      <c r="AF223" s="19"/>
      <c r="AG223" s="19"/>
      <c r="AH223" s="19"/>
      <c r="AI223" s="54"/>
      <c r="AJ223" s="54"/>
      <c r="AK223" s="19"/>
      <c r="AL223" s="112">
        <f t="shared" si="6"/>
        <v>0</v>
      </c>
      <c r="AM223" s="46">
        <f t="shared" si="7"/>
        <v>0</v>
      </c>
      <c r="AN223" s="46">
        <f>AM223+Septembre!AM223</f>
        <v>0</v>
      </c>
    </row>
    <row r="224" spans="1:40" x14ac:dyDescent="0.2">
      <c r="A224" s="166"/>
      <c r="B224" s="159"/>
      <c r="C224" s="93" t="s">
        <v>10</v>
      </c>
      <c r="D224" s="9">
        <f>Septembre!AK224+Septembre!D224</f>
        <v>0</v>
      </c>
      <c r="E224" s="32">
        <f>Septembre!E224-Septembre!AK224</f>
        <v>0</v>
      </c>
      <c r="F224" s="162"/>
      <c r="G224" s="131"/>
      <c r="H224" s="56"/>
      <c r="I224" s="13"/>
      <c r="J224" s="13"/>
      <c r="K224" s="13"/>
      <c r="L224" s="13"/>
      <c r="M224" s="13"/>
      <c r="N224" s="56"/>
      <c r="O224" s="56"/>
      <c r="P224" s="13"/>
      <c r="Q224" s="13"/>
      <c r="R224" s="13"/>
      <c r="S224" s="13"/>
      <c r="T224" s="13"/>
      <c r="U224" s="56"/>
      <c r="V224" s="56"/>
      <c r="W224" s="13"/>
      <c r="X224" s="13"/>
      <c r="Y224" s="13"/>
      <c r="Z224" s="13"/>
      <c r="AA224" s="13"/>
      <c r="AB224" s="56"/>
      <c r="AC224" s="56"/>
      <c r="AD224" s="13"/>
      <c r="AE224" s="13"/>
      <c r="AF224" s="13"/>
      <c r="AG224" s="13"/>
      <c r="AH224" s="13"/>
      <c r="AI224" s="56"/>
      <c r="AJ224" s="56"/>
      <c r="AK224" s="13"/>
      <c r="AL224" s="113">
        <f t="shared" si="6"/>
        <v>0</v>
      </c>
      <c r="AM224" s="43">
        <f t="shared" si="7"/>
        <v>0</v>
      </c>
      <c r="AN224" s="43">
        <f>AM224+Septembre!AM224</f>
        <v>0</v>
      </c>
    </row>
    <row r="225" spans="1:40" x14ac:dyDescent="0.2">
      <c r="A225" s="166"/>
      <c r="B225" s="159"/>
      <c r="C225" s="93" t="s">
        <v>13</v>
      </c>
      <c r="D225" s="9">
        <f>Septembre!AK225+Septembre!D225</f>
        <v>0</v>
      </c>
      <c r="E225" s="32">
        <f>Septembre!E225-Septembre!AK225</f>
        <v>0</v>
      </c>
      <c r="F225" s="162"/>
      <c r="G225" s="131"/>
      <c r="H225" s="56"/>
      <c r="I225" s="13"/>
      <c r="J225" s="13"/>
      <c r="K225" s="13"/>
      <c r="L225" s="13"/>
      <c r="M225" s="13"/>
      <c r="N225" s="56"/>
      <c r="O225" s="56"/>
      <c r="P225" s="13"/>
      <c r="Q225" s="13"/>
      <c r="R225" s="13"/>
      <c r="S225" s="13"/>
      <c r="T225" s="13"/>
      <c r="U225" s="56"/>
      <c r="V225" s="56"/>
      <c r="W225" s="13"/>
      <c r="X225" s="13"/>
      <c r="Y225" s="13"/>
      <c r="Z225" s="13"/>
      <c r="AA225" s="13"/>
      <c r="AB225" s="56"/>
      <c r="AC225" s="56"/>
      <c r="AD225" s="13"/>
      <c r="AE225" s="13"/>
      <c r="AF225" s="13"/>
      <c r="AG225" s="13"/>
      <c r="AH225" s="13"/>
      <c r="AI225" s="56"/>
      <c r="AJ225" s="56"/>
      <c r="AK225" s="13"/>
      <c r="AL225" s="113">
        <f t="shared" si="6"/>
        <v>0</v>
      </c>
      <c r="AM225" s="43">
        <f t="shared" si="7"/>
        <v>0</v>
      </c>
      <c r="AN225" s="43">
        <f>AM225+Septembre!AM225</f>
        <v>0</v>
      </c>
    </row>
    <row r="226" spans="1:40" ht="13.5" thickBot="1" x14ac:dyDescent="0.25">
      <c r="A226" s="167"/>
      <c r="B226" s="160"/>
      <c r="C226" s="94" t="s">
        <v>11</v>
      </c>
      <c r="D226" s="24">
        <f>Septembre!AK226+Septembre!D226</f>
        <v>0</v>
      </c>
      <c r="E226" s="78">
        <f>Septembre!E226-Septembre!AK226</f>
        <v>0</v>
      </c>
      <c r="F226" s="163"/>
      <c r="G226" s="132"/>
      <c r="H226" s="57"/>
      <c r="I226" s="20"/>
      <c r="J226" s="20"/>
      <c r="K226" s="20"/>
      <c r="L226" s="20"/>
      <c r="M226" s="20"/>
      <c r="N226" s="57"/>
      <c r="O226" s="57"/>
      <c r="P226" s="20"/>
      <c r="Q226" s="20"/>
      <c r="R226" s="20"/>
      <c r="S226" s="20"/>
      <c r="T226" s="20"/>
      <c r="U226" s="57"/>
      <c r="V226" s="57"/>
      <c r="W226" s="20"/>
      <c r="X226" s="20"/>
      <c r="Y226" s="20"/>
      <c r="Z226" s="20"/>
      <c r="AA226" s="20"/>
      <c r="AB226" s="57"/>
      <c r="AC226" s="57"/>
      <c r="AD226" s="20"/>
      <c r="AE226" s="20"/>
      <c r="AF226" s="20"/>
      <c r="AG226" s="20"/>
      <c r="AH226" s="20"/>
      <c r="AI226" s="57"/>
      <c r="AJ226" s="57"/>
      <c r="AK226" s="20"/>
      <c r="AL226" s="114">
        <f t="shared" si="6"/>
        <v>0</v>
      </c>
      <c r="AM226" s="44">
        <f t="shared" si="7"/>
        <v>0</v>
      </c>
      <c r="AN226" s="44">
        <f>AM226+Septembre!AM226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Septembre!AK227+Septembre!D227</f>
        <v>0</v>
      </c>
      <c r="E227" s="70">
        <f>Septembre!E227-Septembre!AK227</f>
        <v>30</v>
      </c>
      <c r="F227" s="164" t="s">
        <v>9</v>
      </c>
      <c r="G227" s="129"/>
      <c r="H227" s="54"/>
      <c r="I227" s="19"/>
      <c r="J227" s="19"/>
      <c r="K227" s="19"/>
      <c r="L227" s="19"/>
      <c r="M227" s="19"/>
      <c r="N227" s="54"/>
      <c r="O227" s="54"/>
      <c r="P227" s="19"/>
      <c r="Q227" s="19"/>
      <c r="R227" s="19"/>
      <c r="S227" s="19"/>
      <c r="T227" s="19"/>
      <c r="U227" s="54"/>
      <c r="V227" s="54"/>
      <c r="W227" s="19"/>
      <c r="X227" s="19"/>
      <c r="Y227" s="19"/>
      <c r="Z227" s="19"/>
      <c r="AA227" s="19"/>
      <c r="AB227" s="54"/>
      <c r="AC227" s="54"/>
      <c r="AD227" s="19"/>
      <c r="AE227" s="19"/>
      <c r="AF227" s="19"/>
      <c r="AG227" s="19"/>
      <c r="AH227" s="19"/>
      <c r="AI227" s="54"/>
      <c r="AJ227" s="54"/>
      <c r="AK227" s="19"/>
      <c r="AL227" s="112">
        <f t="shared" si="6"/>
        <v>0</v>
      </c>
      <c r="AM227" s="46">
        <f t="shared" si="7"/>
        <v>0</v>
      </c>
      <c r="AN227" s="46">
        <f>AM227+Septembre!AM227</f>
        <v>0</v>
      </c>
    </row>
    <row r="228" spans="1:40" x14ac:dyDescent="0.2">
      <c r="A228" s="156"/>
      <c r="B228" s="159"/>
      <c r="C228" s="93" t="s">
        <v>10</v>
      </c>
      <c r="D228" s="9">
        <f>Septembre!AK228+Septembre!D228</f>
        <v>0</v>
      </c>
      <c r="E228" s="32">
        <f>Septembre!E228-Septembre!AK228</f>
        <v>0</v>
      </c>
      <c r="F228" s="162"/>
      <c r="G228" s="131"/>
      <c r="H228" s="56"/>
      <c r="I228" s="13"/>
      <c r="J228" s="13"/>
      <c r="K228" s="13"/>
      <c r="L228" s="13"/>
      <c r="M228" s="13"/>
      <c r="N228" s="56"/>
      <c r="O228" s="56"/>
      <c r="P228" s="13"/>
      <c r="Q228" s="13"/>
      <c r="R228" s="13"/>
      <c r="S228" s="13"/>
      <c r="T228" s="13"/>
      <c r="U228" s="56"/>
      <c r="V228" s="56"/>
      <c r="W228" s="13"/>
      <c r="X228" s="13"/>
      <c r="Y228" s="13"/>
      <c r="Z228" s="13"/>
      <c r="AA228" s="13"/>
      <c r="AB228" s="56"/>
      <c r="AC228" s="56"/>
      <c r="AD228" s="13"/>
      <c r="AE228" s="13"/>
      <c r="AF228" s="13"/>
      <c r="AG228" s="13"/>
      <c r="AH228" s="13"/>
      <c r="AI228" s="56"/>
      <c r="AJ228" s="56"/>
      <c r="AK228" s="13"/>
      <c r="AL228" s="113">
        <f t="shared" si="6"/>
        <v>0</v>
      </c>
      <c r="AM228" s="43">
        <f t="shared" si="7"/>
        <v>0</v>
      </c>
      <c r="AN228" s="43">
        <f>AM228+Septembre!AM228</f>
        <v>0</v>
      </c>
    </row>
    <row r="229" spans="1:40" x14ac:dyDescent="0.2">
      <c r="A229" s="156"/>
      <c r="B229" s="159"/>
      <c r="C229" s="93" t="s">
        <v>13</v>
      </c>
      <c r="D229" s="9">
        <f>Septembre!AK229+Septembre!D229</f>
        <v>0</v>
      </c>
      <c r="E229" s="32">
        <f>Septembre!E229-Septembre!AK229</f>
        <v>0</v>
      </c>
      <c r="F229" s="162"/>
      <c r="G229" s="131"/>
      <c r="H229" s="56"/>
      <c r="I229" s="13"/>
      <c r="J229" s="13"/>
      <c r="K229" s="13"/>
      <c r="L229" s="13"/>
      <c r="M229" s="13"/>
      <c r="N229" s="56"/>
      <c r="O229" s="56"/>
      <c r="P229" s="13"/>
      <c r="Q229" s="13"/>
      <c r="R229" s="13"/>
      <c r="S229" s="13"/>
      <c r="T229" s="13"/>
      <c r="U229" s="56"/>
      <c r="V229" s="56"/>
      <c r="W229" s="13"/>
      <c r="X229" s="13"/>
      <c r="Y229" s="13"/>
      <c r="Z229" s="13"/>
      <c r="AA229" s="13"/>
      <c r="AB229" s="56"/>
      <c r="AC229" s="56"/>
      <c r="AD229" s="13"/>
      <c r="AE229" s="13"/>
      <c r="AF229" s="13"/>
      <c r="AG229" s="13"/>
      <c r="AH229" s="13"/>
      <c r="AI229" s="56"/>
      <c r="AJ229" s="56"/>
      <c r="AK229" s="13"/>
      <c r="AL229" s="113">
        <f t="shared" si="6"/>
        <v>0</v>
      </c>
      <c r="AM229" s="43">
        <f t="shared" si="7"/>
        <v>0</v>
      </c>
      <c r="AN229" s="43">
        <f>AM229+Septembre!AM229</f>
        <v>0</v>
      </c>
    </row>
    <row r="230" spans="1:40" ht="13.5" thickBot="1" x14ac:dyDescent="0.25">
      <c r="A230" s="157"/>
      <c r="B230" s="160"/>
      <c r="C230" s="94" t="s">
        <v>11</v>
      </c>
      <c r="D230" s="24">
        <f>Septembre!AK230+Septembre!D230</f>
        <v>0</v>
      </c>
      <c r="E230" s="78">
        <f>Septembre!E230-Septembre!AK230</f>
        <v>0</v>
      </c>
      <c r="F230" s="163"/>
      <c r="G230" s="132"/>
      <c r="H230" s="57"/>
      <c r="I230" s="20"/>
      <c r="J230" s="20"/>
      <c r="K230" s="20"/>
      <c r="L230" s="20"/>
      <c r="M230" s="20"/>
      <c r="N230" s="57"/>
      <c r="O230" s="57"/>
      <c r="P230" s="20"/>
      <c r="Q230" s="20"/>
      <c r="R230" s="20"/>
      <c r="S230" s="20"/>
      <c r="T230" s="20"/>
      <c r="U230" s="57"/>
      <c r="V230" s="57"/>
      <c r="W230" s="20"/>
      <c r="X230" s="20"/>
      <c r="Y230" s="20"/>
      <c r="Z230" s="20"/>
      <c r="AA230" s="20"/>
      <c r="AB230" s="57"/>
      <c r="AC230" s="57"/>
      <c r="AD230" s="20"/>
      <c r="AE230" s="20"/>
      <c r="AF230" s="20"/>
      <c r="AG230" s="20"/>
      <c r="AH230" s="20"/>
      <c r="AI230" s="57"/>
      <c r="AJ230" s="57"/>
      <c r="AK230" s="20"/>
      <c r="AL230" s="114">
        <f t="shared" si="6"/>
        <v>0</v>
      </c>
      <c r="AM230" s="44">
        <f t="shared" si="7"/>
        <v>0</v>
      </c>
      <c r="AN230" s="44">
        <f>AM230+Septembre!AM230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Septembre!AK231+Septembre!D231</f>
        <v>0</v>
      </c>
      <c r="E231" s="70">
        <f>Septembre!E231-Septembre!AK231</f>
        <v>30</v>
      </c>
      <c r="F231" s="161" t="s">
        <v>21</v>
      </c>
      <c r="G231" s="129"/>
      <c r="H231" s="54"/>
      <c r="I231" s="19"/>
      <c r="J231" s="19"/>
      <c r="K231" s="19"/>
      <c r="L231" s="19"/>
      <c r="M231" s="19"/>
      <c r="N231" s="54"/>
      <c r="O231" s="54"/>
      <c r="P231" s="19"/>
      <c r="Q231" s="19"/>
      <c r="R231" s="19"/>
      <c r="S231" s="19"/>
      <c r="T231" s="19"/>
      <c r="U231" s="54"/>
      <c r="V231" s="54"/>
      <c r="W231" s="19"/>
      <c r="X231" s="19"/>
      <c r="Y231" s="19"/>
      <c r="Z231" s="19"/>
      <c r="AA231" s="19"/>
      <c r="AB231" s="54"/>
      <c r="AC231" s="54"/>
      <c r="AD231" s="19"/>
      <c r="AE231" s="19"/>
      <c r="AF231" s="19"/>
      <c r="AG231" s="19"/>
      <c r="AH231" s="19"/>
      <c r="AI231" s="54"/>
      <c r="AJ231" s="54"/>
      <c r="AK231" s="19"/>
      <c r="AL231" s="112">
        <f t="shared" si="6"/>
        <v>0</v>
      </c>
      <c r="AM231" s="46">
        <f t="shared" si="7"/>
        <v>0</v>
      </c>
      <c r="AN231" s="46">
        <f>AM231+Septembre!AM231</f>
        <v>0</v>
      </c>
    </row>
    <row r="232" spans="1:40" x14ac:dyDescent="0.2">
      <c r="A232" s="156"/>
      <c r="B232" s="159"/>
      <c r="C232" s="93" t="s">
        <v>10</v>
      </c>
      <c r="D232" s="9">
        <f>Septembre!AK232+Septembre!D232</f>
        <v>0</v>
      </c>
      <c r="E232" s="32">
        <f>Septembre!E232-Septembre!AK232</f>
        <v>0</v>
      </c>
      <c r="F232" s="162"/>
      <c r="G232" s="131"/>
      <c r="H232" s="56"/>
      <c r="I232" s="13"/>
      <c r="J232" s="13"/>
      <c r="K232" s="13"/>
      <c r="L232" s="13"/>
      <c r="M232" s="13"/>
      <c r="N232" s="56"/>
      <c r="O232" s="56"/>
      <c r="P232" s="13"/>
      <c r="Q232" s="13"/>
      <c r="R232" s="13"/>
      <c r="S232" s="13"/>
      <c r="T232" s="13"/>
      <c r="U232" s="56"/>
      <c r="V232" s="56"/>
      <c r="W232" s="13"/>
      <c r="X232" s="13"/>
      <c r="Y232" s="13"/>
      <c r="Z232" s="13"/>
      <c r="AA232" s="13"/>
      <c r="AB232" s="56"/>
      <c r="AC232" s="56"/>
      <c r="AD232" s="13"/>
      <c r="AE232" s="13"/>
      <c r="AF232" s="13"/>
      <c r="AG232" s="13"/>
      <c r="AH232" s="13"/>
      <c r="AI232" s="56"/>
      <c r="AJ232" s="56"/>
      <c r="AK232" s="13"/>
      <c r="AL232" s="113">
        <f t="shared" si="6"/>
        <v>0</v>
      </c>
      <c r="AM232" s="43">
        <f t="shared" si="7"/>
        <v>0</v>
      </c>
      <c r="AN232" s="43">
        <f>AM232+Septembre!AM232</f>
        <v>0</v>
      </c>
    </row>
    <row r="233" spans="1:40" x14ac:dyDescent="0.2">
      <c r="A233" s="156"/>
      <c r="B233" s="159"/>
      <c r="C233" s="93" t="s">
        <v>13</v>
      </c>
      <c r="D233" s="9">
        <f>Septembre!AK233+Septembre!D233</f>
        <v>0</v>
      </c>
      <c r="E233" s="32">
        <f>Septembre!E233-Septembre!AK233</f>
        <v>0</v>
      </c>
      <c r="F233" s="162"/>
      <c r="G233" s="131"/>
      <c r="H233" s="56"/>
      <c r="I233" s="13"/>
      <c r="J233" s="13"/>
      <c r="K233" s="13"/>
      <c r="L233" s="13"/>
      <c r="M233" s="13"/>
      <c r="N233" s="56"/>
      <c r="O233" s="56"/>
      <c r="P233" s="13"/>
      <c r="Q233" s="13"/>
      <c r="R233" s="13"/>
      <c r="S233" s="13"/>
      <c r="T233" s="13"/>
      <c r="U233" s="56"/>
      <c r="V233" s="56"/>
      <c r="W233" s="13"/>
      <c r="X233" s="13"/>
      <c r="Y233" s="13"/>
      <c r="Z233" s="13"/>
      <c r="AA233" s="13"/>
      <c r="AB233" s="56"/>
      <c r="AC233" s="56"/>
      <c r="AD233" s="13"/>
      <c r="AE233" s="13"/>
      <c r="AF233" s="13"/>
      <c r="AG233" s="13"/>
      <c r="AH233" s="13"/>
      <c r="AI233" s="56"/>
      <c r="AJ233" s="56"/>
      <c r="AK233" s="13"/>
      <c r="AL233" s="113">
        <f t="shared" si="6"/>
        <v>0</v>
      </c>
      <c r="AM233" s="43">
        <f t="shared" si="7"/>
        <v>0</v>
      </c>
      <c r="AN233" s="43">
        <f>AM233+Septembre!AM233</f>
        <v>0</v>
      </c>
    </row>
    <row r="234" spans="1:40" ht="13.5" thickBot="1" x14ac:dyDescent="0.25">
      <c r="A234" s="157"/>
      <c r="B234" s="160"/>
      <c r="C234" s="94" t="s">
        <v>11</v>
      </c>
      <c r="D234" s="24">
        <f>Septembre!AK234+Septembre!D234</f>
        <v>0</v>
      </c>
      <c r="E234" s="78">
        <f>Septembre!E234-Septembre!AK234</f>
        <v>0</v>
      </c>
      <c r="F234" s="163"/>
      <c r="G234" s="132"/>
      <c r="H234" s="57"/>
      <c r="I234" s="20"/>
      <c r="J234" s="20"/>
      <c r="K234" s="20"/>
      <c r="L234" s="20"/>
      <c r="M234" s="20"/>
      <c r="N234" s="57"/>
      <c r="O234" s="57"/>
      <c r="P234" s="20"/>
      <c r="Q234" s="20"/>
      <c r="R234" s="20"/>
      <c r="S234" s="20"/>
      <c r="T234" s="20"/>
      <c r="U234" s="57"/>
      <c r="V234" s="57"/>
      <c r="W234" s="20"/>
      <c r="X234" s="20"/>
      <c r="Y234" s="20"/>
      <c r="Z234" s="20"/>
      <c r="AA234" s="20"/>
      <c r="AB234" s="57"/>
      <c r="AC234" s="57"/>
      <c r="AD234" s="20"/>
      <c r="AE234" s="20"/>
      <c r="AF234" s="20"/>
      <c r="AG234" s="20"/>
      <c r="AH234" s="20"/>
      <c r="AI234" s="57"/>
      <c r="AJ234" s="57"/>
      <c r="AK234" s="20"/>
      <c r="AL234" s="114">
        <f t="shared" si="6"/>
        <v>0</v>
      </c>
      <c r="AM234" s="44">
        <f t="shared" si="7"/>
        <v>0</v>
      </c>
      <c r="AN234" s="44">
        <f>AM234+Septembre!AM234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Septembre!AK235+Septembre!D235</f>
        <v>0</v>
      </c>
      <c r="E235" s="70">
        <f>Septembre!E235-Septembre!AK235</f>
        <v>30</v>
      </c>
      <c r="F235" s="164" t="s">
        <v>9</v>
      </c>
      <c r="G235" s="129"/>
      <c r="H235" s="54"/>
      <c r="I235" s="19"/>
      <c r="J235" s="19"/>
      <c r="K235" s="19"/>
      <c r="L235" s="19"/>
      <c r="M235" s="19"/>
      <c r="N235" s="54"/>
      <c r="O235" s="54"/>
      <c r="P235" s="19"/>
      <c r="Q235" s="19"/>
      <c r="R235" s="19"/>
      <c r="S235" s="19"/>
      <c r="T235" s="19"/>
      <c r="U235" s="54"/>
      <c r="V235" s="54"/>
      <c r="W235" s="19"/>
      <c r="X235" s="19"/>
      <c r="Y235" s="19"/>
      <c r="Z235" s="19"/>
      <c r="AA235" s="19"/>
      <c r="AB235" s="54"/>
      <c r="AC235" s="54"/>
      <c r="AD235" s="19"/>
      <c r="AE235" s="19"/>
      <c r="AF235" s="19"/>
      <c r="AG235" s="19"/>
      <c r="AH235" s="19"/>
      <c r="AI235" s="54"/>
      <c r="AJ235" s="54"/>
      <c r="AK235" s="19"/>
      <c r="AL235" s="112">
        <f t="shared" si="6"/>
        <v>0</v>
      </c>
      <c r="AM235" s="46">
        <f t="shared" si="7"/>
        <v>0</v>
      </c>
      <c r="AN235" s="46">
        <f>AM235+Septembre!AM235</f>
        <v>0</v>
      </c>
    </row>
    <row r="236" spans="1:40" x14ac:dyDescent="0.2">
      <c r="A236" s="156"/>
      <c r="B236" s="159"/>
      <c r="C236" s="93" t="s">
        <v>10</v>
      </c>
      <c r="D236" s="9">
        <f>Septembre!AK236+Septembre!D236</f>
        <v>0</v>
      </c>
      <c r="E236" s="32">
        <f>Septembre!E236-Septembre!AK236</f>
        <v>0</v>
      </c>
      <c r="F236" s="162"/>
      <c r="G236" s="131"/>
      <c r="H236" s="56"/>
      <c r="I236" s="13"/>
      <c r="J236" s="13"/>
      <c r="K236" s="13"/>
      <c r="L236" s="13"/>
      <c r="M236" s="13"/>
      <c r="N236" s="56"/>
      <c r="O236" s="56"/>
      <c r="P236" s="13"/>
      <c r="Q236" s="13"/>
      <c r="R236" s="13"/>
      <c r="S236" s="13"/>
      <c r="T236" s="13"/>
      <c r="U236" s="56"/>
      <c r="V236" s="56"/>
      <c r="W236" s="13"/>
      <c r="X236" s="13"/>
      <c r="Y236" s="13"/>
      <c r="Z236" s="13"/>
      <c r="AA236" s="13"/>
      <c r="AB236" s="56"/>
      <c r="AC236" s="56"/>
      <c r="AD236" s="13"/>
      <c r="AE236" s="13"/>
      <c r="AF236" s="13"/>
      <c r="AG236" s="13"/>
      <c r="AH236" s="13"/>
      <c r="AI236" s="56"/>
      <c r="AJ236" s="56"/>
      <c r="AK236" s="13"/>
      <c r="AL236" s="113">
        <f t="shared" si="6"/>
        <v>0</v>
      </c>
      <c r="AM236" s="43">
        <f t="shared" si="7"/>
        <v>0</v>
      </c>
      <c r="AN236" s="43">
        <f>AM236+Septembre!AM236</f>
        <v>0</v>
      </c>
    </row>
    <row r="237" spans="1:40" x14ac:dyDescent="0.2">
      <c r="A237" s="156"/>
      <c r="B237" s="159"/>
      <c r="C237" s="93" t="s">
        <v>13</v>
      </c>
      <c r="D237" s="9">
        <f>Septembre!AK237+Septembre!D237</f>
        <v>0</v>
      </c>
      <c r="E237" s="32">
        <f>Septembre!E237-Septembre!AK237</f>
        <v>0</v>
      </c>
      <c r="F237" s="162"/>
      <c r="G237" s="131"/>
      <c r="H237" s="56"/>
      <c r="I237" s="13"/>
      <c r="J237" s="13"/>
      <c r="K237" s="13"/>
      <c r="L237" s="13"/>
      <c r="M237" s="13"/>
      <c r="N237" s="56"/>
      <c r="O237" s="56"/>
      <c r="P237" s="13"/>
      <c r="Q237" s="13"/>
      <c r="R237" s="13"/>
      <c r="S237" s="13"/>
      <c r="T237" s="13"/>
      <c r="U237" s="56"/>
      <c r="V237" s="56"/>
      <c r="W237" s="13"/>
      <c r="X237" s="13"/>
      <c r="Y237" s="13"/>
      <c r="Z237" s="13"/>
      <c r="AA237" s="13"/>
      <c r="AB237" s="56"/>
      <c r="AC237" s="56"/>
      <c r="AD237" s="13"/>
      <c r="AE237" s="13"/>
      <c r="AF237" s="13"/>
      <c r="AG237" s="13"/>
      <c r="AH237" s="13"/>
      <c r="AI237" s="56"/>
      <c r="AJ237" s="56"/>
      <c r="AK237" s="13"/>
      <c r="AL237" s="113">
        <f t="shared" si="6"/>
        <v>0</v>
      </c>
      <c r="AM237" s="43">
        <f t="shared" si="7"/>
        <v>0</v>
      </c>
      <c r="AN237" s="43">
        <f>AM237+Septembre!AM237</f>
        <v>0</v>
      </c>
    </row>
    <row r="238" spans="1:40" ht="13.5" thickBot="1" x14ac:dyDescent="0.25">
      <c r="A238" s="157"/>
      <c r="B238" s="160"/>
      <c r="C238" s="94" t="s">
        <v>11</v>
      </c>
      <c r="D238" s="24">
        <f>Septembre!AK238+Septembre!D238</f>
        <v>0</v>
      </c>
      <c r="E238" s="78">
        <f>Septembre!E238-Septembre!AK238</f>
        <v>0</v>
      </c>
      <c r="F238" s="163"/>
      <c r="G238" s="132"/>
      <c r="H238" s="57"/>
      <c r="I238" s="20"/>
      <c r="J238" s="20"/>
      <c r="K238" s="20"/>
      <c r="L238" s="20"/>
      <c r="M238" s="20"/>
      <c r="N238" s="57"/>
      <c r="O238" s="57"/>
      <c r="P238" s="20"/>
      <c r="Q238" s="20"/>
      <c r="R238" s="20"/>
      <c r="S238" s="20"/>
      <c r="T238" s="20"/>
      <c r="U238" s="57"/>
      <c r="V238" s="57"/>
      <c r="W238" s="20"/>
      <c r="X238" s="20"/>
      <c r="Y238" s="20"/>
      <c r="Z238" s="20"/>
      <c r="AA238" s="20"/>
      <c r="AB238" s="57"/>
      <c r="AC238" s="57"/>
      <c r="AD238" s="20"/>
      <c r="AE238" s="20"/>
      <c r="AF238" s="20"/>
      <c r="AG238" s="20"/>
      <c r="AH238" s="20"/>
      <c r="AI238" s="57"/>
      <c r="AJ238" s="57"/>
      <c r="AK238" s="20"/>
      <c r="AL238" s="114">
        <f t="shared" si="6"/>
        <v>0</v>
      </c>
      <c r="AM238" s="44">
        <f t="shared" si="7"/>
        <v>0</v>
      </c>
      <c r="AN238" s="44">
        <f>AM238+Septembre!AM238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Septembre!AK239+Septembre!D239</f>
        <v>0</v>
      </c>
      <c r="E239" s="70">
        <f>Septembre!E239-Septembre!AK239</f>
        <v>30</v>
      </c>
      <c r="F239" s="164" t="s">
        <v>9</v>
      </c>
      <c r="G239" s="129"/>
      <c r="H239" s="54"/>
      <c r="I239" s="19"/>
      <c r="J239" s="19"/>
      <c r="K239" s="19"/>
      <c r="L239" s="19"/>
      <c r="M239" s="19"/>
      <c r="N239" s="54"/>
      <c r="O239" s="54"/>
      <c r="P239" s="19"/>
      <c r="Q239" s="19"/>
      <c r="R239" s="19"/>
      <c r="S239" s="19"/>
      <c r="T239" s="19"/>
      <c r="U239" s="54"/>
      <c r="V239" s="54"/>
      <c r="W239" s="19"/>
      <c r="X239" s="19"/>
      <c r="Y239" s="19"/>
      <c r="Z239" s="19"/>
      <c r="AA239" s="19"/>
      <c r="AB239" s="54"/>
      <c r="AC239" s="54"/>
      <c r="AD239" s="19"/>
      <c r="AE239" s="19"/>
      <c r="AF239" s="19"/>
      <c r="AG239" s="19"/>
      <c r="AH239" s="19"/>
      <c r="AI239" s="54"/>
      <c r="AJ239" s="54"/>
      <c r="AK239" s="19"/>
      <c r="AL239" s="112">
        <f t="shared" si="6"/>
        <v>0</v>
      </c>
      <c r="AM239" s="46">
        <f t="shared" si="7"/>
        <v>0</v>
      </c>
      <c r="AN239" s="46">
        <f>AM239+Septembre!AM239</f>
        <v>0</v>
      </c>
    </row>
    <row r="240" spans="1:40" x14ac:dyDescent="0.2">
      <c r="A240" s="156"/>
      <c r="B240" s="159"/>
      <c r="C240" s="93" t="s">
        <v>10</v>
      </c>
      <c r="D240" s="9">
        <f>Septembre!AK240+Septembre!D240</f>
        <v>0</v>
      </c>
      <c r="E240" s="32">
        <f>Septembre!E240-Septembre!AK240</f>
        <v>0</v>
      </c>
      <c r="F240" s="162"/>
      <c r="G240" s="131"/>
      <c r="H240" s="56"/>
      <c r="I240" s="13"/>
      <c r="J240" s="13"/>
      <c r="K240" s="13"/>
      <c r="L240" s="13"/>
      <c r="M240" s="13"/>
      <c r="N240" s="56"/>
      <c r="O240" s="56"/>
      <c r="P240" s="13"/>
      <c r="Q240" s="13"/>
      <c r="R240" s="13"/>
      <c r="S240" s="13"/>
      <c r="T240" s="13"/>
      <c r="U240" s="56"/>
      <c r="V240" s="56"/>
      <c r="W240" s="13"/>
      <c r="X240" s="13"/>
      <c r="Y240" s="13"/>
      <c r="Z240" s="13"/>
      <c r="AA240" s="13"/>
      <c r="AB240" s="56"/>
      <c r="AC240" s="56"/>
      <c r="AD240" s="13"/>
      <c r="AE240" s="13"/>
      <c r="AF240" s="13"/>
      <c r="AG240" s="13"/>
      <c r="AH240" s="13"/>
      <c r="AI240" s="56"/>
      <c r="AJ240" s="56"/>
      <c r="AK240" s="13"/>
      <c r="AL240" s="113">
        <f t="shared" si="6"/>
        <v>0</v>
      </c>
      <c r="AM240" s="43">
        <f t="shared" si="7"/>
        <v>0</v>
      </c>
      <c r="AN240" s="43">
        <f>AM240+Septembre!AM240</f>
        <v>0</v>
      </c>
    </row>
    <row r="241" spans="1:40" x14ac:dyDescent="0.2">
      <c r="A241" s="156"/>
      <c r="B241" s="159"/>
      <c r="C241" s="93" t="s">
        <v>13</v>
      </c>
      <c r="D241" s="9">
        <f>Septembre!AK241+Septembre!D241</f>
        <v>0</v>
      </c>
      <c r="E241" s="32">
        <f>Septembre!E241-Septembre!AK241</f>
        <v>0</v>
      </c>
      <c r="F241" s="162"/>
      <c r="G241" s="131"/>
      <c r="H241" s="56"/>
      <c r="I241" s="13"/>
      <c r="J241" s="13"/>
      <c r="K241" s="13"/>
      <c r="L241" s="13"/>
      <c r="M241" s="13"/>
      <c r="N241" s="56"/>
      <c r="O241" s="56"/>
      <c r="P241" s="13"/>
      <c r="Q241" s="13"/>
      <c r="R241" s="13"/>
      <c r="S241" s="13"/>
      <c r="T241" s="13"/>
      <c r="U241" s="56"/>
      <c r="V241" s="56"/>
      <c r="W241" s="13"/>
      <c r="X241" s="13"/>
      <c r="Y241" s="13"/>
      <c r="Z241" s="13"/>
      <c r="AA241" s="13"/>
      <c r="AB241" s="56"/>
      <c r="AC241" s="56"/>
      <c r="AD241" s="13"/>
      <c r="AE241" s="13"/>
      <c r="AF241" s="13"/>
      <c r="AG241" s="13"/>
      <c r="AH241" s="13"/>
      <c r="AI241" s="56"/>
      <c r="AJ241" s="56"/>
      <c r="AK241" s="13"/>
      <c r="AL241" s="113">
        <f t="shared" si="6"/>
        <v>0</v>
      </c>
      <c r="AM241" s="43">
        <f t="shared" si="7"/>
        <v>0</v>
      </c>
      <c r="AN241" s="43">
        <f>AM241+Septembre!AM241</f>
        <v>0</v>
      </c>
    </row>
    <row r="242" spans="1:40" ht="13.5" thickBot="1" x14ac:dyDescent="0.25">
      <c r="A242" s="157"/>
      <c r="B242" s="160"/>
      <c r="C242" s="94" t="s">
        <v>11</v>
      </c>
      <c r="D242" s="24">
        <f>Septembre!AK242+Septembre!D242</f>
        <v>0</v>
      </c>
      <c r="E242" s="78">
        <f>Septembre!E242-Septembre!AK242</f>
        <v>0</v>
      </c>
      <c r="F242" s="163"/>
      <c r="G242" s="132"/>
      <c r="H242" s="57"/>
      <c r="I242" s="20"/>
      <c r="J242" s="20"/>
      <c r="K242" s="20"/>
      <c r="L242" s="20"/>
      <c r="M242" s="20"/>
      <c r="N242" s="57"/>
      <c r="O242" s="57"/>
      <c r="P242" s="20"/>
      <c r="Q242" s="20"/>
      <c r="R242" s="20"/>
      <c r="S242" s="20"/>
      <c r="T242" s="20"/>
      <c r="U242" s="57"/>
      <c r="V242" s="57"/>
      <c r="W242" s="20"/>
      <c r="X242" s="20"/>
      <c r="Y242" s="20"/>
      <c r="Z242" s="20"/>
      <c r="AA242" s="20"/>
      <c r="AB242" s="57"/>
      <c r="AC242" s="57"/>
      <c r="AD242" s="20"/>
      <c r="AE242" s="20"/>
      <c r="AF242" s="20"/>
      <c r="AG242" s="20"/>
      <c r="AH242" s="20"/>
      <c r="AI242" s="57"/>
      <c r="AJ242" s="57"/>
      <c r="AK242" s="20"/>
      <c r="AL242" s="114">
        <f t="shared" si="6"/>
        <v>0</v>
      </c>
      <c r="AM242" s="44">
        <f t="shared" si="7"/>
        <v>0</v>
      </c>
      <c r="AN242" s="44">
        <f>AM242+Septembre!AM242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Septembre!AK243+Septembre!D243</f>
        <v>0</v>
      </c>
      <c r="E243" s="70">
        <f>Septembre!E243-Septembre!AK243</f>
        <v>0</v>
      </c>
      <c r="F243" s="164" t="s">
        <v>38</v>
      </c>
      <c r="G243" s="129"/>
      <c r="H243" s="54"/>
      <c r="I243" s="19"/>
      <c r="J243" s="19"/>
      <c r="K243" s="19"/>
      <c r="L243" s="19"/>
      <c r="M243" s="19"/>
      <c r="N243" s="54"/>
      <c r="O243" s="54"/>
      <c r="P243" s="19"/>
      <c r="Q243" s="19"/>
      <c r="R243" s="19"/>
      <c r="S243" s="19"/>
      <c r="T243" s="19"/>
      <c r="U243" s="54"/>
      <c r="V243" s="54"/>
      <c r="W243" s="19"/>
      <c r="X243" s="19"/>
      <c r="Y243" s="19"/>
      <c r="Z243" s="19"/>
      <c r="AA243" s="19"/>
      <c r="AB243" s="54"/>
      <c r="AC243" s="54"/>
      <c r="AD243" s="19"/>
      <c r="AE243" s="19"/>
      <c r="AF243" s="19"/>
      <c r="AG243" s="19"/>
      <c r="AH243" s="19"/>
      <c r="AI243" s="54"/>
      <c r="AJ243" s="54"/>
      <c r="AK243" s="19"/>
      <c r="AL243" s="112">
        <f t="shared" si="6"/>
        <v>0</v>
      </c>
      <c r="AM243" s="46">
        <f t="shared" si="7"/>
        <v>0</v>
      </c>
      <c r="AN243" s="46">
        <f>AM243+Septembre!AM243</f>
        <v>0</v>
      </c>
    </row>
    <row r="244" spans="1:40" x14ac:dyDescent="0.2">
      <c r="A244" s="156"/>
      <c r="B244" s="159"/>
      <c r="C244" s="93" t="s">
        <v>10</v>
      </c>
      <c r="D244" s="9">
        <f>Septembre!AK244+Septembre!D244</f>
        <v>0</v>
      </c>
      <c r="E244" s="32">
        <f>Septembre!E244-Septembre!AK244</f>
        <v>0</v>
      </c>
      <c r="F244" s="162"/>
      <c r="G244" s="131"/>
      <c r="H244" s="56"/>
      <c r="I244" s="13"/>
      <c r="J244" s="13"/>
      <c r="K244" s="13"/>
      <c r="L244" s="13"/>
      <c r="M244" s="13"/>
      <c r="N244" s="56"/>
      <c r="O244" s="56"/>
      <c r="P244" s="13"/>
      <c r="Q244" s="13"/>
      <c r="R244" s="13"/>
      <c r="S244" s="13"/>
      <c r="T244" s="13"/>
      <c r="U244" s="56"/>
      <c r="V244" s="56"/>
      <c r="W244" s="13"/>
      <c r="X244" s="13"/>
      <c r="Y244" s="13"/>
      <c r="Z244" s="13"/>
      <c r="AA244" s="13"/>
      <c r="AB244" s="56"/>
      <c r="AC244" s="56"/>
      <c r="AD244" s="13"/>
      <c r="AE244" s="13"/>
      <c r="AF244" s="13"/>
      <c r="AG244" s="13"/>
      <c r="AH244" s="13"/>
      <c r="AI244" s="56"/>
      <c r="AJ244" s="56"/>
      <c r="AK244" s="13"/>
      <c r="AL244" s="113">
        <f t="shared" si="6"/>
        <v>0</v>
      </c>
      <c r="AM244" s="43">
        <f t="shared" si="7"/>
        <v>0</v>
      </c>
      <c r="AN244" s="43">
        <f>AM244+Septembre!AM244</f>
        <v>0</v>
      </c>
    </row>
    <row r="245" spans="1:40" x14ac:dyDescent="0.2">
      <c r="A245" s="156"/>
      <c r="B245" s="159"/>
      <c r="C245" s="93" t="s">
        <v>13</v>
      </c>
      <c r="D245" s="9">
        <f>Septembre!AK245+Septembre!D245</f>
        <v>0</v>
      </c>
      <c r="E245" s="32">
        <f>Septembre!E245-Septembre!AK245</f>
        <v>0</v>
      </c>
      <c r="F245" s="162"/>
      <c r="G245" s="131"/>
      <c r="H245" s="56"/>
      <c r="I245" s="13"/>
      <c r="J245" s="13"/>
      <c r="K245" s="13"/>
      <c r="L245" s="13"/>
      <c r="M245" s="13"/>
      <c r="N245" s="56"/>
      <c r="O245" s="56"/>
      <c r="P245" s="13"/>
      <c r="Q245" s="13"/>
      <c r="R245" s="13"/>
      <c r="S245" s="13"/>
      <c r="T245" s="13"/>
      <c r="U245" s="56"/>
      <c r="V245" s="56"/>
      <c r="W245" s="13"/>
      <c r="X245" s="13"/>
      <c r="Y245" s="13"/>
      <c r="Z245" s="13"/>
      <c r="AA245" s="13"/>
      <c r="AB245" s="56"/>
      <c r="AC245" s="56"/>
      <c r="AD245" s="13"/>
      <c r="AE245" s="13"/>
      <c r="AF245" s="13"/>
      <c r="AG245" s="13"/>
      <c r="AH245" s="13"/>
      <c r="AI245" s="56"/>
      <c r="AJ245" s="56"/>
      <c r="AK245" s="13"/>
      <c r="AL245" s="113">
        <f t="shared" si="6"/>
        <v>0</v>
      </c>
      <c r="AM245" s="43">
        <f t="shared" si="7"/>
        <v>0</v>
      </c>
      <c r="AN245" s="43">
        <f>AM245+Septembre!AM245</f>
        <v>0</v>
      </c>
    </row>
    <row r="246" spans="1:40" ht="13.5" thickBot="1" x14ac:dyDescent="0.25">
      <c r="A246" s="157"/>
      <c r="B246" s="160"/>
      <c r="C246" s="94" t="s">
        <v>11</v>
      </c>
      <c r="D246" s="24">
        <f>Septembre!AK246+Septembre!D246</f>
        <v>0</v>
      </c>
      <c r="E246" s="78">
        <f>Septembre!E246-Septembre!AK246</f>
        <v>0</v>
      </c>
      <c r="F246" s="163"/>
      <c r="G246" s="132"/>
      <c r="H246" s="57"/>
      <c r="I246" s="20"/>
      <c r="J246" s="20"/>
      <c r="K246" s="20"/>
      <c r="L246" s="20"/>
      <c r="M246" s="20"/>
      <c r="N246" s="57"/>
      <c r="O246" s="57"/>
      <c r="P246" s="20"/>
      <c r="Q246" s="20"/>
      <c r="R246" s="20"/>
      <c r="S246" s="20"/>
      <c r="T246" s="20"/>
      <c r="U246" s="57"/>
      <c r="V246" s="57"/>
      <c r="W246" s="20"/>
      <c r="X246" s="20"/>
      <c r="Y246" s="20"/>
      <c r="Z246" s="20"/>
      <c r="AA246" s="20"/>
      <c r="AB246" s="57"/>
      <c r="AC246" s="57"/>
      <c r="AD246" s="20"/>
      <c r="AE246" s="20"/>
      <c r="AF246" s="20"/>
      <c r="AG246" s="20"/>
      <c r="AH246" s="20"/>
      <c r="AI246" s="57"/>
      <c r="AJ246" s="57"/>
      <c r="AK246" s="20"/>
      <c r="AL246" s="114">
        <f t="shared" si="6"/>
        <v>0</v>
      </c>
      <c r="AM246" s="44">
        <f t="shared" si="7"/>
        <v>0</v>
      </c>
      <c r="AN246" s="44">
        <f>AM246+Septembre!AM246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Septembre!AK247+Septembre!D247</f>
        <v>0</v>
      </c>
      <c r="E247" s="70">
        <f>Septembre!E247-Septembre!AK247</f>
        <v>30</v>
      </c>
      <c r="F247" s="164" t="s">
        <v>9</v>
      </c>
      <c r="G247" s="129"/>
      <c r="H247" s="54"/>
      <c r="I247" s="19"/>
      <c r="J247" s="19"/>
      <c r="K247" s="19"/>
      <c r="L247" s="19"/>
      <c r="M247" s="19"/>
      <c r="N247" s="54"/>
      <c r="O247" s="54"/>
      <c r="P247" s="19"/>
      <c r="Q247" s="19"/>
      <c r="R247" s="19"/>
      <c r="S247" s="19"/>
      <c r="T247" s="19"/>
      <c r="U247" s="54"/>
      <c r="V247" s="54"/>
      <c r="W247" s="19"/>
      <c r="X247" s="19"/>
      <c r="Y247" s="19"/>
      <c r="Z247" s="19"/>
      <c r="AA247" s="19"/>
      <c r="AB247" s="54"/>
      <c r="AC247" s="54"/>
      <c r="AD247" s="19"/>
      <c r="AE247" s="19"/>
      <c r="AF247" s="19"/>
      <c r="AG247" s="19"/>
      <c r="AH247" s="19"/>
      <c r="AI247" s="54"/>
      <c r="AJ247" s="54"/>
      <c r="AK247" s="19"/>
      <c r="AL247" s="112">
        <f t="shared" si="6"/>
        <v>0</v>
      </c>
      <c r="AM247" s="46">
        <f t="shared" si="7"/>
        <v>0</v>
      </c>
      <c r="AN247" s="46">
        <f>AM247+Septembre!AM247</f>
        <v>0</v>
      </c>
    </row>
    <row r="248" spans="1:40" x14ac:dyDescent="0.2">
      <c r="A248" s="156"/>
      <c r="B248" s="159"/>
      <c r="C248" s="93" t="s">
        <v>10</v>
      </c>
      <c r="D248" s="9">
        <f>Septembre!AK248+Septembre!D248</f>
        <v>0</v>
      </c>
      <c r="E248" s="32">
        <f>Septembre!E248-Septembre!AK248</f>
        <v>0</v>
      </c>
      <c r="F248" s="162"/>
      <c r="G248" s="131"/>
      <c r="H248" s="56"/>
      <c r="I248" s="13"/>
      <c r="J248" s="13"/>
      <c r="K248" s="13"/>
      <c r="L248" s="13"/>
      <c r="M248" s="13"/>
      <c r="N248" s="56"/>
      <c r="O248" s="56"/>
      <c r="P248" s="13"/>
      <c r="Q248" s="13"/>
      <c r="R248" s="13"/>
      <c r="S248" s="13"/>
      <c r="T248" s="13"/>
      <c r="U248" s="56"/>
      <c r="V248" s="56"/>
      <c r="W248" s="13"/>
      <c r="X248" s="13"/>
      <c r="Y248" s="13"/>
      <c r="Z248" s="13"/>
      <c r="AA248" s="13"/>
      <c r="AB248" s="56"/>
      <c r="AC248" s="56"/>
      <c r="AD248" s="13"/>
      <c r="AE248" s="13"/>
      <c r="AF248" s="13"/>
      <c r="AG248" s="13"/>
      <c r="AH248" s="13"/>
      <c r="AI248" s="56"/>
      <c r="AJ248" s="56"/>
      <c r="AK248" s="13"/>
      <c r="AL248" s="113">
        <f t="shared" si="6"/>
        <v>0</v>
      </c>
      <c r="AM248" s="43">
        <f t="shared" si="7"/>
        <v>0</v>
      </c>
      <c r="AN248" s="43">
        <f>AM248+Septembre!AM248</f>
        <v>0</v>
      </c>
    </row>
    <row r="249" spans="1:40" x14ac:dyDescent="0.2">
      <c r="A249" s="156"/>
      <c r="B249" s="159"/>
      <c r="C249" s="93" t="s">
        <v>13</v>
      </c>
      <c r="D249" s="9">
        <f>Septembre!AK249+Septembre!D249</f>
        <v>0</v>
      </c>
      <c r="E249" s="32">
        <f>Septembre!E249-Septembre!AK249</f>
        <v>0</v>
      </c>
      <c r="F249" s="162"/>
      <c r="G249" s="131"/>
      <c r="H249" s="56"/>
      <c r="I249" s="13"/>
      <c r="J249" s="13"/>
      <c r="K249" s="13"/>
      <c r="L249" s="13"/>
      <c r="M249" s="13"/>
      <c r="N249" s="56"/>
      <c r="O249" s="56"/>
      <c r="P249" s="13"/>
      <c r="Q249" s="13"/>
      <c r="R249" s="13"/>
      <c r="S249" s="13"/>
      <c r="T249" s="13"/>
      <c r="U249" s="56"/>
      <c r="V249" s="56"/>
      <c r="W249" s="13"/>
      <c r="X249" s="13"/>
      <c r="Y249" s="13"/>
      <c r="Z249" s="13"/>
      <c r="AA249" s="13"/>
      <c r="AB249" s="56"/>
      <c r="AC249" s="56"/>
      <c r="AD249" s="13"/>
      <c r="AE249" s="13"/>
      <c r="AF249" s="13"/>
      <c r="AG249" s="13"/>
      <c r="AH249" s="13"/>
      <c r="AI249" s="56"/>
      <c r="AJ249" s="56"/>
      <c r="AK249" s="13"/>
      <c r="AL249" s="113">
        <f t="shared" si="6"/>
        <v>0</v>
      </c>
      <c r="AM249" s="43">
        <f t="shared" si="7"/>
        <v>0</v>
      </c>
      <c r="AN249" s="43">
        <f>AM249+Septembre!AM249</f>
        <v>0</v>
      </c>
    </row>
    <row r="250" spans="1:40" ht="13.5" thickBot="1" x14ac:dyDescent="0.25">
      <c r="A250" s="157"/>
      <c r="B250" s="160"/>
      <c r="C250" s="94" t="s">
        <v>11</v>
      </c>
      <c r="D250" s="24">
        <f>Septembre!AK250+Septembre!D250</f>
        <v>0</v>
      </c>
      <c r="E250" s="78">
        <f>Septembre!E250-Septembre!AK250</f>
        <v>0</v>
      </c>
      <c r="F250" s="163"/>
      <c r="G250" s="132"/>
      <c r="H250" s="57"/>
      <c r="I250" s="20"/>
      <c r="J250" s="20"/>
      <c r="K250" s="20"/>
      <c r="L250" s="20"/>
      <c r="M250" s="20"/>
      <c r="N250" s="57"/>
      <c r="O250" s="57"/>
      <c r="P250" s="20"/>
      <c r="Q250" s="20"/>
      <c r="R250" s="20"/>
      <c r="S250" s="20"/>
      <c r="T250" s="20"/>
      <c r="U250" s="57"/>
      <c r="V250" s="57"/>
      <c r="W250" s="20"/>
      <c r="X250" s="20"/>
      <c r="Y250" s="20"/>
      <c r="Z250" s="20"/>
      <c r="AA250" s="20"/>
      <c r="AB250" s="57"/>
      <c r="AC250" s="57"/>
      <c r="AD250" s="20"/>
      <c r="AE250" s="20"/>
      <c r="AF250" s="20"/>
      <c r="AG250" s="20"/>
      <c r="AH250" s="20"/>
      <c r="AI250" s="57"/>
      <c r="AJ250" s="57"/>
      <c r="AK250" s="20"/>
      <c r="AL250" s="114">
        <f t="shared" si="6"/>
        <v>0</v>
      </c>
      <c r="AM250" s="44">
        <f t="shared" si="7"/>
        <v>0</v>
      </c>
      <c r="AN250" s="44">
        <f>AM250+Septembre!AM250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Septembre!AK251+Septembre!D251</f>
        <v>0</v>
      </c>
      <c r="E251" s="70">
        <f>Septembre!E251-Septembre!AK251</f>
        <v>30</v>
      </c>
      <c r="F251" s="164" t="s">
        <v>9</v>
      </c>
      <c r="G251" s="129"/>
      <c r="H251" s="54"/>
      <c r="I251" s="19"/>
      <c r="J251" s="19"/>
      <c r="K251" s="19"/>
      <c r="L251" s="19"/>
      <c r="M251" s="19"/>
      <c r="N251" s="54"/>
      <c r="O251" s="54"/>
      <c r="P251" s="19"/>
      <c r="Q251" s="19"/>
      <c r="R251" s="19"/>
      <c r="S251" s="19"/>
      <c r="T251" s="19"/>
      <c r="U251" s="54"/>
      <c r="V251" s="54"/>
      <c r="W251" s="19"/>
      <c r="X251" s="19"/>
      <c r="Y251" s="19"/>
      <c r="Z251" s="19"/>
      <c r="AA251" s="19"/>
      <c r="AB251" s="54"/>
      <c r="AC251" s="54"/>
      <c r="AD251" s="19"/>
      <c r="AE251" s="19"/>
      <c r="AF251" s="19"/>
      <c r="AG251" s="19"/>
      <c r="AH251" s="19"/>
      <c r="AI251" s="54"/>
      <c r="AJ251" s="54"/>
      <c r="AK251" s="19"/>
      <c r="AL251" s="112">
        <f t="shared" si="6"/>
        <v>0</v>
      </c>
      <c r="AM251" s="46">
        <f t="shared" si="7"/>
        <v>0</v>
      </c>
      <c r="AN251" s="46">
        <f>AM251+Septembre!AM251</f>
        <v>0</v>
      </c>
    </row>
    <row r="252" spans="1:40" x14ac:dyDescent="0.2">
      <c r="A252" s="156"/>
      <c r="B252" s="159"/>
      <c r="C252" s="93" t="s">
        <v>10</v>
      </c>
      <c r="D252" s="9">
        <f>Septembre!AK252+Septembre!D252</f>
        <v>0</v>
      </c>
      <c r="E252" s="32">
        <f>Septembre!E252-Septembre!AK252</f>
        <v>0</v>
      </c>
      <c r="F252" s="162"/>
      <c r="G252" s="131"/>
      <c r="H252" s="56"/>
      <c r="I252" s="13"/>
      <c r="J252" s="13"/>
      <c r="K252" s="13"/>
      <c r="L252" s="13"/>
      <c r="M252" s="13"/>
      <c r="N252" s="56"/>
      <c r="O252" s="56"/>
      <c r="P252" s="13"/>
      <c r="Q252" s="13"/>
      <c r="R252" s="13"/>
      <c r="S252" s="13"/>
      <c r="T252" s="13"/>
      <c r="U252" s="56"/>
      <c r="V252" s="56"/>
      <c r="W252" s="13"/>
      <c r="X252" s="13"/>
      <c r="Y252" s="13"/>
      <c r="Z252" s="13"/>
      <c r="AA252" s="13"/>
      <c r="AB252" s="56"/>
      <c r="AC252" s="56"/>
      <c r="AD252" s="13"/>
      <c r="AE252" s="13"/>
      <c r="AF252" s="13"/>
      <c r="AG252" s="13"/>
      <c r="AH252" s="13"/>
      <c r="AI252" s="56"/>
      <c r="AJ252" s="56"/>
      <c r="AK252" s="13"/>
      <c r="AL252" s="113">
        <f t="shared" si="6"/>
        <v>0</v>
      </c>
      <c r="AM252" s="43">
        <f t="shared" si="7"/>
        <v>0</v>
      </c>
      <c r="AN252" s="43">
        <f>AM252+Septembre!AM252</f>
        <v>0</v>
      </c>
    </row>
    <row r="253" spans="1:40" x14ac:dyDescent="0.2">
      <c r="A253" s="156"/>
      <c r="B253" s="159"/>
      <c r="C253" s="93" t="s">
        <v>13</v>
      </c>
      <c r="D253" s="9">
        <f>Septembre!AK253+Septembre!D253</f>
        <v>0</v>
      </c>
      <c r="E253" s="32">
        <f>Septembre!E253-Septembre!AK253</f>
        <v>0</v>
      </c>
      <c r="F253" s="162"/>
      <c r="G253" s="131"/>
      <c r="H253" s="56"/>
      <c r="I253" s="13"/>
      <c r="J253" s="13"/>
      <c r="K253" s="13"/>
      <c r="L253" s="13"/>
      <c r="M253" s="13"/>
      <c r="N253" s="56"/>
      <c r="O253" s="56"/>
      <c r="P253" s="13"/>
      <c r="Q253" s="13"/>
      <c r="R253" s="13"/>
      <c r="S253" s="13"/>
      <c r="T253" s="13"/>
      <c r="U253" s="56"/>
      <c r="V253" s="56"/>
      <c r="W253" s="13"/>
      <c r="X253" s="13"/>
      <c r="Y253" s="13"/>
      <c r="Z253" s="13"/>
      <c r="AA253" s="13"/>
      <c r="AB253" s="56"/>
      <c r="AC253" s="56"/>
      <c r="AD253" s="13"/>
      <c r="AE253" s="13"/>
      <c r="AF253" s="13"/>
      <c r="AG253" s="13"/>
      <c r="AH253" s="13"/>
      <c r="AI253" s="56"/>
      <c r="AJ253" s="56"/>
      <c r="AK253" s="13"/>
      <c r="AL253" s="113">
        <f t="shared" si="6"/>
        <v>0</v>
      </c>
      <c r="AM253" s="43">
        <f t="shared" si="7"/>
        <v>0</v>
      </c>
      <c r="AN253" s="43">
        <f>AM253+Septembre!AM253</f>
        <v>0</v>
      </c>
    </row>
    <row r="254" spans="1:40" ht="13.5" thickBot="1" x14ac:dyDescent="0.25">
      <c r="A254" s="157"/>
      <c r="B254" s="160"/>
      <c r="C254" s="94" t="s">
        <v>11</v>
      </c>
      <c r="D254" s="24">
        <f>Septembre!AK254+Septembre!D254</f>
        <v>0</v>
      </c>
      <c r="E254" s="78">
        <f>Septembre!E254-Septembre!AK254</f>
        <v>0</v>
      </c>
      <c r="F254" s="163"/>
      <c r="G254" s="132"/>
      <c r="H254" s="57"/>
      <c r="I254" s="20"/>
      <c r="J254" s="20"/>
      <c r="K254" s="20"/>
      <c r="L254" s="20"/>
      <c r="M254" s="20"/>
      <c r="N254" s="57"/>
      <c r="O254" s="57"/>
      <c r="P254" s="20"/>
      <c r="Q254" s="20"/>
      <c r="R254" s="20"/>
      <c r="S254" s="20"/>
      <c r="T254" s="20"/>
      <c r="U254" s="57"/>
      <c r="V254" s="57"/>
      <c r="W254" s="20"/>
      <c r="X254" s="20"/>
      <c r="Y254" s="20"/>
      <c r="Z254" s="20"/>
      <c r="AA254" s="20"/>
      <c r="AB254" s="57"/>
      <c r="AC254" s="57"/>
      <c r="AD254" s="20"/>
      <c r="AE254" s="20"/>
      <c r="AF254" s="20"/>
      <c r="AG254" s="20"/>
      <c r="AH254" s="20"/>
      <c r="AI254" s="57"/>
      <c r="AJ254" s="57"/>
      <c r="AK254" s="20"/>
      <c r="AL254" s="114">
        <f t="shared" si="6"/>
        <v>0</v>
      </c>
      <c r="AM254" s="44">
        <f t="shared" si="7"/>
        <v>0</v>
      </c>
      <c r="AN254" s="44">
        <f>AM254+Septembre!AM254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Septembre!AK255+Septembre!D255</f>
        <v>0</v>
      </c>
      <c r="E255" s="70">
        <f>Septembre!E255-Septembre!AK255</f>
        <v>0</v>
      </c>
      <c r="F255" s="161" t="s">
        <v>109</v>
      </c>
      <c r="G255" s="129"/>
      <c r="H255" s="54"/>
      <c r="I255" s="19"/>
      <c r="J255" s="19"/>
      <c r="K255" s="19"/>
      <c r="L255" s="19"/>
      <c r="M255" s="19"/>
      <c r="N255" s="54"/>
      <c r="O255" s="54"/>
      <c r="P255" s="19"/>
      <c r="Q255" s="19"/>
      <c r="R255" s="19"/>
      <c r="S255" s="19"/>
      <c r="T255" s="19"/>
      <c r="U255" s="54"/>
      <c r="V255" s="54"/>
      <c r="W255" s="19"/>
      <c r="X255" s="19"/>
      <c r="Y255" s="19"/>
      <c r="Z255" s="19"/>
      <c r="AA255" s="19"/>
      <c r="AB255" s="54"/>
      <c r="AC255" s="54"/>
      <c r="AD255" s="19"/>
      <c r="AE255" s="19"/>
      <c r="AF255" s="19"/>
      <c r="AG255" s="19"/>
      <c r="AH255" s="19"/>
      <c r="AI255" s="54"/>
      <c r="AJ255" s="54"/>
      <c r="AK255" s="19"/>
      <c r="AL255" s="112">
        <f t="shared" si="6"/>
        <v>0</v>
      </c>
      <c r="AM255" s="46">
        <f t="shared" si="7"/>
        <v>0</v>
      </c>
      <c r="AN255" s="46">
        <f>AM255+Septembre!AM255</f>
        <v>0</v>
      </c>
    </row>
    <row r="256" spans="1:40" x14ac:dyDescent="0.2">
      <c r="A256" s="156"/>
      <c r="B256" s="159"/>
      <c r="C256" s="93" t="s">
        <v>10</v>
      </c>
      <c r="D256" s="9">
        <f>Septembre!AK256+Septembre!D256</f>
        <v>0</v>
      </c>
      <c r="E256" s="32">
        <f>Septembre!E256-Septembre!AK256</f>
        <v>0</v>
      </c>
      <c r="F256" s="162"/>
      <c r="G256" s="131"/>
      <c r="H256" s="56"/>
      <c r="I256" s="13"/>
      <c r="J256" s="13"/>
      <c r="K256" s="13"/>
      <c r="L256" s="13"/>
      <c r="M256" s="13"/>
      <c r="N256" s="56"/>
      <c r="O256" s="56"/>
      <c r="P256" s="13"/>
      <c r="Q256" s="13"/>
      <c r="R256" s="13"/>
      <c r="S256" s="13"/>
      <c r="T256" s="13"/>
      <c r="U256" s="56"/>
      <c r="V256" s="56"/>
      <c r="W256" s="13"/>
      <c r="X256" s="13"/>
      <c r="Y256" s="13"/>
      <c r="Z256" s="13"/>
      <c r="AA256" s="13"/>
      <c r="AB256" s="56"/>
      <c r="AC256" s="56"/>
      <c r="AD256" s="13"/>
      <c r="AE256" s="13"/>
      <c r="AF256" s="13"/>
      <c r="AG256" s="13"/>
      <c r="AH256" s="13"/>
      <c r="AI256" s="56"/>
      <c r="AJ256" s="56"/>
      <c r="AK256" s="13"/>
      <c r="AL256" s="113">
        <f t="shared" si="6"/>
        <v>0</v>
      </c>
      <c r="AM256" s="43">
        <f t="shared" si="7"/>
        <v>0</v>
      </c>
      <c r="AN256" s="43">
        <f>AM256+Septembre!AM256</f>
        <v>0</v>
      </c>
    </row>
    <row r="257" spans="1:40" x14ac:dyDescent="0.2">
      <c r="A257" s="156"/>
      <c r="B257" s="159"/>
      <c r="C257" s="93" t="s">
        <v>13</v>
      </c>
      <c r="D257" s="9">
        <f>Septembre!AK257+Septembre!D257</f>
        <v>0</v>
      </c>
      <c r="E257" s="32">
        <f>Septembre!E257-Septembre!AK257</f>
        <v>0</v>
      </c>
      <c r="F257" s="162"/>
      <c r="G257" s="131"/>
      <c r="H257" s="56"/>
      <c r="I257" s="13"/>
      <c r="J257" s="13"/>
      <c r="K257" s="13"/>
      <c r="L257" s="13"/>
      <c r="M257" s="13"/>
      <c r="N257" s="56"/>
      <c r="O257" s="56"/>
      <c r="P257" s="13"/>
      <c r="Q257" s="13"/>
      <c r="R257" s="13"/>
      <c r="S257" s="13"/>
      <c r="T257" s="13"/>
      <c r="U257" s="56"/>
      <c r="V257" s="56"/>
      <c r="W257" s="13"/>
      <c r="X257" s="13"/>
      <c r="Y257" s="13"/>
      <c r="Z257" s="13"/>
      <c r="AA257" s="13"/>
      <c r="AB257" s="56"/>
      <c r="AC257" s="56"/>
      <c r="AD257" s="13"/>
      <c r="AE257" s="13"/>
      <c r="AF257" s="13"/>
      <c r="AG257" s="13"/>
      <c r="AH257" s="13"/>
      <c r="AI257" s="56"/>
      <c r="AJ257" s="56"/>
      <c r="AK257" s="13"/>
      <c r="AL257" s="113">
        <f t="shared" si="6"/>
        <v>0</v>
      </c>
      <c r="AM257" s="43">
        <f t="shared" si="7"/>
        <v>0</v>
      </c>
      <c r="AN257" s="43">
        <f>AM257+Septembre!AM257</f>
        <v>0</v>
      </c>
    </row>
    <row r="258" spans="1:40" ht="13.5" thickBot="1" x14ac:dyDescent="0.25">
      <c r="A258" s="157"/>
      <c r="B258" s="160"/>
      <c r="C258" s="94" t="s">
        <v>11</v>
      </c>
      <c r="D258" s="24">
        <f>Septembre!AK258+Septembre!D258</f>
        <v>0</v>
      </c>
      <c r="E258" s="78">
        <f>Septembre!E258-Septembre!AK258</f>
        <v>0</v>
      </c>
      <c r="F258" s="163"/>
      <c r="G258" s="132"/>
      <c r="H258" s="57"/>
      <c r="I258" s="20"/>
      <c r="J258" s="20"/>
      <c r="K258" s="20"/>
      <c r="L258" s="20"/>
      <c r="M258" s="20"/>
      <c r="N258" s="57"/>
      <c r="O258" s="57"/>
      <c r="P258" s="20"/>
      <c r="Q258" s="20"/>
      <c r="R258" s="20"/>
      <c r="S258" s="20"/>
      <c r="T258" s="20"/>
      <c r="U258" s="57"/>
      <c r="V258" s="57"/>
      <c r="W258" s="20"/>
      <c r="X258" s="20"/>
      <c r="Y258" s="20"/>
      <c r="Z258" s="20"/>
      <c r="AA258" s="20"/>
      <c r="AB258" s="57"/>
      <c r="AC258" s="57"/>
      <c r="AD258" s="20"/>
      <c r="AE258" s="20"/>
      <c r="AF258" s="20"/>
      <c r="AG258" s="20"/>
      <c r="AH258" s="20"/>
      <c r="AI258" s="57"/>
      <c r="AJ258" s="57"/>
      <c r="AK258" s="20"/>
      <c r="AL258" s="114">
        <f t="shared" si="6"/>
        <v>0</v>
      </c>
      <c r="AM258" s="44">
        <f t="shared" si="7"/>
        <v>0</v>
      </c>
      <c r="AN258" s="44">
        <f>AM258+Septembre!AM258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Septembre!AK259+Septembre!D259</f>
        <v>0</v>
      </c>
      <c r="E259" s="70">
        <f>Septembre!E259-Septembre!AK259</f>
        <v>30</v>
      </c>
      <c r="F259" s="164" t="s">
        <v>21</v>
      </c>
      <c r="G259" s="129"/>
      <c r="H259" s="54"/>
      <c r="I259" s="19"/>
      <c r="J259" s="19"/>
      <c r="K259" s="19"/>
      <c r="L259" s="19"/>
      <c r="M259" s="19"/>
      <c r="N259" s="54"/>
      <c r="O259" s="54"/>
      <c r="P259" s="19"/>
      <c r="Q259" s="19"/>
      <c r="R259" s="19"/>
      <c r="S259" s="19"/>
      <c r="T259" s="19"/>
      <c r="U259" s="54"/>
      <c r="V259" s="54"/>
      <c r="W259" s="19"/>
      <c r="X259" s="19"/>
      <c r="Y259" s="19"/>
      <c r="Z259" s="19"/>
      <c r="AA259" s="19"/>
      <c r="AB259" s="54"/>
      <c r="AC259" s="54"/>
      <c r="AD259" s="19"/>
      <c r="AE259" s="19"/>
      <c r="AF259" s="19"/>
      <c r="AG259" s="19"/>
      <c r="AH259" s="19"/>
      <c r="AI259" s="54"/>
      <c r="AJ259" s="54"/>
      <c r="AK259" s="19"/>
      <c r="AL259" s="112">
        <f t="shared" ref="AL259:AL322" si="8">SUM(G259:AK259)</f>
        <v>0</v>
      </c>
      <c r="AM259" s="46">
        <f t="shared" si="7"/>
        <v>0</v>
      </c>
      <c r="AN259" s="46">
        <f>AM259+Septembre!AM259</f>
        <v>0</v>
      </c>
    </row>
    <row r="260" spans="1:40" x14ac:dyDescent="0.2">
      <c r="A260" s="156"/>
      <c r="B260" s="159"/>
      <c r="C260" s="93" t="s">
        <v>10</v>
      </c>
      <c r="D260" s="9">
        <f>Septembre!AK260+Septembre!D260</f>
        <v>0</v>
      </c>
      <c r="E260" s="32">
        <f>Septembre!E260-Septembre!AK260</f>
        <v>0</v>
      </c>
      <c r="F260" s="162"/>
      <c r="G260" s="131"/>
      <c r="H260" s="56"/>
      <c r="I260" s="13"/>
      <c r="J260" s="13"/>
      <c r="K260" s="13"/>
      <c r="L260" s="13"/>
      <c r="M260" s="13"/>
      <c r="N260" s="56"/>
      <c r="O260" s="56"/>
      <c r="P260" s="13"/>
      <c r="Q260" s="13"/>
      <c r="R260" s="13"/>
      <c r="S260" s="13"/>
      <c r="T260" s="13"/>
      <c r="U260" s="56"/>
      <c r="V260" s="56"/>
      <c r="W260" s="13"/>
      <c r="X260" s="13"/>
      <c r="Y260" s="13"/>
      <c r="Z260" s="13"/>
      <c r="AA260" s="13"/>
      <c r="AB260" s="56"/>
      <c r="AC260" s="56"/>
      <c r="AD260" s="13"/>
      <c r="AE260" s="13"/>
      <c r="AF260" s="13"/>
      <c r="AG260" s="13"/>
      <c r="AH260" s="13"/>
      <c r="AI260" s="56"/>
      <c r="AJ260" s="56"/>
      <c r="AK260" s="13"/>
      <c r="AL260" s="113">
        <f t="shared" si="8"/>
        <v>0</v>
      </c>
      <c r="AM260" s="43">
        <f t="shared" ref="AM260:AM323" si="9">G260+N260+U260+AB260+AI260</f>
        <v>0</v>
      </c>
      <c r="AN260" s="43">
        <f>AM260+Septembre!AM260</f>
        <v>0</v>
      </c>
    </row>
    <row r="261" spans="1:40" x14ac:dyDescent="0.2">
      <c r="A261" s="156"/>
      <c r="B261" s="159"/>
      <c r="C261" s="93" t="s">
        <v>13</v>
      </c>
      <c r="D261" s="9">
        <f>Septembre!AK261+Septembre!D261</f>
        <v>0</v>
      </c>
      <c r="E261" s="32">
        <f>Septembre!E261-Septembre!AK261</f>
        <v>0</v>
      </c>
      <c r="F261" s="162"/>
      <c r="G261" s="131"/>
      <c r="H261" s="56"/>
      <c r="I261" s="13"/>
      <c r="J261" s="13"/>
      <c r="K261" s="13"/>
      <c r="L261" s="13"/>
      <c r="M261" s="13"/>
      <c r="N261" s="56"/>
      <c r="O261" s="56"/>
      <c r="P261" s="13"/>
      <c r="Q261" s="13"/>
      <c r="R261" s="13"/>
      <c r="S261" s="13"/>
      <c r="T261" s="13"/>
      <c r="U261" s="56"/>
      <c r="V261" s="56"/>
      <c r="W261" s="13"/>
      <c r="X261" s="13"/>
      <c r="Y261" s="13"/>
      <c r="Z261" s="13"/>
      <c r="AA261" s="13"/>
      <c r="AB261" s="56"/>
      <c r="AC261" s="56"/>
      <c r="AD261" s="13"/>
      <c r="AE261" s="13"/>
      <c r="AF261" s="13"/>
      <c r="AG261" s="13"/>
      <c r="AH261" s="13"/>
      <c r="AI261" s="56"/>
      <c r="AJ261" s="56"/>
      <c r="AK261" s="13"/>
      <c r="AL261" s="113">
        <f t="shared" si="8"/>
        <v>0</v>
      </c>
      <c r="AM261" s="43">
        <f t="shared" si="9"/>
        <v>0</v>
      </c>
      <c r="AN261" s="43">
        <f>AM261+Septembre!AM261</f>
        <v>0</v>
      </c>
    </row>
    <row r="262" spans="1:40" ht="13.5" thickBot="1" x14ac:dyDescent="0.25">
      <c r="A262" s="157"/>
      <c r="B262" s="160"/>
      <c r="C262" s="94" t="s">
        <v>11</v>
      </c>
      <c r="D262" s="24">
        <f>Septembre!AK262+Septembre!D262</f>
        <v>0</v>
      </c>
      <c r="E262" s="78">
        <f>Septembre!E262-Septembre!AK262</f>
        <v>0</v>
      </c>
      <c r="F262" s="163"/>
      <c r="G262" s="132"/>
      <c r="H262" s="57"/>
      <c r="I262" s="20"/>
      <c r="J262" s="20"/>
      <c r="K262" s="20"/>
      <c r="L262" s="20"/>
      <c r="M262" s="20"/>
      <c r="N262" s="57"/>
      <c r="O262" s="57"/>
      <c r="P262" s="20"/>
      <c r="Q262" s="20"/>
      <c r="R262" s="20"/>
      <c r="S262" s="20"/>
      <c r="T262" s="20"/>
      <c r="U262" s="57"/>
      <c r="V262" s="57"/>
      <c r="W262" s="20"/>
      <c r="X262" s="20"/>
      <c r="Y262" s="20"/>
      <c r="Z262" s="20"/>
      <c r="AA262" s="20"/>
      <c r="AB262" s="57"/>
      <c r="AC262" s="57"/>
      <c r="AD262" s="20"/>
      <c r="AE262" s="20"/>
      <c r="AF262" s="20"/>
      <c r="AG262" s="20"/>
      <c r="AH262" s="20"/>
      <c r="AI262" s="57"/>
      <c r="AJ262" s="57"/>
      <c r="AK262" s="20"/>
      <c r="AL262" s="114">
        <f t="shared" si="8"/>
        <v>0</v>
      </c>
      <c r="AM262" s="44">
        <f t="shared" si="9"/>
        <v>0</v>
      </c>
      <c r="AN262" s="44">
        <f>AM262+Septembre!AM262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Septembre!AK263+Septembre!D263</f>
        <v>2</v>
      </c>
      <c r="E263" s="70">
        <f>Septembre!E263-Septembre!AK263</f>
        <v>28</v>
      </c>
      <c r="F263" s="161" t="s">
        <v>9</v>
      </c>
      <c r="G263" s="129"/>
      <c r="H263" s="54"/>
      <c r="I263" s="19"/>
      <c r="J263" s="19"/>
      <c r="K263" s="19"/>
      <c r="L263" s="19"/>
      <c r="M263" s="19"/>
      <c r="N263" s="54"/>
      <c r="O263" s="54"/>
      <c r="P263" s="19"/>
      <c r="Q263" s="19"/>
      <c r="R263" s="19"/>
      <c r="S263" s="19"/>
      <c r="T263" s="19"/>
      <c r="U263" s="54"/>
      <c r="V263" s="54"/>
      <c r="W263" s="19"/>
      <c r="X263" s="19"/>
      <c r="Y263" s="19"/>
      <c r="Z263" s="19"/>
      <c r="AA263" s="19"/>
      <c r="AB263" s="54"/>
      <c r="AC263" s="54"/>
      <c r="AD263" s="19"/>
      <c r="AE263" s="19"/>
      <c r="AF263" s="19"/>
      <c r="AG263" s="19"/>
      <c r="AH263" s="19"/>
      <c r="AI263" s="54"/>
      <c r="AJ263" s="54"/>
      <c r="AK263" s="19"/>
      <c r="AL263" s="112">
        <f t="shared" si="8"/>
        <v>0</v>
      </c>
      <c r="AM263" s="46">
        <f t="shared" si="9"/>
        <v>0</v>
      </c>
      <c r="AN263" s="46">
        <f>AM263+Septembre!AM263</f>
        <v>1</v>
      </c>
    </row>
    <row r="264" spans="1:40" x14ac:dyDescent="0.2">
      <c r="A264" s="156"/>
      <c r="B264" s="159"/>
      <c r="C264" s="93" t="s">
        <v>10</v>
      </c>
      <c r="D264" s="9">
        <f>Septembre!AK264+Septembre!D264</f>
        <v>0</v>
      </c>
      <c r="E264" s="32">
        <f>Septembre!E264-Septembre!AK264</f>
        <v>0</v>
      </c>
      <c r="F264" s="162"/>
      <c r="G264" s="131"/>
      <c r="H264" s="56"/>
      <c r="I264" s="13"/>
      <c r="J264" s="13"/>
      <c r="K264" s="13"/>
      <c r="L264" s="13"/>
      <c r="M264" s="13"/>
      <c r="N264" s="56"/>
      <c r="O264" s="56"/>
      <c r="P264" s="13"/>
      <c r="Q264" s="13"/>
      <c r="R264" s="13"/>
      <c r="S264" s="13"/>
      <c r="T264" s="13"/>
      <c r="U264" s="56"/>
      <c r="V264" s="56"/>
      <c r="W264" s="13"/>
      <c r="X264" s="13"/>
      <c r="Y264" s="13"/>
      <c r="Z264" s="13"/>
      <c r="AA264" s="13"/>
      <c r="AB264" s="56"/>
      <c r="AC264" s="56"/>
      <c r="AD264" s="13"/>
      <c r="AE264" s="13"/>
      <c r="AF264" s="13"/>
      <c r="AG264" s="13"/>
      <c r="AH264" s="13"/>
      <c r="AI264" s="56"/>
      <c r="AJ264" s="56"/>
      <c r="AK264" s="13"/>
      <c r="AL264" s="113">
        <f t="shared" si="8"/>
        <v>0</v>
      </c>
      <c r="AM264" s="43">
        <f t="shared" si="9"/>
        <v>0</v>
      </c>
      <c r="AN264" s="43">
        <f>AM264+Septembre!AM264</f>
        <v>0</v>
      </c>
    </row>
    <row r="265" spans="1:40" x14ac:dyDescent="0.2">
      <c r="A265" s="156"/>
      <c r="B265" s="159"/>
      <c r="C265" s="93" t="s">
        <v>13</v>
      </c>
      <c r="D265" s="9">
        <f>Septembre!AK265+Septembre!D265</f>
        <v>0</v>
      </c>
      <c r="E265" s="32">
        <f>Septembre!E265-Septembre!AK265</f>
        <v>0</v>
      </c>
      <c r="F265" s="162"/>
      <c r="G265" s="131"/>
      <c r="H265" s="56"/>
      <c r="I265" s="13"/>
      <c r="J265" s="13"/>
      <c r="K265" s="13"/>
      <c r="L265" s="13"/>
      <c r="M265" s="13"/>
      <c r="N265" s="56"/>
      <c r="O265" s="56"/>
      <c r="P265" s="13"/>
      <c r="Q265" s="13"/>
      <c r="R265" s="13"/>
      <c r="S265" s="13"/>
      <c r="T265" s="13"/>
      <c r="U265" s="56"/>
      <c r="V265" s="56"/>
      <c r="W265" s="13"/>
      <c r="X265" s="13"/>
      <c r="Y265" s="13"/>
      <c r="Z265" s="13"/>
      <c r="AA265" s="13"/>
      <c r="AB265" s="56"/>
      <c r="AC265" s="56"/>
      <c r="AD265" s="13"/>
      <c r="AE265" s="13"/>
      <c r="AF265" s="13"/>
      <c r="AG265" s="13"/>
      <c r="AH265" s="13"/>
      <c r="AI265" s="56"/>
      <c r="AJ265" s="56"/>
      <c r="AK265" s="13"/>
      <c r="AL265" s="113">
        <f t="shared" si="8"/>
        <v>0</v>
      </c>
      <c r="AM265" s="43">
        <f t="shared" si="9"/>
        <v>0</v>
      </c>
      <c r="AN265" s="43">
        <f>AM265+Septembre!AM265</f>
        <v>0</v>
      </c>
    </row>
    <row r="266" spans="1:40" ht="13.5" thickBot="1" x14ac:dyDescent="0.25">
      <c r="A266" s="157"/>
      <c r="B266" s="160"/>
      <c r="C266" s="94" t="s">
        <v>11</v>
      </c>
      <c r="D266" s="24">
        <f>Septembre!AK266+Septembre!D266</f>
        <v>0</v>
      </c>
      <c r="E266" s="78">
        <f>Septembre!E266-Septembre!AK266</f>
        <v>0</v>
      </c>
      <c r="F266" s="163"/>
      <c r="G266" s="132"/>
      <c r="H266" s="57"/>
      <c r="I266" s="20"/>
      <c r="J266" s="20"/>
      <c r="K266" s="20"/>
      <c r="L266" s="20"/>
      <c r="M266" s="20"/>
      <c r="N266" s="57"/>
      <c r="O266" s="57"/>
      <c r="P266" s="20"/>
      <c r="Q266" s="20"/>
      <c r="R266" s="20"/>
      <c r="S266" s="20"/>
      <c r="T266" s="20"/>
      <c r="U266" s="57"/>
      <c r="V266" s="57"/>
      <c r="W266" s="20"/>
      <c r="X266" s="20"/>
      <c r="Y266" s="20"/>
      <c r="Z266" s="20"/>
      <c r="AA266" s="20"/>
      <c r="AB266" s="57"/>
      <c r="AC266" s="57"/>
      <c r="AD266" s="20"/>
      <c r="AE266" s="20"/>
      <c r="AF266" s="20"/>
      <c r="AG266" s="20"/>
      <c r="AH266" s="20"/>
      <c r="AI266" s="57"/>
      <c r="AJ266" s="57"/>
      <c r="AK266" s="20"/>
      <c r="AL266" s="114">
        <f t="shared" si="8"/>
        <v>0</v>
      </c>
      <c r="AM266" s="44">
        <f t="shared" si="9"/>
        <v>0</v>
      </c>
      <c r="AN266" s="44">
        <f>AM266+Septembre!AM266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Septembre!AK267+Septembre!D267</f>
        <v>0</v>
      </c>
      <c r="E267" s="70">
        <f>Septembre!E267-Septembre!AK267</f>
        <v>30</v>
      </c>
      <c r="F267" s="161" t="s">
        <v>9</v>
      </c>
      <c r="G267" s="129"/>
      <c r="H267" s="54"/>
      <c r="I267" s="19"/>
      <c r="J267" s="19"/>
      <c r="K267" s="19"/>
      <c r="L267" s="19"/>
      <c r="M267" s="19"/>
      <c r="N267" s="54"/>
      <c r="O267" s="54"/>
      <c r="P267" s="19"/>
      <c r="Q267" s="19"/>
      <c r="R267" s="19"/>
      <c r="S267" s="19"/>
      <c r="T267" s="19"/>
      <c r="U267" s="54"/>
      <c r="V267" s="54"/>
      <c r="W267" s="19"/>
      <c r="X267" s="19"/>
      <c r="Y267" s="19"/>
      <c r="Z267" s="19"/>
      <c r="AA267" s="19"/>
      <c r="AB267" s="54"/>
      <c r="AC267" s="54"/>
      <c r="AD267" s="19"/>
      <c r="AE267" s="19"/>
      <c r="AF267" s="19"/>
      <c r="AG267" s="19"/>
      <c r="AH267" s="19"/>
      <c r="AI267" s="54"/>
      <c r="AJ267" s="54"/>
      <c r="AK267" s="19"/>
      <c r="AL267" s="112">
        <f t="shared" si="8"/>
        <v>0</v>
      </c>
      <c r="AM267" s="46">
        <f t="shared" si="9"/>
        <v>0</v>
      </c>
      <c r="AN267" s="46">
        <f>AM267+Septembre!AM267</f>
        <v>0</v>
      </c>
    </row>
    <row r="268" spans="1:40" x14ac:dyDescent="0.2">
      <c r="A268" s="156"/>
      <c r="B268" s="159"/>
      <c r="C268" s="93" t="s">
        <v>10</v>
      </c>
      <c r="D268" s="9">
        <f>Septembre!AK268+Septembre!D268</f>
        <v>0</v>
      </c>
      <c r="E268" s="32">
        <f>Septembre!E268-Septembre!AK268</f>
        <v>0</v>
      </c>
      <c r="F268" s="162"/>
      <c r="G268" s="131"/>
      <c r="H268" s="56"/>
      <c r="I268" s="13"/>
      <c r="J268" s="13"/>
      <c r="K268" s="13"/>
      <c r="L268" s="13"/>
      <c r="M268" s="13"/>
      <c r="N268" s="56"/>
      <c r="O268" s="56"/>
      <c r="P268" s="13"/>
      <c r="Q268" s="13"/>
      <c r="R268" s="13"/>
      <c r="S268" s="13"/>
      <c r="T268" s="13"/>
      <c r="U268" s="56"/>
      <c r="V268" s="56"/>
      <c r="W268" s="13"/>
      <c r="X268" s="13"/>
      <c r="Y268" s="13"/>
      <c r="Z268" s="13"/>
      <c r="AA268" s="13"/>
      <c r="AB268" s="56"/>
      <c r="AC268" s="56"/>
      <c r="AD268" s="13"/>
      <c r="AE268" s="13"/>
      <c r="AF268" s="13"/>
      <c r="AG268" s="13"/>
      <c r="AH268" s="13"/>
      <c r="AI268" s="56"/>
      <c r="AJ268" s="56"/>
      <c r="AK268" s="13"/>
      <c r="AL268" s="113">
        <f t="shared" si="8"/>
        <v>0</v>
      </c>
      <c r="AM268" s="43">
        <f t="shared" si="9"/>
        <v>0</v>
      </c>
      <c r="AN268" s="43">
        <f>AM268+Septembre!AM268</f>
        <v>0</v>
      </c>
    </row>
    <row r="269" spans="1:40" x14ac:dyDescent="0.2">
      <c r="A269" s="156"/>
      <c r="B269" s="159"/>
      <c r="C269" s="93" t="s">
        <v>13</v>
      </c>
      <c r="D269" s="9">
        <f>Septembre!AK269+Septembre!D269</f>
        <v>0</v>
      </c>
      <c r="E269" s="32">
        <f>Septembre!E269-Septembre!AK269</f>
        <v>0</v>
      </c>
      <c r="F269" s="162"/>
      <c r="G269" s="131"/>
      <c r="H269" s="56"/>
      <c r="I269" s="13"/>
      <c r="J269" s="13"/>
      <c r="K269" s="13"/>
      <c r="L269" s="13"/>
      <c r="M269" s="13"/>
      <c r="N269" s="56"/>
      <c r="O269" s="56"/>
      <c r="P269" s="13"/>
      <c r="Q269" s="13"/>
      <c r="R269" s="13"/>
      <c r="S269" s="13"/>
      <c r="T269" s="13"/>
      <c r="U269" s="56"/>
      <c r="V269" s="56"/>
      <c r="W269" s="13"/>
      <c r="X269" s="13"/>
      <c r="Y269" s="13"/>
      <c r="Z269" s="13"/>
      <c r="AA269" s="13"/>
      <c r="AB269" s="56"/>
      <c r="AC269" s="56"/>
      <c r="AD269" s="13"/>
      <c r="AE269" s="13"/>
      <c r="AF269" s="13"/>
      <c r="AG269" s="13"/>
      <c r="AH269" s="13"/>
      <c r="AI269" s="56"/>
      <c r="AJ269" s="56"/>
      <c r="AK269" s="13"/>
      <c r="AL269" s="113">
        <f t="shared" si="8"/>
        <v>0</v>
      </c>
      <c r="AM269" s="43">
        <f t="shared" si="9"/>
        <v>0</v>
      </c>
      <c r="AN269" s="43">
        <f>AM269+Septembre!AM269</f>
        <v>0</v>
      </c>
    </row>
    <row r="270" spans="1:40" ht="13.5" thickBot="1" x14ac:dyDescent="0.25">
      <c r="A270" s="157"/>
      <c r="B270" s="160"/>
      <c r="C270" s="94" t="s">
        <v>11</v>
      </c>
      <c r="D270" s="24">
        <f>Septembre!AK270+Septembre!D270</f>
        <v>0</v>
      </c>
      <c r="E270" s="78">
        <f>Septembre!E270-Septembre!AK270</f>
        <v>0</v>
      </c>
      <c r="F270" s="163"/>
      <c r="G270" s="132"/>
      <c r="H270" s="57"/>
      <c r="I270" s="20"/>
      <c r="J270" s="20"/>
      <c r="K270" s="20"/>
      <c r="L270" s="20"/>
      <c r="M270" s="20"/>
      <c r="N270" s="57"/>
      <c r="O270" s="57"/>
      <c r="P270" s="20"/>
      <c r="Q270" s="20"/>
      <c r="R270" s="20"/>
      <c r="S270" s="20"/>
      <c r="T270" s="20"/>
      <c r="U270" s="57"/>
      <c r="V270" s="57"/>
      <c r="W270" s="20"/>
      <c r="X270" s="20"/>
      <c r="Y270" s="20"/>
      <c r="Z270" s="20"/>
      <c r="AA270" s="20"/>
      <c r="AB270" s="57"/>
      <c r="AC270" s="57"/>
      <c r="AD270" s="20"/>
      <c r="AE270" s="20"/>
      <c r="AF270" s="20"/>
      <c r="AG270" s="20"/>
      <c r="AH270" s="20"/>
      <c r="AI270" s="57"/>
      <c r="AJ270" s="57"/>
      <c r="AK270" s="20"/>
      <c r="AL270" s="114">
        <f t="shared" si="8"/>
        <v>0</v>
      </c>
      <c r="AM270" s="44">
        <f t="shared" si="9"/>
        <v>0</v>
      </c>
      <c r="AN270" s="44">
        <f>AM270+Septembre!AM270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Septembre!AK271+Septembre!D271</f>
        <v>17</v>
      </c>
      <c r="E271" s="70">
        <f>Septembre!E271-Septembre!AK271</f>
        <v>13</v>
      </c>
      <c r="F271" s="161" t="s">
        <v>9</v>
      </c>
      <c r="G271" s="129"/>
      <c r="H271" s="54"/>
      <c r="I271" s="19"/>
      <c r="J271" s="19"/>
      <c r="K271" s="19"/>
      <c r="L271" s="19"/>
      <c r="M271" s="19"/>
      <c r="N271" s="54"/>
      <c r="O271" s="54"/>
      <c r="P271" s="19"/>
      <c r="Q271" s="19"/>
      <c r="R271" s="19"/>
      <c r="S271" s="19"/>
      <c r="T271" s="19"/>
      <c r="U271" s="54"/>
      <c r="V271" s="54"/>
      <c r="W271" s="19"/>
      <c r="X271" s="19"/>
      <c r="Y271" s="19"/>
      <c r="Z271" s="19"/>
      <c r="AA271" s="19"/>
      <c r="AB271" s="54"/>
      <c r="AC271" s="54"/>
      <c r="AD271" s="19"/>
      <c r="AE271" s="19"/>
      <c r="AF271" s="19"/>
      <c r="AG271" s="19"/>
      <c r="AH271" s="19"/>
      <c r="AI271" s="54"/>
      <c r="AJ271" s="54"/>
      <c r="AK271" s="19"/>
      <c r="AL271" s="112">
        <f t="shared" si="8"/>
        <v>0</v>
      </c>
      <c r="AM271" s="46">
        <f t="shared" si="9"/>
        <v>0</v>
      </c>
      <c r="AN271" s="46">
        <f>AM271+Septembre!AM271</f>
        <v>3</v>
      </c>
    </row>
    <row r="272" spans="1:40" x14ac:dyDescent="0.2">
      <c r="A272" s="156"/>
      <c r="B272" s="159"/>
      <c r="C272" s="93" t="s">
        <v>10</v>
      </c>
      <c r="D272" s="9">
        <f>Septembre!AK272+Septembre!D272</f>
        <v>0</v>
      </c>
      <c r="E272" s="32">
        <f>Septembre!E272-Septembre!AK272</f>
        <v>0</v>
      </c>
      <c r="F272" s="162"/>
      <c r="G272" s="131"/>
      <c r="H272" s="56"/>
      <c r="I272" s="13"/>
      <c r="J272" s="13"/>
      <c r="K272" s="13"/>
      <c r="L272" s="13"/>
      <c r="M272" s="13"/>
      <c r="N272" s="56"/>
      <c r="O272" s="56"/>
      <c r="P272" s="13"/>
      <c r="Q272" s="13"/>
      <c r="R272" s="13"/>
      <c r="S272" s="13"/>
      <c r="T272" s="13"/>
      <c r="U272" s="56"/>
      <c r="V272" s="56"/>
      <c r="W272" s="13"/>
      <c r="X272" s="13"/>
      <c r="Y272" s="13"/>
      <c r="Z272" s="13"/>
      <c r="AA272" s="13"/>
      <c r="AB272" s="56"/>
      <c r="AC272" s="56"/>
      <c r="AD272" s="13"/>
      <c r="AE272" s="13"/>
      <c r="AF272" s="13"/>
      <c r="AG272" s="13"/>
      <c r="AH272" s="13"/>
      <c r="AI272" s="56"/>
      <c r="AJ272" s="56"/>
      <c r="AK272" s="13"/>
      <c r="AL272" s="113">
        <f t="shared" si="8"/>
        <v>0</v>
      </c>
      <c r="AM272" s="43">
        <f t="shared" si="9"/>
        <v>0</v>
      </c>
      <c r="AN272" s="43">
        <f>AM272+Septembre!AM272</f>
        <v>0</v>
      </c>
    </row>
    <row r="273" spans="1:40" x14ac:dyDescent="0.2">
      <c r="A273" s="156"/>
      <c r="B273" s="159"/>
      <c r="C273" s="93" t="s">
        <v>13</v>
      </c>
      <c r="D273" s="9">
        <f>Septembre!AK273+Septembre!D273</f>
        <v>0</v>
      </c>
      <c r="E273" s="32">
        <f>Septembre!E273-Septembre!AK273</f>
        <v>0</v>
      </c>
      <c r="F273" s="162"/>
      <c r="G273" s="131"/>
      <c r="H273" s="56"/>
      <c r="I273" s="13"/>
      <c r="J273" s="13"/>
      <c r="K273" s="13"/>
      <c r="L273" s="13"/>
      <c r="M273" s="13"/>
      <c r="N273" s="56"/>
      <c r="O273" s="56"/>
      <c r="P273" s="13"/>
      <c r="Q273" s="13"/>
      <c r="R273" s="13"/>
      <c r="S273" s="13"/>
      <c r="T273" s="13"/>
      <c r="U273" s="56"/>
      <c r="V273" s="56"/>
      <c r="W273" s="13"/>
      <c r="X273" s="13"/>
      <c r="Y273" s="13"/>
      <c r="Z273" s="13"/>
      <c r="AA273" s="13"/>
      <c r="AB273" s="56"/>
      <c r="AC273" s="56"/>
      <c r="AD273" s="13"/>
      <c r="AE273" s="13"/>
      <c r="AF273" s="13"/>
      <c r="AG273" s="13"/>
      <c r="AH273" s="13"/>
      <c r="AI273" s="56"/>
      <c r="AJ273" s="56"/>
      <c r="AK273" s="13"/>
      <c r="AL273" s="113">
        <f t="shared" si="8"/>
        <v>0</v>
      </c>
      <c r="AM273" s="43">
        <f t="shared" si="9"/>
        <v>0</v>
      </c>
      <c r="AN273" s="43">
        <f>AM273+Septembre!AM273</f>
        <v>0</v>
      </c>
    </row>
    <row r="274" spans="1:40" ht="13.5" thickBot="1" x14ac:dyDescent="0.25">
      <c r="A274" s="157"/>
      <c r="B274" s="160"/>
      <c r="C274" s="94" t="s">
        <v>11</v>
      </c>
      <c r="D274" s="24">
        <f>Septembre!AK274+Septembre!D274</f>
        <v>0</v>
      </c>
      <c r="E274" s="78">
        <f>Septembre!E274-Septembre!AK274</f>
        <v>0</v>
      </c>
      <c r="F274" s="163"/>
      <c r="G274" s="132"/>
      <c r="H274" s="57"/>
      <c r="I274" s="20"/>
      <c r="J274" s="20"/>
      <c r="K274" s="20"/>
      <c r="L274" s="20"/>
      <c r="M274" s="20"/>
      <c r="N274" s="57"/>
      <c r="O274" s="57"/>
      <c r="P274" s="20"/>
      <c r="Q274" s="20"/>
      <c r="R274" s="20"/>
      <c r="S274" s="20"/>
      <c r="T274" s="20"/>
      <c r="U274" s="57"/>
      <c r="V274" s="57"/>
      <c r="W274" s="20"/>
      <c r="X274" s="20"/>
      <c r="Y274" s="20"/>
      <c r="Z274" s="20"/>
      <c r="AA274" s="20"/>
      <c r="AB274" s="57"/>
      <c r="AC274" s="57"/>
      <c r="AD274" s="20"/>
      <c r="AE274" s="20"/>
      <c r="AF274" s="20"/>
      <c r="AG274" s="20"/>
      <c r="AH274" s="20"/>
      <c r="AI274" s="57"/>
      <c r="AJ274" s="57"/>
      <c r="AK274" s="20"/>
      <c r="AL274" s="114">
        <f t="shared" si="8"/>
        <v>0</v>
      </c>
      <c r="AM274" s="44">
        <f t="shared" si="9"/>
        <v>0</v>
      </c>
      <c r="AN274" s="44">
        <f>AM274+Septembre!AM274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Septembre!AK275+Septembre!D275</f>
        <v>0</v>
      </c>
      <c r="E275" s="70">
        <f>Septembre!E275-Septembre!AK275</f>
        <v>0</v>
      </c>
      <c r="F275" s="164" t="s">
        <v>8</v>
      </c>
      <c r="G275" s="129"/>
      <c r="H275" s="54"/>
      <c r="I275" s="19"/>
      <c r="J275" s="19"/>
      <c r="K275" s="19"/>
      <c r="L275" s="19"/>
      <c r="M275" s="19"/>
      <c r="N275" s="54"/>
      <c r="O275" s="54"/>
      <c r="P275" s="19"/>
      <c r="Q275" s="19"/>
      <c r="R275" s="19"/>
      <c r="S275" s="19"/>
      <c r="T275" s="19"/>
      <c r="U275" s="54"/>
      <c r="V275" s="54"/>
      <c r="W275" s="19"/>
      <c r="X275" s="19"/>
      <c r="Y275" s="19"/>
      <c r="Z275" s="19"/>
      <c r="AA275" s="19"/>
      <c r="AB275" s="54"/>
      <c r="AC275" s="54"/>
      <c r="AD275" s="19"/>
      <c r="AE275" s="19"/>
      <c r="AF275" s="19"/>
      <c r="AG275" s="19"/>
      <c r="AH275" s="19"/>
      <c r="AI275" s="54"/>
      <c r="AJ275" s="54"/>
      <c r="AK275" s="19"/>
      <c r="AL275" s="112">
        <f t="shared" si="8"/>
        <v>0</v>
      </c>
      <c r="AM275" s="46">
        <f t="shared" si="9"/>
        <v>0</v>
      </c>
      <c r="AN275" s="46">
        <f>AM275+Septembre!AM275</f>
        <v>0</v>
      </c>
    </row>
    <row r="276" spans="1:40" x14ac:dyDescent="0.2">
      <c r="A276" s="156"/>
      <c r="B276" s="159"/>
      <c r="C276" s="93" t="s">
        <v>10</v>
      </c>
      <c r="D276" s="9">
        <f>Septembre!AK276+Septembre!D276</f>
        <v>0</v>
      </c>
      <c r="E276" s="32">
        <f>Septembre!E276-Septembre!AK276</f>
        <v>0</v>
      </c>
      <c r="F276" s="162"/>
      <c r="G276" s="131"/>
      <c r="H276" s="56"/>
      <c r="I276" s="13"/>
      <c r="J276" s="13"/>
      <c r="K276" s="13"/>
      <c r="L276" s="13"/>
      <c r="M276" s="13"/>
      <c r="N276" s="56"/>
      <c r="O276" s="56"/>
      <c r="P276" s="13"/>
      <c r="Q276" s="13"/>
      <c r="R276" s="13"/>
      <c r="S276" s="13"/>
      <c r="T276" s="13"/>
      <c r="U276" s="56"/>
      <c r="V276" s="56"/>
      <c r="W276" s="13"/>
      <c r="X276" s="13"/>
      <c r="Y276" s="13"/>
      <c r="Z276" s="13"/>
      <c r="AA276" s="13"/>
      <c r="AB276" s="56"/>
      <c r="AC276" s="56"/>
      <c r="AD276" s="13"/>
      <c r="AE276" s="13"/>
      <c r="AF276" s="13"/>
      <c r="AG276" s="13"/>
      <c r="AH276" s="13"/>
      <c r="AI276" s="56"/>
      <c r="AJ276" s="56"/>
      <c r="AK276" s="13"/>
      <c r="AL276" s="113">
        <f t="shared" si="8"/>
        <v>0</v>
      </c>
      <c r="AM276" s="43">
        <f t="shared" si="9"/>
        <v>0</v>
      </c>
      <c r="AN276" s="43">
        <f>AM276+Septembre!AM276</f>
        <v>0</v>
      </c>
    </row>
    <row r="277" spans="1:40" x14ac:dyDescent="0.2">
      <c r="A277" s="156"/>
      <c r="B277" s="159"/>
      <c r="C277" s="93" t="s">
        <v>13</v>
      </c>
      <c r="D277" s="9">
        <f>Septembre!AK277+Septembre!D277</f>
        <v>0</v>
      </c>
      <c r="E277" s="32">
        <f>Septembre!E277-Septembre!AK277</f>
        <v>0</v>
      </c>
      <c r="F277" s="162"/>
      <c r="G277" s="131"/>
      <c r="H277" s="56"/>
      <c r="I277" s="13"/>
      <c r="J277" s="13"/>
      <c r="K277" s="13"/>
      <c r="L277" s="13"/>
      <c r="M277" s="13"/>
      <c r="N277" s="56"/>
      <c r="O277" s="56"/>
      <c r="P277" s="13"/>
      <c r="Q277" s="13"/>
      <c r="R277" s="13"/>
      <c r="S277" s="13"/>
      <c r="T277" s="13"/>
      <c r="U277" s="56"/>
      <c r="V277" s="56"/>
      <c r="W277" s="13"/>
      <c r="X277" s="13"/>
      <c r="Y277" s="13"/>
      <c r="Z277" s="13"/>
      <c r="AA277" s="13"/>
      <c r="AB277" s="56"/>
      <c r="AC277" s="56"/>
      <c r="AD277" s="13"/>
      <c r="AE277" s="13"/>
      <c r="AF277" s="13"/>
      <c r="AG277" s="13"/>
      <c r="AH277" s="13"/>
      <c r="AI277" s="56"/>
      <c r="AJ277" s="56"/>
      <c r="AK277" s="13"/>
      <c r="AL277" s="113">
        <f t="shared" si="8"/>
        <v>0</v>
      </c>
      <c r="AM277" s="43">
        <f t="shared" si="9"/>
        <v>0</v>
      </c>
      <c r="AN277" s="43">
        <f>AM277+Septembre!AM277</f>
        <v>0</v>
      </c>
    </row>
    <row r="278" spans="1:40" ht="13.5" thickBot="1" x14ac:dyDescent="0.25">
      <c r="A278" s="157"/>
      <c r="B278" s="160"/>
      <c r="C278" s="94" t="s">
        <v>11</v>
      </c>
      <c r="D278" s="24">
        <f>Septembre!AK278+Septembre!D278</f>
        <v>0</v>
      </c>
      <c r="E278" s="78">
        <f>Septembre!E278-Septembre!AK278</f>
        <v>0</v>
      </c>
      <c r="F278" s="163"/>
      <c r="G278" s="132"/>
      <c r="H278" s="57"/>
      <c r="I278" s="20"/>
      <c r="J278" s="20"/>
      <c r="K278" s="20"/>
      <c r="L278" s="20"/>
      <c r="M278" s="20"/>
      <c r="N278" s="57"/>
      <c r="O278" s="57"/>
      <c r="P278" s="20"/>
      <c r="Q278" s="20"/>
      <c r="R278" s="20"/>
      <c r="S278" s="20"/>
      <c r="T278" s="20"/>
      <c r="U278" s="57"/>
      <c r="V278" s="57"/>
      <c r="W278" s="20"/>
      <c r="X278" s="20"/>
      <c r="Y278" s="20"/>
      <c r="Z278" s="20"/>
      <c r="AA278" s="20"/>
      <c r="AB278" s="57"/>
      <c r="AC278" s="57"/>
      <c r="AD278" s="20"/>
      <c r="AE278" s="20"/>
      <c r="AF278" s="20"/>
      <c r="AG278" s="20"/>
      <c r="AH278" s="20"/>
      <c r="AI278" s="57"/>
      <c r="AJ278" s="57"/>
      <c r="AK278" s="20"/>
      <c r="AL278" s="114">
        <f t="shared" si="8"/>
        <v>0</v>
      </c>
      <c r="AM278" s="44">
        <f t="shared" si="9"/>
        <v>0</v>
      </c>
      <c r="AN278" s="44">
        <f>AM278+Septembre!AM278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Septembre!AK279+Septembre!D279</f>
        <v>0</v>
      </c>
      <c r="E279" s="70">
        <f>Septembre!E279-Septembre!AK279</f>
        <v>30</v>
      </c>
      <c r="F279" s="161" t="s">
        <v>9</v>
      </c>
      <c r="G279" s="129"/>
      <c r="H279" s="54"/>
      <c r="I279" s="19"/>
      <c r="J279" s="19"/>
      <c r="K279" s="19"/>
      <c r="L279" s="19"/>
      <c r="M279" s="19"/>
      <c r="N279" s="54"/>
      <c r="O279" s="54"/>
      <c r="P279" s="19"/>
      <c r="Q279" s="19"/>
      <c r="R279" s="19"/>
      <c r="S279" s="19"/>
      <c r="T279" s="19"/>
      <c r="U279" s="54"/>
      <c r="V279" s="54"/>
      <c r="W279" s="19"/>
      <c r="X279" s="19"/>
      <c r="Y279" s="19"/>
      <c r="Z279" s="19"/>
      <c r="AA279" s="19"/>
      <c r="AB279" s="54"/>
      <c r="AC279" s="54"/>
      <c r="AD279" s="19"/>
      <c r="AE279" s="19"/>
      <c r="AF279" s="19"/>
      <c r="AG279" s="19"/>
      <c r="AH279" s="19"/>
      <c r="AI279" s="54"/>
      <c r="AJ279" s="54"/>
      <c r="AK279" s="19"/>
      <c r="AL279" s="112">
        <f t="shared" si="8"/>
        <v>0</v>
      </c>
      <c r="AM279" s="46">
        <f t="shared" si="9"/>
        <v>0</v>
      </c>
      <c r="AN279" s="46">
        <f>AM279+Septembre!AM279</f>
        <v>0</v>
      </c>
    </row>
    <row r="280" spans="1:40" x14ac:dyDescent="0.2">
      <c r="A280" s="156"/>
      <c r="B280" s="159"/>
      <c r="C280" s="93" t="s">
        <v>10</v>
      </c>
      <c r="D280" s="9">
        <f>Septembre!AK280+Septembre!D280</f>
        <v>0</v>
      </c>
      <c r="E280" s="32">
        <f>Septembre!E280-Septembre!AK280</f>
        <v>0</v>
      </c>
      <c r="F280" s="162"/>
      <c r="G280" s="131"/>
      <c r="H280" s="56"/>
      <c r="I280" s="13"/>
      <c r="J280" s="13"/>
      <c r="K280" s="13"/>
      <c r="L280" s="13"/>
      <c r="M280" s="13"/>
      <c r="N280" s="56"/>
      <c r="O280" s="56"/>
      <c r="P280" s="13"/>
      <c r="Q280" s="13"/>
      <c r="R280" s="13"/>
      <c r="S280" s="13"/>
      <c r="T280" s="13"/>
      <c r="U280" s="56"/>
      <c r="V280" s="56"/>
      <c r="W280" s="13"/>
      <c r="X280" s="13"/>
      <c r="Y280" s="13"/>
      <c r="Z280" s="13"/>
      <c r="AA280" s="13"/>
      <c r="AB280" s="56"/>
      <c r="AC280" s="56"/>
      <c r="AD280" s="13"/>
      <c r="AE280" s="13"/>
      <c r="AF280" s="13"/>
      <c r="AG280" s="13"/>
      <c r="AH280" s="13"/>
      <c r="AI280" s="56"/>
      <c r="AJ280" s="56"/>
      <c r="AK280" s="13"/>
      <c r="AL280" s="113">
        <f t="shared" si="8"/>
        <v>0</v>
      </c>
      <c r="AM280" s="43">
        <f t="shared" si="9"/>
        <v>0</v>
      </c>
      <c r="AN280" s="43">
        <f>AM280+Septembre!AM280</f>
        <v>0</v>
      </c>
    </row>
    <row r="281" spans="1:40" x14ac:dyDescent="0.2">
      <c r="A281" s="156"/>
      <c r="B281" s="159"/>
      <c r="C281" s="93" t="s">
        <v>13</v>
      </c>
      <c r="D281" s="9">
        <f>Septembre!AK281+Septembre!D281</f>
        <v>0</v>
      </c>
      <c r="E281" s="32">
        <f>Septembre!E281-Septembre!AK281</f>
        <v>0</v>
      </c>
      <c r="F281" s="162"/>
      <c r="G281" s="131"/>
      <c r="H281" s="56"/>
      <c r="I281" s="13"/>
      <c r="J281" s="13"/>
      <c r="K281" s="13"/>
      <c r="L281" s="13"/>
      <c r="M281" s="13"/>
      <c r="N281" s="56"/>
      <c r="O281" s="56"/>
      <c r="P281" s="13"/>
      <c r="Q281" s="13"/>
      <c r="R281" s="13"/>
      <c r="S281" s="13"/>
      <c r="T281" s="13"/>
      <c r="U281" s="56"/>
      <c r="V281" s="56"/>
      <c r="W281" s="13"/>
      <c r="X281" s="13"/>
      <c r="Y281" s="13"/>
      <c r="Z281" s="13"/>
      <c r="AA281" s="13"/>
      <c r="AB281" s="56"/>
      <c r="AC281" s="56"/>
      <c r="AD281" s="13"/>
      <c r="AE281" s="13"/>
      <c r="AF281" s="13"/>
      <c r="AG281" s="13"/>
      <c r="AH281" s="13"/>
      <c r="AI281" s="56"/>
      <c r="AJ281" s="56"/>
      <c r="AK281" s="13"/>
      <c r="AL281" s="113">
        <f t="shared" si="8"/>
        <v>0</v>
      </c>
      <c r="AM281" s="43">
        <f t="shared" si="9"/>
        <v>0</v>
      </c>
      <c r="AN281" s="43">
        <f>AM281+Septembre!AM281</f>
        <v>0</v>
      </c>
    </row>
    <row r="282" spans="1:40" ht="13.5" thickBot="1" x14ac:dyDescent="0.25">
      <c r="A282" s="157"/>
      <c r="B282" s="160"/>
      <c r="C282" s="94" t="s">
        <v>11</v>
      </c>
      <c r="D282" s="24">
        <f>Septembre!AK282+Septembre!D282</f>
        <v>0</v>
      </c>
      <c r="E282" s="78">
        <f>Septembre!E282-Septembre!AK282</f>
        <v>0</v>
      </c>
      <c r="F282" s="163"/>
      <c r="G282" s="132"/>
      <c r="H282" s="57"/>
      <c r="I282" s="20"/>
      <c r="J282" s="20"/>
      <c r="K282" s="20"/>
      <c r="L282" s="20"/>
      <c r="M282" s="20"/>
      <c r="N282" s="57"/>
      <c r="O282" s="57"/>
      <c r="P282" s="20"/>
      <c r="Q282" s="20"/>
      <c r="R282" s="20"/>
      <c r="S282" s="20"/>
      <c r="T282" s="20"/>
      <c r="U282" s="57"/>
      <c r="V282" s="57"/>
      <c r="W282" s="20"/>
      <c r="X282" s="20"/>
      <c r="Y282" s="20"/>
      <c r="Z282" s="20"/>
      <c r="AA282" s="20"/>
      <c r="AB282" s="57"/>
      <c r="AC282" s="57"/>
      <c r="AD282" s="20"/>
      <c r="AE282" s="20"/>
      <c r="AF282" s="20"/>
      <c r="AG282" s="20"/>
      <c r="AH282" s="20"/>
      <c r="AI282" s="57"/>
      <c r="AJ282" s="57"/>
      <c r="AK282" s="20"/>
      <c r="AL282" s="114">
        <f t="shared" si="8"/>
        <v>0</v>
      </c>
      <c r="AM282" s="44">
        <f t="shared" si="9"/>
        <v>0</v>
      </c>
      <c r="AN282" s="44">
        <f>AM282+Septembre!AM282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Septembre!AK283+Septembre!D283</f>
        <v>0</v>
      </c>
      <c r="E283" s="70">
        <f>Septembre!E283-Septembre!AK283</f>
        <v>0</v>
      </c>
      <c r="F283" s="164" t="s">
        <v>70</v>
      </c>
      <c r="G283" s="129"/>
      <c r="H283" s="54"/>
      <c r="I283" s="19"/>
      <c r="J283" s="19"/>
      <c r="K283" s="19"/>
      <c r="L283" s="19"/>
      <c r="M283" s="19"/>
      <c r="N283" s="54"/>
      <c r="O283" s="54"/>
      <c r="P283" s="19"/>
      <c r="Q283" s="19"/>
      <c r="R283" s="19"/>
      <c r="S283" s="19"/>
      <c r="T283" s="19"/>
      <c r="U283" s="54"/>
      <c r="V283" s="54"/>
      <c r="W283" s="19"/>
      <c r="X283" s="19"/>
      <c r="Y283" s="19"/>
      <c r="Z283" s="19"/>
      <c r="AA283" s="19"/>
      <c r="AB283" s="54"/>
      <c r="AC283" s="54"/>
      <c r="AD283" s="19"/>
      <c r="AE283" s="19"/>
      <c r="AF283" s="19"/>
      <c r="AG283" s="19"/>
      <c r="AH283" s="19"/>
      <c r="AI283" s="54"/>
      <c r="AJ283" s="54"/>
      <c r="AK283" s="19"/>
      <c r="AL283" s="112">
        <f t="shared" si="8"/>
        <v>0</v>
      </c>
      <c r="AM283" s="46">
        <f t="shared" si="9"/>
        <v>0</v>
      </c>
      <c r="AN283" s="46">
        <f>AM283+Septembre!AM283</f>
        <v>0</v>
      </c>
    </row>
    <row r="284" spans="1:40" x14ac:dyDescent="0.2">
      <c r="A284" s="156"/>
      <c r="B284" s="159"/>
      <c r="C284" s="93" t="s">
        <v>10</v>
      </c>
      <c r="D284" s="9">
        <f>Septembre!AK284+Septembre!D284</f>
        <v>0</v>
      </c>
      <c r="E284" s="32">
        <f>Septembre!E284-Septembre!AK284</f>
        <v>0</v>
      </c>
      <c r="F284" s="162"/>
      <c r="G284" s="131"/>
      <c r="H284" s="56"/>
      <c r="I284" s="13"/>
      <c r="J284" s="13"/>
      <c r="K284" s="13"/>
      <c r="L284" s="13"/>
      <c r="M284" s="13"/>
      <c r="N284" s="56"/>
      <c r="O284" s="56"/>
      <c r="P284" s="13"/>
      <c r="Q284" s="13"/>
      <c r="R284" s="13"/>
      <c r="S284" s="13"/>
      <c r="T284" s="13"/>
      <c r="U284" s="56"/>
      <c r="V284" s="56"/>
      <c r="W284" s="13"/>
      <c r="X284" s="13"/>
      <c r="Y284" s="13"/>
      <c r="Z284" s="13"/>
      <c r="AA284" s="13"/>
      <c r="AB284" s="56"/>
      <c r="AC284" s="56"/>
      <c r="AD284" s="13"/>
      <c r="AE284" s="13"/>
      <c r="AF284" s="13"/>
      <c r="AG284" s="13"/>
      <c r="AH284" s="13"/>
      <c r="AI284" s="56"/>
      <c r="AJ284" s="56"/>
      <c r="AK284" s="13"/>
      <c r="AL284" s="113">
        <f t="shared" si="8"/>
        <v>0</v>
      </c>
      <c r="AM284" s="43">
        <f t="shared" si="9"/>
        <v>0</v>
      </c>
      <c r="AN284" s="43">
        <f>AM284+Septembre!AM284</f>
        <v>0</v>
      </c>
    </row>
    <row r="285" spans="1:40" x14ac:dyDescent="0.2">
      <c r="A285" s="156"/>
      <c r="B285" s="159"/>
      <c r="C285" s="93" t="s">
        <v>13</v>
      </c>
      <c r="D285" s="9">
        <f>Septembre!AK285+Septembre!D285</f>
        <v>0</v>
      </c>
      <c r="E285" s="32">
        <f>Septembre!E285-Septembre!AK285</f>
        <v>0</v>
      </c>
      <c r="F285" s="162"/>
      <c r="G285" s="131"/>
      <c r="H285" s="56"/>
      <c r="I285" s="13"/>
      <c r="J285" s="13"/>
      <c r="K285" s="13"/>
      <c r="L285" s="13"/>
      <c r="M285" s="13"/>
      <c r="N285" s="56"/>
      <c r="O285" s="56"/>
      <c r="P285" s="13"/>
      <c r="Q285" s="13"/>
      <c r="R285" s="13"/>
      <c r="S285" s="13"/>
      <c r="T285" s="13"/>
      <c r="U285" s="56"/>
      <c r="V285" s="56"/>
      <c r="W285" s="13"/>
      <c r="X285" s="13"/>
      <c r="Y285" s="13"/>
      <c r="Z285" s="13"/>
      <c r="AA285" s="13"/>
      <c r="AB285" s="56"/>
      <c r="AC285" s="56"/>
      <c r="AD285" s="13"/>
      <c r="AE285" s="13"/>
      <c r="AF285" s="13"/>
      <c r="AG285" s="13"/>
      <c r="AH285" s="13"/>
      <c r="AI285" s="56"/>
      <c r="AJ285" s="56"/>
      <c r="AK285" s="13"/>
      <c r="AL285" s="113">
        <f t="shared" si="8"/>
        <v>0</v>
      </c>
      <c r="AM285" s="43">
        <f t="shared" si="9"/>
        <v>0</v>
      </c>
      <c r="AN285" s="43">
        <f>AM285+Septembre!AM285</f>
        <v>0</v>
      </c>
    </row>
    <row r="286" spans="1:40" ht="13.5" thickBot="1" x14ac:dyDescent="0.25">
      <c r="A286" s="157"/>
      <c r="B286" s="160"/>
      <c r="C286" s="94" t="s">
        <v>11</v>
      </c>
      <c r="D286" s="24">
        <f>Septembre!AK286+Septembre!D286</f>
        <v>0</v>
      </c>
      <c r="E286" s="78">
        <f>Septembre!E286-Septembre!AK286</f>
        <v>0</v>
      </c>
      <c r="F286" s="163"/>
      <c r="G286" s="132"/>
      <c r="H286" s="57"/>
      <c r="I286" s="20"/>
      <c r="J286" s="20"/>
      <c r="K286" s="20"/>
      <c r="L286" s="20"/>
      <c r="M286" s="20"/>
      <c r="N286" s="57"/>
      <c r="O286" s="57"/>
      <c r="P286" s="20"/>
      <c r="Q286" s="20"/>
      <c r="R286" s="20"/>
      <c r="S286" s="20"/>
      <c r="T286" s="20"/>
      <c r="U286" s="57"/>
      <c r="V286" s="57"/>
      <c r="W286" s="20"/>
      <c r="X286" s="20"/>
      <c r="Y286" s="20"/>
      <c r="Z286" s="20"/>
      <c r="AA286" s="20"/>
      <c r="AB286" s="57"/>
      <c r="AC286" s="57"/>
      <c r="AD286" s="20"/>
      <c r="AE286" s="20"/>
      <c r="AF286" s="20"/>
      <c r="AG286" s="20"/>
      <c r="AH286" s="20"/>
      <c r="AI286" s="57"/>
      <c r="AJ286" s="57"/>
      <c r="AK286" s="20"/>
      <c r="AL286" s="114">
        <f t="shared" si="8"/>
        <v>0</v>
      </c>
      <c r="AM286" s="44">
        <f t="shared" si="9"/>
        <v>0</v>
      </c>
      <c r="AN286" s="44">
        <f>AM286+Septembre!AM286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Septembre!AK287+Septembre!D287</f>
        <v>0</v>
      </c>
      <c r="E287" s="70">
        <f>Septembre!E287-Septembre!AK287</f>
        <v>30</v>
      </c>
      <c r="F287" s="161" t="s">
        <v>9</v>
      </c>
      <c r="G287" s="129"/>
      <c r="H287" s="54"/>
      <c r="I287" s="19"/>
      <c r="J287" s="19"/>
      <c r="K287" s="19"/>
      <c r="L287" s="19"/>
      <c r="M287" s="19"/>
      <c r="N287" s="54"/>
      <c r="O287" s="54"/>
      <c r="P287" s="19"/>
      <c r="Q287" s="19"/>
      <c r="R287" s="19"/>
      <c r="S287" s="19"/>
      <c r="T287" s="19"/>
      <c r="U287" s="54"/>
      <c r="V287" s="54"/>
      <c r="W287" s="19"/>
      <c r="X287" s="19"/>
      <c r="Y287" s="19"/>
      <c r="Z287" s="19"/>
      <c r="AA287" s="19"/>
      <c r="AB287" s="54"/>
      <c r="AC287" s="54"/>
      <c r="AD287" s="19"/>
      <c r="AE287" s="19"/>
      <c r="AF287" s="19"/>
      <c r="AG287" s="19"/>
      <c r="AH287" s="19"/>
      <c r="AI287" s="54"/>
      <c r="AJ287" s="54"/>
      <c r="AK287" s="19"/>
      <c r="AL287" s="112">
        <f t="shared" si="8"/>
        <v>0</v>
      </c>
      <c r="AM287" s="46">
        <f t="shared" si="9"/>
        <v>0</v>
      </c>
      <c r="AN287" s="46">
        <f>AM287+Septembre!AM287</f>
        <v>0</v>
      </c>
    </row>
    <row r="288" spans="1:40" x14ac:dyDescent="0.2">
      <c r="A288" s="156"/>
      <c r="B288" s="159"/>
      <c r="C288" s="93" t="s">
        <v>10</v>
      </c>
      <c r="D288" s="9">
        <f>Septembre!AK288+Septembre!D288</f>
        <v>0</v>
      </c>
      <c r="E288" s="32">
        <f>Septembre!E288-Septembre!AK288</f>
        <v>0</v>
      </c>
      <c r="F288" s="162"/>
      <c r="G288" s="131"/>
      <c r="H288" s="56"/>
      <c r="I288" s="13"/>
      <c r="J288" s="13"/>
      <c r="K288" s="13"/>
      <c r="L288" s="13"/>
      <c r="M288" s="13"/>
      <c r="N288" s="56"/>
      <c r="O288" s="56"/>
      <c r="P288" s="13"/>
      <c r="Q288" s="13"/>
      <c r="R288" s="13"/>
      <c r="S288" s="13"/>
      <c r="T288" s="13"/>
      <c r="U288" s="56"/>
      <c r="V288" s="56"/>
      <c r="W288" s="13"/>
      <c r="X288" s="13"/>
      <c r="Y288" s="13"/>
      <c r="Z288" s="13"/>
      <c r="AA288" s="13"/>
      <c r="AB288" s="56"/>
      <c r="AC288" s="56"/>
      <c r="AD288" s="13"/>
      <c r="AE288" s="13"/>
      <c r="AF288" s="13"/>
      <c r="AG288" s="13"/>
      <c r="AH288" s="13"/>
      <c r="AI288" s="56"/>
      <c r="AJ288" s="56"/>
      <c r="AK288" s="13"/>
      <c r="AL288" s="113">
        <f t="shared" si="8"/>
        <v>0</v>
      </c>
      <c r="AM288" s="43">
        <f t="shared" si="9"/>
        <v>0</v>
      </c>
      <c r="AN288" s="43">
        <f>AM288+Septembre!AM288</f>
        <v>0</v>
      </c>
    </row>
    <row r="289" spans="1:40" x14ac:dyDescent="0.2">
      <c r="A289" s="156"/>
      <c r="B289" s="159"/>
      <c r="C289" s="93" t="s">
        <v>13</v>
      </c>
      <c r="D289" s="9">
        <f>Septembre!AK289+Septembre!D289</f>
        <v>0</v>
      </c>
      <c r="E289" s="32">
        <f>Septembre!E289-Septembre!AK289</f>
        <v>0</v>
      </c>
      <c r="F289" s="162"/>
      <c r="G289" s="131"/>
      <c r="H289" s="56"/>
      <c r="I289" s="13"/>
      <c r="J289" s="13"/>
      <c r="K289" s="13"/>
      <c r="L289" s="13"/>
      <c r="M289" s="13"/>
      <c r="N289" s="56"/>
      <c r="O289" s="56"/>
      <c r="P289" s="13"/>
      <c r="Q289" s="13"/>
      <c r="R289" s="13"/>
      <c r="S289" s="13"/>
      <c r="T289" s="13"/>
      <c r="U289" s="56"/>
      <c r="V289" s="56"/>
      <c r="W289" s="13"/>
      <c r="X289" s="13"/>
      <c r="Y289" s="13"/>
      <c r="Z289" s="13"/>
      <c r="AA289" s="13"/>
      <c r="AB289" s="56"/>
      <c r="AC289" s="56"/>
      <c r="AD289" s="13"/>
      <c r="AE289" s="13"/>
      <c r="AF289" s="13"/>
      <c r="AG289" s="13"/>
      <c r="AH289" s="13"/>
      <c r="AI289" s="56"/>
      <c r="AJ289" s="56"/>
      <c r="AK289" s="13"/>
      <c r="AL289" s="113">
        <f t="shared" si="8"/>
        <v>0</v>
      </c>
      <c r="AM289" s="43">
        <f t="shared" si="9"/>
        <v>0</v>
      </c>
      <c r="AN289" s="43">
        <f>AM289+Septembre!AM289</f>
        <v>0</v>
      </c>
    </row>
    <row r="290" spans="1:40" ht="13.5" thickBot="1" x14ac:dyDescent="0.25">
      <c r="A290" s="157"/>
      <c r="B290" s="160"/>
      <c r="C290" s="94" t="s">
        <v>11</v>
      </c>
      <c r="D290" s="24">
        <f>Septembre!AK290+Septembre!D290</f>
        <v>0</v>
      </c>
      <c r="E290" s="78">
        <f>Septembre!E290-Septembre!AK290</f>
        <v>0</v>
      </c>
      <c r="F290" s="163"/>
      <c r="G290" s="132"/>
      <c r="H290" s="57"/>
      <c r="I290" s="20"/>
      <c r="J290" s="20"/>
      <c r="K290" s="20"/>
      <c r="L290" s="20"/>
      <c r="M290" s="20"/>
      <c r="N290" s="57"/>
      <c r="O290" s="57"/>
      <c r="P290" s="20"/>
      <c r="Q290" s="20"/>
      <c r="R290" s="20"/>
      <c r="S290" s="20"/>
      <c r="T290" s="20"/>
      <c r="U290" s="57"/>
      <c r="V290" s="57"/>
      <c r="W290" s="20"/>
      <c r="X290" s="20"/>
      <c r="Y290" s="20"/>
      <c r="Z290" s="20"/>
      <c r="AA290" s="20"/>
      <c r="AB290" s="57"/>
      <c r="AC290" s="57"/>
      <c r="AD290" s="20"/>
      <c r="AE290" s="20"/>
      <c r="AF290" s="20"/>
      <c r="AG290" s="20"/>
      <c r="AH290" s="20"/>
      <c r="AI290" s="57"/>
      <c r="AJ290" s="57"/>
      <c r="AK290" s="20"/>
      <c r="AL290" s="114">
        <f t="shared" si="8"/>
        <v>0</v>
      </c>
      <c r="AM290" s="44">
        <f t="shared" si="9"/>
        <v>0</v>
      </c>
      <c r="AN290" s="44">
        <f>AM290+Septembre!AM290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Septembre!AK291+Septembre!D291</f>
        <v>0</v>
      </c>
      <c r="E291" s="70">
        <f>Septembre!E291-Septembre!AK291</f>
        <v>0</v>
      </c>
      <c r="F291" s="164" t="s">
        <v>8</v>
      </c>
      <c r="G291" s="129"/>
      <c r="H291" s="54"/>
      <c r="I291" s="19"/>
      <c r="J291" s="19"/>
      <c r="K291" s="19"/>
      <c r="L291" s="19"/>
      <c r="M291" s="19"/>
      <c r="N291" s="54"/>
      <c r="O291" s="54"/>
      <c r="P291" s="19"/>
      <c r="Q291" s="19"/>
      <c r="R291" s="19"/>
      <c r="S291" s="19"/>
      <c r="T291" s="19"/>
      <c r="U291" s="54"/>
      <c r="V291" s="54"/>
      <c r="W291" s="19"/>
      <c r="X291" s="19"/>
      <c r="Y291" s="19"/>
      <c r="Z291" s="19"/>
      <c r="AA291" s="19"/>
      <c r="AB291" s="54"/>
      <c r="AC291" s="54"/>
      <c r="AD291" s="19"/>
      <c r="AE291" s="19"/>
      <c r="AF291" s="19"/>
      <c r="AG291" s="19"/>
      <c r="AH291" s="19"/>
      <c r="AI291" s="54"/>
      <c r="AJ291" s="54"/>
      <c r="AK291" s="19"/>
      <c r="AL291" s="112">
        <f t="shared" si="8"/>
        <v>0</v>
      </c>
      <c r="AM291" s="46">
        <f t="shared" si="9"/>
        <v>0</v>
      </c>
      <c r="AN291" s="46">
        <f>AM291+Septembre!AM291</f>
        <v>0</v>
      </c>
    </row>
    <row r="292" spans="1:40" x14ac:dyDescent="0.2">
      <c r="A292" s="156"/>
      <c r="B292" s="159"/>
      <c r="C292" s="93" t="s">
        <v>10</v>
      </c>
      <c r="D292" s="9">
        <f>Septembre!AK292+Septembre!D292</f>
        <v>0</v>
      </c>
      <c r="E292" s="32">
        <f>Septembre!E292-Septembre!AK292</f>
        <v>0</v>
      </c>
      <c r="F292" s="162"/>
      <c r="G292" s="131"/>
      <c r="H292" s="56"/>
      <c r="I292" s="13"/>
      <c r="J292" s="13"/>
      <c r="K292" s="13"/>
      <c r="L292" s="13"/>
      <c r="M292" s="13"/>
      <c r="N292" s="56"/>
      <c r="O292" s="56"/>
      <c r="P292" s="13"/>
      <c r="Q292" s="13"/>
      <c r="R292" s="13"/>
      <c r="S292" s="13"/>
      <c r="T292" s="13"/>
      <c r="U292" s="56"/>
      <c r="V292" s="56"/>
      <c r="W292" s="13"/>
      <c r="X292" s="13"/>
      <c r="Y292" s="13"/>
      <c r="Z292" s="13"/>
      <c r="AA292" s="13"/>
      <c r="AB292" s="56"/>
      <c r="AC292" s="56"/>
      <c r="AD292" s="13"/>
      <c r="AE292" s="13"/>
      <c r="AF292" s="13"/>
      <c r="AG292" s="13"/>
      <c r="AH292" s="13"/>
      <c r="AI292" s="56"/>
      <c r="AJ292" s="56"/>
      <c r="AK292" s="13"/>
      <c r="AL292" s="113">
        <f t="shared" si="8"/>
        <v>0</v>
      </c>
      <c r="AM292" s="43">
        <f t="shared" si="9"/>
        <v>0</v>
      </c>
      <c r="AN292" s="43">
        <f>AM292+Septembre!AM292</f>
        <v>0</v>
      </c>
    </row>
    <row r="293" spans="1:40" x14ac:dyDescent="0.2">
      <c r="A293" s="156"/>
      <c r="B293" s="159"/>
      <c r="C293" s="93" t="s">
        <v>13</v>
      </c>
      <c r="D293" s="9">
        <f>Septembre!AK293+Septembre!D293</f>
        <v>0</v>
      </c>
      <c r="E293" s="32">
        <f>Septembre!E293-Septembre!AK293</f>
        <v>0</v>
      </c>
      <c r="F293" s="162"/>
      <c r="G293" s="131"/>
      <c r="H293" s="56"/>
      <c r="I293" s="13"/>
      <c r="J293" s="13"/>
      <c r="K293" s="13"/>
      <c r="L293" s="13"/>
      <c r="M293" s="13"/>
      <c r="N293" s="56"/>
      <c r="O293" s="56"/>
      <c r="P293" s="13"/>
      <c r="Q293" s="13"/>
      <c r="R293" s="13"/>
      <c r="S293" s="13"/>
      <c r="T293" s="13"/>
      <c r="U293" s="56"/>
      <c r="V293" s="56"/>
      <c r="W293" s="13"/>
      <c r="X293" s="13"/>
      <c r="Y293" s="13"/>
      <c r="Z293" s="13"/>
      <c r="AA293" s="13"/>
      <c r="AB293" s="56"/>
      <c r="AC293" s="56"/>
      <c r="AD293" s="13"/>
      <c r="AE293" s="13"/>
      <c r="AF293" s="13"/>
      <c r="AG293" s="13"/>
      <c r="AH293" s="13"/>
      <c r="AI293" s="56"/>
      <c r="AJ293" s="56"/>
      <c r="AK293" s="13"/>
      <c r="AL293" s="113">
        <f t="shared" si="8"/>
        <v>0</v>
      </c>
      <c r="AM293" s="43">
        <f t="shared" si="9"/>
        <v>0</v>
      </c>
      <c r="AN293" s="43">
        <f>AM293+Septembre!AM293</f>
        <v>0</v>
      </c>
    </row>
    <row r="294" spans="1:40" ht="13.5" thickBot="1" x14ac:dyDescent="0.25">
      <c r="A294" s="157"/>
      <c r="B294" s="160"/>
      <c r="C294" s="94" t="s">
        <v>11</v>
      </c>
      <c r="D294" s="24">
        <f>Septembre!AK294+Septembre!D294</f>
        <v>0</v>
      </c>
      <c r="E294" s="78">
        <f>Septembre!E294-Septembre!AK294</f>
        <v>0</v>
      </c>
      <c r="F294" s="163"/>
      <c r="G294" s="132"/>
      <c r="H294" s="57"/>
      <c r="I294" s="20"/>
      <c r="J294" s="20"/>
      <c r="K294" s="20"/>
      <c r="L294" s="20"/>
      <c r="M294" s="20"/>
      <c r="N294" s="57"/>
      <c r="O294" s="57"/>
      <c r="P294" s="20"/>
      <c r="Q294" s="20"/>
      <c r="R294" s="20"/>
      <c r="S294" s="20"/>
      <c r="T294" s="20"/>
      <c r="U294" s="57"/>
      <c r="V294" s="57"/>
      <c r="W294" s="20"/>
      <c r="X294" s="20"/>
      <c r="Y294" s="20"/>
      <c r="Z294" s="20"/>
      <c r="AA294" s="20"/>
      <c r="AB294" s="57"/>
      <c r="AC294" s="57"/>
      <c r="AD294" s="20"/>
      <c r="AE294" s="20"/>
      <c r="AF294" s="20"/>
      <c r="AG294" s="20"/>
      <c r="AH294" s="20"/>
      <c r="AI294" s="57"/>
      <c r="AJ294" s="57"/>
      <c r="AK294" s="20"/>
      <c r="AL294" s="114">
        <f t="shared" si="8"/>
        <v>0</v>
      </c>
      <c r="AM294" s="44">
        <f t="shared" si="9"/>
        <v>0</v>
      </c>
      <c r="AN294" s="44">
        <f>AM294+Septembre!AM294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Septembre!AK295+Septembre!D295</f>
        <v>0</v>
      </c>
      <c r="E295" s="70">
        <f>Septembre!E295-Septembre!AK295</f>
        <v>0</v>
      </c>
      <c r="F295" s="164" t="s">
        <v>39</v>
      </c>
      <c r="G295" s="129"/>
      <c r="H295" s="54"/>
      <c r="I295" s="19"/>
      <c r="J295" s="19"/>
      <c r="K295" s="19"/>
      <c r="L295" s="19"/>
      <c r="M295" s="19"/>
      <c r="N295" s="54"/>
      <c r="O295" s="54"/>
      <c r="P295" s="19"/>
      <c r="Q295" s="19"/>
      <c r="R295" s="19"/>
      <c r="S295" s="19"/>
      <c r="T295" s="19"/>
      <c r="U295" s="54"/>
      <c r="V295" s="54"/>
      <c r="W295" s="19"/>
      <c r="X295" s="19"/>
      <c r="Y295" s="19"/>
      <c r="Z295" s="19"/>
      <c r="AA295" s="19"/>
      <c r="AB295" s="54"/>
      <c r="AC295" s="54"/>
      <c r="AD295" s="19"/>
      <c r="AE295" s="19"/>
      <c r="AF295" s="19"/>
      <c r="AG295" s="19"/>
      <c r="AH295" s="19"/>
      <c r="AI295" s="54"/>
      <c r="AJ295" s="54"/>
      <c r="AK295" s="19"/>
      <c r="AL295" s="112">
        <f t="shared" si="8"/>
        <v>0</v>
      </c>
      <c r="AM295" s="46">
        <f t="shared" si="9"/>
        <v>0</v>
      </c>
      <c r="AN295" s="46">
        <f>AM295+Septembre!AM295</f>
        <v>0</v>
      </c>
    </row>
    <row r="296" spans="1:40" x14ac:dyDescent="0.2">
      <c r="A296" s="156"/>
      <c r="B296" s="159"/>
      <c r="C296" s="93" t="s">
        <v>10</v>
      </c>
      <c r="D296" s="9">
        <f>Septembre!AK296+Septembre!D296</f>
        <v>0</v>
      </c>
      <c r="E296" s="32">
        <f>Septembre!E296-Septembre!AK296</f>
        <v>0</v>
      </c>
      <c r="F296" s="162"/>
      <c r="G296" s="131"/>
      <c r="H296" s="56"/>
      <c r="I296" s="13"/>
      <c r="J296" s="13"/>
      <c r="K296" s="13"/>
      <c r="L296" s="13"/>
      <c r="M296" s="13"/>
      <c r="N296" s="56"/>
      <c r="O296" s="56"/>
      <c r="P296" s="13"/>
      <c r="Q296" s="13"/>
      <c r="R296" s="13"/>
      <c r="S296" s="13"/>
      <c r="T296" s="13"/>
      <c r="U296" s="56"/>
      <c r="V296" s="56"/>
      <c r="W296" s="13"/>
      <c r="X296" s="13"/>
      <c r="Y296" s="13"/>
      <c r="Z296" s="13"/>
      <c r="AA296" s="13"/>
      <c r="AB296" s="56"/>
      <c r="AC296" s="56"/>
      <c r="AD296" s="13"/>
      <c r="AE296" s="13"/>
      <c r="AF296" s="13"/>
      <c r="AG296" s="13"/>
      <c r="AH296" s="13"/>
      <c r="AI296" s="56"/>
      <c r="AJ296" s="56"/>
      <c r="AK296" s="13"/>
      <c r="AL296" s="113">
        <f t="shared" si="8"/>
        <v>0</v>
      </c>
      <c r="AM296" s="43">
        <f t="shared" si="9"/>
        <v>0</v>
      </c>
      <c r="AN296" s="43">
        <f>AM296+Septembre!AM296</f>
        <v>0</v>
      </c>
    </row>
    <row r="297" spans="1:40" x14ac:dyDescent="0.2">
      <c r="A297" s="156"/>
      <c r="B297" s="159"/>
      <c r="C297" s="93" t="s">
        <v>13</v>
      </c>
      <c r="D297" s="9">
        <f>Septembre!AK297+Septembre!D297</f>
        <v>0</v>
      </c>
      <c r="E297" s="32">
        <f>Septembre!E297-Septembre!AK297</f>
        <v>0</v>
      </c>
      <c r="F297" s="162"/>
      <c r="G297" s="131"/>
      <c r="H297" s="56"/>
      <c r="I297" s="13"/>
      <c r="J297" s="13"/>
      <c r="K297" s="13"/>
      <c r="L297" s="13"/>
      <c r="M297" s="13"/>
      <c r="N297" s="56"/>
      <c r="O297" s="56"/>
      <c r="P297" s="13"/>
      <c r="Q297" s="13"/>
      <c r="R297" s="13"/>
      <c r="S297" s="13"/>
      <c r="T297" s="13"/>
      <c r="U297" s="56"/>
      <c r="V297" s="56"/>
      <c r="W297" s="13"/>
      <c r="X297" s="13"/>
      <c r="Y297" s="13"/>
      <c r="Z297" s="13"/>
      <c r="AA297" s="13"/>
      <c r="AB297" s="56"/>
      <c r="AC297" s="56"/>
      <c r="AD297" s="13"/>
      <c r="AE297" s="13"/>
      <c r="AF297" s="13"/>
      <c r="AG297" s="13"/>
      <c r="AH297" s="13"/>
      <c r="AI297" s="56"/>
      <c r="AJ297" s="56"/>
      <c r="AK297" s="13"/>
      <c r="AL297" s="113">
        <f t="shared" si="8"/>
        <v>0</v>
      </c>
      <c r="AM297" s="43">
        <f t="shared" si="9"/>
        <v>0</v>
      </c>
      <c r="AN297" s="43">
        <f>AM297+Septembre!AM297</f>
        <v>0</v>
      </c>
    </row>
    <row r="298" spans="1:40" ht="13.5" thickBot="1" x14ac:dyDescent="0.25">
      <c r="A298" s="157"/>
      <c r="B298" s="160"/>
      <c r="C298" s="94" t="s">
        <v>11</v>
      </c>
      <c r="D298" s="24">
        <f>Septembre!AK298+Septembre!D298</f>
        <v>0</v>
      </c>
      <c r="E298" s="78">
        <f>Septembre!E298-Septembre!AK298</f>
        <v>0</v>
      </c>
      <c r="F298" s="163"/>
      <c r="G298" s="132"/>
      <c r="H298" s="57"/>
      <c r="I298" s="20"/>
      <c r="J298" s="20"/>
      <c r="K298" s="20"/>
      <c r="L298" s="20"/>
      <c r="M298" s="20"/>
      <c r="N298" s="57"/>
      <c r="O298" s="57"/>
      <c r="P298" s="20"/>
      <c r="Q298" s="20"/>
      <c r="R298" s="20"/>
      <c r="S298" s="20"/>
      <c r="T298" s="20"/>
      <c r="U298" s="57"/>
      <c r="V298" s="57"/>
      <c r="W298" s="20"/>
      <c r="X298" s="20"/>
      <c r="Y298" s="20"/>
      <c r="Z298" s="20"/>
      <c r="AA298" s="20"/>
      <c r="AB298" s="57"/>
      <c r="AC298" s="57"/>
      <c r="AD298" s="20"/>
      <c r="AE298" s="20"/>
      <c r="AF298" s="20"/>
      <c r="AG298" s="20"/>
      <c r="AH298" s="20"/>
      <c r="AI298" s="57"/>
      <c r="AJ298" s="57"/>
      <c r="AK298" s="20"/>
      <c r="AL298" s="114">
        <f t="shared" si="8"/>
        <v>0</v>
      </c>
      <c r="AM298" s="44">
        <f t="shared" si="9"/>
        <v>0</v>
      </c>
      <c r="AN298" s="44">
        <f>AM298+Septembre!AM298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Septembre!AK299+Septembre!D299</f>
        <v>0</v>
      </c>
      <c r="E299" s="70">
        <f>Septembre!E299-Septembre!AK299</f>
        <v>0</v>
      </c>
      <c r="F299" s="164" t="s">
        <v>70</v>
      </c>
      <c r="G299" s="129"/>
      <c r="H299" s="54"/>
      <c r="I299" s="19"/>
      <c r="J299" s="19"/>
      <c r="K299" s="19"/>
      <c r="L299" s="19"/>
      <c r="M299" s="19"/>
      <c r="N299" s="54"/>
      <c r="O299" s="54"/>
      <c r="P299" s="19"/>
      <c r="Q299" s="19"/>
      <c r="R299" s="19"/>
      <c r="S299" s="19"/>
      <c r="T299" s="19"/>
      <c r="U299" s="54"/>
      <c r="V299" s="54"/>
      <c r="W299" s="19"/>
      <c r="X299" s="19"/>
      <c r="Y299" s="19"/>
      <c r="Z299" s="19"/>
      <c r="AA299" s="19"/>
      <c r="AB299" s="54"/>
      <c r="AC299" s="54"/>
      <c r="AD299" s="19"/>
      <c r="AE299" s="19"/>
      <c r="AF299" s="19"/>
      <c r="AG299" s="19"/>
      <c r="AH299" s="19"/>
      <c r="AI299" s="54"/>
      <c r="AJ299" s="54"/>
      <c r="AK299" s="19"/>
      <c r="AL299" s="112">
        <f t="shared" si="8"/>
        <v>0</v>
      </c>
      <c r="AM299" s="46">
        <f t="shared" si="9"/>
        <v>0</v>
      </c>
      <c r="AN299" s="46">
        <f>AM299+Septembre!AM299</f>
        <v>0</v>
      </c>
    </row>
    <row r="300" spans="1:40" x14ac:dyDescent="0.2">
      <c r="A300" s="156"/>
      <c r="B300" s="159"/>
      <c r="C300" s="93" t="s">
        <v>10</v>
      </c>
      <c r="D300" s="9">
        <f>Septembre!AK300+Septembre!D300</f>
        <v>0</v>
      </c>
      <c r="E300" s="32">
        <f>Septembre!E300-Septembre!AK300</f>
        <v>0</v>
      </c>
      <c r="F300" s="162"/>
      <c r="G300" s="131"/>
      <c r="H300" s="56"/>
      <c r="I300" s="13"/>
      <c r="J300" s="13"/>
      <c r="K300" s="13"/>
      <c r="L300" s="13"/>
      <c r="M300" s="13"/>
      <c r="N300" s="56"/>
      <c r="O300" s="56"/>
      <c r="P300" s="13"/>
      <c r="Q300" s="13"/>
      <c r="R300" s="13"/>
      <c r="S300" s="13"/>
      <c r="T300" s="13"/>
      <c r="U300" s="56"/>
      <c r="V300" s="56"/>
      <c r="W300" s="13"/>
      <c r="X300" s="13"/>
      <c r="Y300" s="13"/>
      <c r="Z300" s="13"/>
      <c r="AA300" s="13"/>
      <c r="AB300" s="56"/>
      <c r="AC300" s="56"/>
      <c r="AD300" s="13"/>
      <c r="AE300" s="13"/>
      <c r="AF300" s="13"/>
      <c r="AG300" s="13"/>
      <c r="AH300" s="13"/>
      <c r="AI300" s="56"/>
      <c r="AJ300" s="56"/>
      <c r="AK300" s="13"/>
      <c r="AL300" s="113">
        <f t="shared" si="8"/>
        <v>0</v>
      </c>
      <c r="AM300" s="43">
        <f t="shared" si="9"/>
        <v>0</v>
      </c>
      <c r="AN300" s="43">
        <f>AM300+Septembre!AM300</f>
        <v>0</v>
      </c>
    </row>
    <row r="301" spans="1:40" x14ac:dyDescent="0.2">
      <c r="A301" s="156"/>
      <c r="B301" s="159"/>
      <c r="C301" s="93" t="s">
        <v>13</v>
      </c>
      <c r="D301" s="9">
        <f>Septembre!AK301+Septembre!D301</f>
        <v>0</v>
      </c>
      <c r="E301" s="32">
        <f>Septembre!E301-Septembre!AK301</f>
        <v>0</v>
      </c>
      <c r="F301" s="162"/>
      <c r="G301" s="131"/>
      <c r="H301" s="56"/>
      <c r="I301" s="13"/>
      <c r="J301" s="13"/>
      <c r="K301" s="13"/>
      <c r="L301" s="13"/>
      <c r="M301" s="13"/>
      <c r="N301" s="56"/>
      <c r="O301" s="56"/>
      <c r="P301" s="13"/>
      <c r="Q301" s="13"/>
      <c r="R301" s="13"/>
      <c r="S301" s="13"/>
      <c r="T301" s="13"/>
      <c r="U301" s="56"/>
      <c r="V301" s="56"/>
      <c r="W301" s="13"/>
      <c r="X301" s="13"/>
      <c r="Y301" s="13"/>
      <c r="Z301" s="13"/>
      <c r="AA301" s="13"/>
      <c r="AB301" s="56"/>
      <c r="AC301" s="56"/>
      <c r="AD301" s="13"/>
      <c r="AE301" s="13"/>
      <c r="AF301" s="13"/>
      <c r="AG301" s="13"/>
      <c r="AH301" s="13"/>
      <c r="AI301" s="56"/>
      <c r="AJ301" s="56"/>
      <c r="AK301" s="13"/>
      <c r="AL301" s="113">
        <f t="shared" si="8"/>
        <v>0</v>
      </c>
      <c r="AM301" s="43">
        <f t="shared" si="9"/>
        <v>0</v>
      </c>
      <c r="AN301" s="43">
        <f>AM301+Septembre!AM301</f>
        <v>0</v>
      </c>
    </row>
    <row r="302" spans="1:40" ht="13.5" thickBot="1" x14ac:dyDescent="0.25">
      <c r="A302" s="157"/>
      <c r="B302" s="160"/>
      <c r="C302" s="94" t="s">
        <v>11</v>
      </c>
      <c r="D302" s="24">
        <f>Septembre!AK302+Septembre!D302</f>
        <v>0</v>
      </c>
      <c r="E302" s="78">
        <f>Septembre!E302-Septembre!AK302</f>
        <v>0</v>
      </c>
      <c r="F302" s="163"/>
      <c r="G302" s="132"/>
      <c r="H302" s="57"/>
      <c r="I302" s="20"/>
      <c r="J302" s="20"/>
      <c r="K302" s="20"/>
      <c r="L302" s="20"/>
      <c r="M302" s="20"/>
      <c r="N302" s="57"/>
      <c r="O302" s="57"/>
      <c r="P302" s="20"/>
      <c r="Q302" s="20"/>
      <c r="R302" s="20"/>
      <c r="S302" s="20"/>
      <c r="T302" s="20"/>
      <c r="U302" s="57"/>
      <c r="V302" s="57"/>
      <c r="W302" s="20"/>
      <c r="X302" s="20"/>
      <c r="Y302" s="20"/>
      <c r="Z302" s="20"/>
      <c r="AA302" s="20"/>
      <c r="AB302" s="57"/>
      <c r="AC302" s="57"/>
      <c r="AD302" s="20"/>
      <c r="AE302" s="20"/>
      <c r="AF302" s="20"/>
      <c r="AG302" s="20"/>
      <c r="AH302" s="20"/>
      <c r="AI302" s="57"/>
      <c r="AJ302" s="57"/>
      <c r="AK302" s="20"/>
      <c r="AL302" s="114">
        <f t="shared" si="8"/>
        <v>0</v>
      </c>
      <c r="AM302" s="44">
        <f t="shared" si="9"/>
        <v>0</v>
      </c>
      <c r="AN302" s="44">
        <f>AM302+Septembre!AM302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Septembre!AK303+Septembre!D303</f>
        <v>0</v>
      </c>
      <c r="E303" s="70">
        <f>Septembre!E303-Septembre!AK303</f>
        <v>30</v>
      </c>
      <c r="F303" s="164" t="s">
        <v>9</v>
      </c>
      <c r="G303" s="129"/>
      <c r="H303" s="54"/>
      <c r="I303" s="19"/>
      <c r="J303" s="19"/>
      <c r="K303" s="19"/>
      <c r="L303" s="19"/>
      <c r="M303" s="19"/>
      <c r="N303" s="54"/>
      <c r="O303" s="54"/>
      <c r="P303" s="19"/>
      <c r="Q303" s="19"/>
      <c r="R303" s="19"/>
      <c r="S303" s="19"/>
      <c r="T303" s="19"/>
      <c r="U303" s="54"/>
      <c r="V303" s="54"/>
      <c r="W303" s="19"/>
      <c r="X303" s="19"/>
      <c r="Y303" s="19"/>
      <c r="Z303" s="19"/>
      <c r="AA303" s="19"/>
      <c r="AB303" s="54"/>
      <c r="AC303" s="54"/>
      <c r="AD303" s="19"/>
      <c r="AE303" s="19"/>
      <c r="AF303" s="19"/>
      <c r="AG303" s="19"/>
      <c r="AH303" s="19"/>
      <c r="AI303" s="54"/>
      <c r="AJ303" s="54"/>
      <c r="AK303" s="19"/>
      <c r="AL303" s="112">
        <f t="shared" si="8"/>
        <v>0</v>
      </c>
      <c r="AM303" s="46">
        <f t="shared" si="9"/>
        <v>0</v>
      </c>
      <c r="AN303" s="46">
        <f>AM303+Septembre!AM303</f>
        <v>0</v>
      </c>
    </row>
    <row r="304" spans="1:40" x14ac:dyDescent="0.2">
      <c r="A304" s="156"/>
      <c r="B304" s="159"/>
      <c r="C304" s="93" t="s">
        <v>10</v>
      </c>
      <c r="D304" s="9">
        <f>Septembre!AK304+Septembre!D304</f>
        <v>0</v>
      </c>
      <c r="E304" s="32">
        <f>Septembre!E304-Septembre!AK304</f>
        <v>0</v>
      </c>
      <c r="F304" s="162"/>
      <c r="G304" s="131"/>
      <c r="H304" s="56"/>
      <c r="I304" s="13"/>
      <c r="J304" s="13"/>
      <c r="K304" s="13"/>
      <c r="L304" s="13"/>
      <c r="M304" s="13"/>
      <c r="N304" s="56"/>
      <c r="O304" s="56"/>
      <c r="P304" s="13"/>
      <c r="Q304" s="13"/>
      <c r="R304" s="13"/>
      <c r="S304" s="13"/>
      <c r="T304" s="13"/>
      <c r="U304" s="56"/>
      <c r="V304" s="56"/>
      <c r="W304" s="13"/>
      <c r="X304" s="13"/>
      <c r="Y304" s="13"/>
      <c r="Z304" s="13"/>
      <c r="AA304" s="13"/>
      <c r="AB304" s="56"/>
      <c r="AC304" s="56"/>
      <c r="AD304" s="13"/>
      <c r="AE304" s="13"/>
      <c r="AF304" s="13"/>
      <c r="AG304" s="13"/>
      <c r="AH304" s="13"/>
      <c r="AI304" s="56"/>
      <c r="AJ304" s="56"/>
      <c r="AK304" s="13"/>
      <c r="AL304" s="113">
        <f t="shared" si="8"/>
        <v>0</v>
      </c>
      <c r="AM304" s="43">
        <f t="shared" si="9"/>
        <v>0</v>
      </c>
      <c r="AN304" s="43">
        <f>AM304+Septembre!AM304</f>
        <v>0</v>
      </c>
    </row>
    <row r="305" spans="1:40" x14ac:dyDescent="0.2">
      <c r="A305" s="156"/>
      <c r="B305" s="159"/>
      <c r="C305" s="93" t="s">
        <v>13</v>
      </c>
      <c r="D305" s="9">
        <f>Septembre!AK305+Septembre!D305</f>
        <v>0</v>
      </c>
      <c r="E305" s="32">
        <f>Septembre!E305-Septembre!AK305</f>
        <v>0</v>
      </c>
      <c r="F305" s="162"/>
      <c r="G305" s="131"/>
      <c r="H305" s="56"/>
      <c r="I305" s="13"/>
      <c r="J305" s="13"/>
      <c r="K305" s="13"/>
      <c r="L305" s="13"/>
      <c r="M305" s="13"/>
      <c r="N305" s="56"/>
      <c r="O305" s="56"/>
      <c r="P305" s="13"/>
      <c r="Q305" s="13"/>
      <c r="R305" s="13"/>
      <c r="S305" s="13"/>
      <c r="T305" s="13"/>
      <c r="U305" s="56"/>
      <c r="V305" s="56"/>
      <c r="W305" s="13"/>
      <c r="X305" s="13"/>
      <c r="Y305" s="13"/>
      <c r="Z305" s="13"/>
      <c r="AA305" s="13"/>
      <c r="AB305" s="56"/>
      <c r="AC305" s="56"/>
      <c r="AD305" s="13"/>
      <c r="AE305" s="13"/>
      <c r="AF305" s="13"/>
      <c r="AG305" s="13"/>
      <c r="AH305" s="13"/>
      <c r="AI305" s="56"/>
      <c r="AJ305" s="56"/>
      <c r="AK305" s="13"/>
      <c r="AL305" s="113">
        <f t="shared" si="8"/>
        <v>0</v>
      </c>
      <c r="AM305" s="43">
        <f t="shared" si="9"/>
        <v>0</v>
      </c>
      <c r="AN305" s="43">
        <f>AM305+Septembre!AM305</f>
        <v>0</v>
      </c>
    </row>
    <row r="306" spans="1:40" ht="13.5" thickBot="1" x14ac:dyDescent="0.25">
      <c r="A306" s="157"/>
      <c r="B306" s="160"/>
      <c r="C306" s="94" t="s">
        <v>11</v>
      </c>
      <c r="D306" s="24">
        <f>Septembre!AK306+Septembre!D306</f>
        <v>0</v>
      </c>
      <c r="E306" s="78">
        <f>Septembre!E306-Septembre!AK306</f>
        <v>0</v>
      </c>
      <c r="F306" s="163"/>
      <c r="G306" s="132"/>
      <c r="H306" s="57"/>
      <c r="I306" s="20"/>
      <c r="J306" s="20"/>
      <c r="K306" s="20"/>
      <c r="L306" s="20"/>
      <c r="M306" s="20"/>
      <c r="N306" s="57"/>
      <c r="O306" s="57"/>
      <c r="P306" s="20"/>
      <c r="Q306" s="20"/>
      <c r="R306" s="20"/>
      <c r="S306" s="20"/>
      <c r="T306" s="20"/>
      <c r="U306" s="57"/>
      <c r="V306" s="57"/>
      <c r="W306" s="20"/>
      <c r="X306" s="20"/>
      <c r="Y306" s="20"/>
      <c r="Z306" s="20"/>
      <c r="AA306" s="20"/>
      <c r="AB306" s="57"/>
      <c r="AC306" s="57"/>
      <c r="AD306" s="20"/>
      <c r="AE306" s="20"/>
      <c r="AF306" s="20"/>
      <c r="AG306" s="20"/>
      <c r="AH306" s="20"/>
      <c r="AI306" s="57"/>
      <c r="AJ306" s="57"/>
      <c r="AK306" s="20"/>
      <c r="AL306" s="114">
        <f t="shared" si="8"/>
        <v>0</v>
      </c>
      <c r="AM306" s="44">
        <f t="shared" si="9"/>
        <v>0</v>
      </c>
      <c r="AN306" s="44">
        <f>AM306+Septembre!AM306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Septembre!AK307+Septembre!D307</f>
        <v>0</v>
      </c>
      <c r="E307" s="70">
        <f>Septembre!E307-Septembre!AK307</f>
        <v>30</v>
      </c>
      <c r="F307" s="161" t="s">
        <v>9</v>
      </c>
      <c r="G307" s="129"/>
      <c r="H307" s="54"/>
      <c r="I307" s="19"/>
      <c r="J307" s="19"/>
      <c r="K307" s="19"/>
      <c r="L307" s="19"/>
      <c r="M307" s="19"/>
      <c r="N307" s="54"/>
      <c r="O307" s="54"/>
      <c r="P307" s="19"/>
      <c r="Q307" s="19"/>
      <c r="R307" s="19"/>
      <c r="S307" s="19"/>
      <c r="T307" s="19"/>
      <c r="U307" s="54"/>
      <c r="V307" s="54"/>
      <c r="W307" s="19"/>
      <c r="X307" s="19"/>
      <c r="Y307" s="19"/>
      <c r="Z307" s="19"/>
      <c r="AA307" s="19"/>
      <c r="AB307" s="54"/>
      <c r="AC307" s="54"/>
      <c r="AD307" s="19"/>
      <c r="AE307" s="19"/>
      <c r="AF307" s="19"/>
      <c r="AG307" s="19"/>
      <c r="AH307" s="19"/>
      <c r="AI307" s="54"/>
      <c r="AJ307" s="54"/>
      <c r="AK307" s="19"/>
      <c r="AL307" s="112">
        <f t="shared" si="8"/>
        <v>0</v>
      </c>
      <c r="AM307" s="46">
        <f t="shared" si="9"/>
        <v>0</v>
      </c>
      <c r="AN307" s="46">
        <f>AM307+Septembre!AM307</f>
        <v>0</v>
      </c>
    </row>
    <row r="308" spans="1:40" x14ac:dyDescent="0.2">
      <c r="A308" s="156"/>
      <c r="B308" s="159"/>
      <c r="C308" s="93" t="s">
        <v>10</v>
      </c>
      <c r="D308" s="9">
        <f>Septembre!AK308+Septembre!D308</f>
        <v>0</v>
      </c>
      <c r="E308" s="32">
        <f>Septembre!E308-Septembre!AK308</f>
        <v>0</v>
      </c>
      <c r="F308" s="162"/>
      <c r="G308" s="131"/>
      <c r="H308" s="56"/>
      <c r="I308" s="13"/>
      <c r="J308" s="13"/>
      <c r="K308" s="13"/>
      <c r="L308" s="13"/>
      <c r="M308" s="13"/>
      <c r="N308" s="56"/>
      <c r="O308" s="56"/>
      <c r="P308" s="13"/>
      <c r="Q308" s="13"/>
      <c r="R308" s="13"/>
      <c r="S308" s="13"/>
      <c r="T308" s="13"/>
      <c r="U308" s="56"/>
      <c r="V308" s="56"/>
      <c r="W308" s="13"/>
      <c r="X308" s="13"/>
      <c r="Y308" s="13"/>
      <c r="Z308" s="13"/>
      <c r="AA308" s="13"/>
      <c r="AB308" s="56"/>
      <c r="AC308" s="56"/>
      <c r="AD308" s="13"/>
      <c r="AE308" s="13"/>
      <c r="AF308" s="13"/>
      <c r="AG308" s="13"/>
      <c r="AH308" s="13"/>
      <c r="AI308" s="56"/>
      <c r="AJ308" s="56"/>
      <c r="AK308" s="13"/>
      <c r="AL308" s="113">
        <f t="shared" si="8"/>
        <v>0</v>
      </c>
      <c r="AM308" s="43">
        <f t="shared" si="9"/>
        <v>0</v>
      </c>
      <c r="AN308" s="43">
        <f>AM308+Septembre!AM308</f>
        <v>0</v>
      </c>
    </row>
    <row r="309" spans="1:40" x14ac:dyDescent="0.2">
      <c r="A309" s="156"/>
      <c r="B309" s="159"/>
      <c r="C309" s="93" t="s">
        <v>13</v>
      </c>
      <c r="D309" s="9">
        <f>Septembre!AK309+Septembre!D309</f>
        <v>0</v>
      </c>
      <c r="E309" s="32">
        <f>Septembre!E309-Septembre!AK309</f>
        <v>0</v>
      </c>
      <c r="F309" s="162"/>
      <c r="G309" s="131"/>
      <c r="H309" s="56"/>
      <c r="I309" s="13"/>
      <c r="J309" s="13"/>
      <c r="K309" s="13"/>
      <c r="L309" s="13"/>
      <c r="M309" s="13"/>
      <c r="N309" s="56"/>
      <c r="O309" s="56"/>
      <c r="P309" s="13"/>
      <c r="Q309" s="13"/>
      <c r="R309" s="13"/>
      <c r="S309" s="13"/>
      <c r="T309" s="13"/>
      <c r="U309" s="56"/>
      <c r="V309" s="56"/>
      <c r="W309" s="13"/>
      <c r="X309" s="13"/>
      <c r="Y309" s="13"/>
      <c r="Z309" s="13"/>
      <c r="AA309" s="13"/>
      <c r="AB309" s="56"/>
      <c r="AC309" s="56"/>
      <c r="AD309" s="13"/>
      <c r="AE309" s="13"/>
      <c r="AF309" s="13"/>
      <c r="AG309" s="13"/>
      <c r="AH309" s="13"/>
      <c r="AI309" s="56"/>
      <c r="AJ309" s="56"/>
      <c r="AK309" s="13"/>
      <c r="AL309" s="113">
        <f t="shared" si="8"/>
        <v>0</v>
      </c>
      <c r="AM309" s="43">
        <f t="shared" si="9"/>
        <v>0</v>
      </c>
      <c r="AN309" s="43">
        <f>AM309+Septembre!AM309</f>
        <v>0</v>
      </c>
    </row>
    <row r="310" spans="1:40" ht="13.5" thickBot="1" x14ac:dyDescent="0.25">
      <c r="A310" s="157"/>
      <c r="B310" s="160"/>
      <c r="C310" s="94" t="s">
        <v>11</v>
      </c>
      <c r="D310" s="24">
        <f>Septembre!AK310+Septembre!D310</f>
        <v>0</v>
      </c>
      <c r="E310" s="78">
        <f>Septembre!E310-Septembre!AK310</f>
        <v>0</v>
      </c>
      <c r="F310" s="163"/>
      <c r="G310" s="132"/>
      <c r="H310" s="57"/>
      <c r="I310" s="20"/>
      <c r="J310" s="20"/>
      <c r="K310" s="20"/>
      <c r="L310" s="20"/>
      <c r="M310" s="20"/>
      <c r="N310" s="57"/>
      <c r="O310" s="57"/>
      <c r="P310" s="20"/>
      <c r="Q310" s="20"/>
      <c r="R310" s="20"/>
      <c r="S310" s="20"/>
      <c r="T310" s="20"/>
      <c r="U310" s="57"/>
      <c r="V310" s="57"/>
      <c r="W310" s="20"/>
      <c r="X310" s="20"/>
      <c r="Y310" s="20"/>
      <c r="Z310" s="20"/>
      <c r="AA310" s="20"/>
      <c r="AB310" s="57"/>
      <c r="AC310" s="57"/>
      <c r="AD310" s="20"/>
      <c r="AE310" s="20"/>
      <c r="AF310" s="20"/>
      <c r="AG310" s="20"/>
      <c r="AH310" s="20"/>
      <c r="AI310" s="57"/>
      <c r="AJ310" s="57"/>
      <c r="AK310" s="20"/>
      <c r="AL310" s="114">
        <f t="shared" si="8"/>
        <v>0</v>
      </c>
      <c r="AM310" s="44">
        <f t="shared" si="9"/>
        <v>0</v>
      </c>
      <c r="AN310" s="44">
        <f>AM310+Septembre!AM310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Septembre!AK311+Septembre!D311</f>
        <v>0</v>
      </c>
      <c r="E311" s="70">
        <f>Septembre!E311-Septembre!AK311</f>
        <v>0</v>
      </c>
      <c r="F311" s="161" t="s">
        <v>110</v>
      </c>
      <c r="G311" s="129"/>
      <c r="H311" s="54"/>
      <c r="I311" s="19"/>
      <c r="J311" s="19"/>
      <c r="K311" s="19"/>
      <c r="L311" s="19"/>
      <c r="M311" s="19"/>
      <c r="N311" s="54"/>
      <c r="O311" s="54"/>
      <c r="P311" s="19"/>
      <c r="Q311" s="19"/>
      <c r="R311" s="19"/>
      <c r="S311" s="19"/>
      <c r="T311" s="19"/>
      <c r="U311" s="54"/>
      <c r="V311" s="54"/>
      <c r="W311" s="19"/>
      <c r="X311" s="19"/>
      <c r="Y311" s="19"/>
      <c r="Z311" s="19"/>
      <c r="AA311" s="19"/>
      <c r="AB311" s="54"/>
      <c r="AC311" s="54"/>
      <c r="AD311" s="19"/>
      <c r="AE311" s="19"/>
      <c r="AF311" s="19"/>
      <c r="AG311" s="19"/>
      <c r="AH311" s="19"/>
      <c r="AI311" s="54"/>
      <c r="AJ311" s="54"/>
      <c r="AK311" s="19"/>
      <c r="AL311" s="112">
        <f t="shared" si="8"/>
        <v>0</v>
      </c>
      <c r="AM311" s="46">
        <f t="shared" si="9"/>
        <v>0</v>
      </c>
      <c r="AN311" s="46">
        <f>AM311+Septembre!AM311</f>
        <v>0</v>
      </c>
    </row>
    <row r="312" spans="1:40" x14ac:dyDescent="0.2">
      <c r="A312" s="156"/>
      <c r="B312" s="159"/>
      <c r="C312" s="93" t="s">
        <v>10</v>
      </c>
      <c r="D312" s="9">
        <f>Septembre!AK312+Septembre!D312</f>
        <v>0</v>
      </c>
      <c r="E312" s="32">
        <f>Septembre!E312-Septembre!AK312</f>
        <v>0</v>
      </c>
      <c r="F312" s="162"/>
      <c r="G312" s="131"/>
      <c r="H312" s="56"/>
      <c r="I312" s="13"/>
      <c r="J312" s="13"/>
      <c r="K312" s="13"/>
      <c r="L312" s="13"/>
      <c r="M312" s="13"/>
      <c r="N312" s="56"/>
      <c r="O312" s="56"/>
      <c r="P312" s="13"/>
      <c r="Q312" s="13"/>
      <c r="R312" s="13"/>
      <c r="S312" s="13"/>
      <c r="T312" s="13"/>
      <c r="U312" s="56"/>
      <c r="V312" s="56"/>
      <c r="W312" s="13"/>
      <c r="X312" s="13"/>
      <c r="Y312" s="13"/>
      <c r="Z312" s="13"/>
      <c r="AA312" s="13"/>
      <c r="AB312" s="56"/>
      <c r="AC312" s="56"/>
      <c r="AD312" s="13"/>
      <c r="AE312" s="13"/>
      <c r="AF312" s="13"/>
      <c r="AG312" s="13"/>
      <c r="AH312" s="13"/>
      <c r="AI312" s="56"/>
      <c r="AJ312" s="56"/>
      <c r="AK312" s="13"/>
      <c r="AL312" s="113">
        <f t="shared" si="8"/>
        <v>0</v>
      </c>
      <c r="AM312" s="43">
        <f t="shared" si="9"/>
        <v>0</v>
      </c>
      <c r="AN312" s="43">
        <f>AM312+Septembre!AM312</f>
        <v>0</v>
      </c>
    </row>
    <row r="313" spans="1:40" x14ac:dyDescent="0.2">
      <c r="A313" s="156"/>
      <c r="B313" s="159"/>
      <c r="C313" s="93" t="s">
        <v>13</v>
      </c>
      <c r="D313" s="9">
        <f>Septembre!AK313+Septembre!D313</f>
        <v>0</v>
      </c>
      <c r="E313" s="32">
        <f>Septembre!E313-Septembre!AK313</f>
        <v>0</v>
      </c>
      <c r="F313" s="162"/>
      <c r="G313" s="131"/>
      <c r="H313" s="56"/>
      <c r="I313" s="13"/>
      <c r="J313" s="13"/>
      <c r="K313" s="13"/>
      <c r="L313" s="13"/>
      <c r="M313" s="13"/>
      <c r="N313" s="56"/>
      <c r="O313" s="56"/>
      <c r="P313" s="13"/>
      <c r="Q313" s="13"/>
      <c r="R313" s="13"/>
      <c r="S313" s="13"/>
      <c r="T313" s="13"/>
      <c r="U313" s="56"/>
      <c r="V313" s="56"/>
      <c r="W313" s="13"/>
      <c r="X313" s="13"/>
      <c r="Y313" s="13"/>
      <c r="Z313" s="13"/>
      <c r="AA313" s="13"/>
      <c r="AB313" s="56"/>
      <c r="AC313" s="56"/>
      <c r="AD313" s="13"/>
      <c r="AE313" s="13"/>
      <c r="AF313" s="13"/>
      <c r="AG313" s="13"/>
      <c r="AH313" s="13"/>
      <c r="AI313" s="56"/>
      <c r="AJ313" s="56"/>
      <c r="AK313" s="13"/>
      <c r="AL313" s="113">
        <f t="shared" si="8"/>
        <v>0</v>
      </c>
      <c r="AM313" s="43">
        <f t="shared" si="9"/>
        <v>0</v>
      </c>
      <c r="AN313" s="43">
        <f>AM313+Septembre!AM313</f>
        <v>0</v>
      </c>
    </row>
    <row r="314" spans="1:40" ht="13.5" thickBot="1" x14ac:dyDescent="0.25">
      <c r="A314" s="157"/>
      <c r="B314" s="160"/>
      <c r="C314" s="94" t="s">
        <v>11</v>
      </c>
      <c r="D314" s="24">
        <f>Septembre!AK314+Septembre!D314</f>
        <v>0</v>
      </c>
      <c r="E314" s="78">
        <f>Septembre!E314-Septembre!AK314</f>
        <v>0</v>
      </c>
      <c r="F314" s="163"/>
      <c r="G314" s="132"/>
      <c r="H314" s="57"/>
      <c r="I314" s="20"/>
      <c r="J314" s="20"/>
      <c r="K314" s="20"/>
      <c r="L314" s="20"/>
      <c r="M314" s="20"/>
      <c r="N314" s="57"/>
      <c r="O314" s="57"/>
      <c r="P314" s="20"/>
      <c r="Q314" s="20"/>
      <c r="R314" s="20"/>
      <c r="S314" s="20"/>
      <c r="T314" s="20"/>
      <c r="U314" s="57"/>
      <c r="V314" s="57"/>
      <c r="W314" s="20"/>
      <c r="X314" s="20"/>
      <c r="Y314" s="20"/>
      <c r="Z314" s="20"/>
      <c r="AA314" s="20"/>
      <c r="AB314" s="57"/>
      <c r="AC314" s="57"/>
      <c r="AD314" s="20"/>
      <c r="AE314" s="20"/>
      <c r="AF314" s="20"/>
      <c r="AG314" s="20"/>
      <c r="AH314" s="20"/>
      <c r="AI314" s="57"/>
      <c r="AJ314" s="57"/>
      <c r="AK314" s="20"/>
      <c r="AL314" s="114">
        <f t="shared" si="8"/>
        <v>0</v>
      </c>
      <c r="AM314" s="44">
        <f t="shared" si="9"/>
        <v>0</v>
      </c>
      <c r="AN314" s="44">
        <f>AM314+Septembre!AM314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Septembre!AK315+Septembre!D315</f>
        <v>0</v>
      </c>
      <c r="E315" s="70">
        <f>Septembre!E315-Septembre!AK315</f>
        <v>30</v>
      </c>
      <c r="F315" s="161" t="s">
        <v>9</v>
      </c>
      <c r="G315" s="129"/>
      <c r="H315" s="54"/>
      <c r="I315" s="19"/>
      <c r="J315" s="19"/>
      <c r="K315" s="19"/>
      <c r="L315" s="19"/>
      <c r="M315" s="19"/>
      <c r="N315" s="54"/>
      <c r="O315" s="54"/>
      <c r="P315" s="19"/>
      <c r="Q315" s="19"/>
      <c r="R315" s="19"/>
      <c r="S315" s="19"/>
      <c r="T315" s="19"/>
      <c r="U315" s="54"/>
      <c r="V315" s="54"/>
      <c r="W315" s="19"/>
      <c r="X315" s="19"/>
      <c r="Y315" s="19"/>
      <c r="Z315" s="19"/>
      <c r="AA315" s="19"/>
      <c r="AB315" s="54"/>
      <c r="AC315" s="54"/>
      <c r="AD315" s="19"/>
      <c r="AE315" s="19"/>
      <c r="AF315" s="19"/>
      <c r="AG315" s="19"/>
      <c r="AH315" s="19"/>
      <c r="AI315" s="54"/>
      <c r="AJ315" s="54"/>
      <c r="AK315" s="19"/>
      <c r="AL315" s="112">
        <f t="shared" si="8"/>
        <v>0</v>
      </c>
      <c r="AM315" s="46">
        <f t="shared" si="9"/>
        <v>0</v>
      </c>
      <c r="AN315" s="46">
        <f>AM315+Septembre!AM315</f>
        <v>0</v>
      </c>
    </row>
    <row r="316" spans="1:40" x14ac:dyDescent="0.2">
      <c r="A316" s="156"/>
      <c r="B316" s="159"/>
      <c r="C316" s="93" t="s">
        <v>10</v>
      </c>
      <c r="D316" s="9">
        <f>Septembre!AK316+Septembre!D316</f>
        <v>0</v>
      </c>
      <c r="E316" s="32">
        <f>Septembre!E316-Septembre!AK316</f>
        <v>0</v>
      </c>
      <c r="F316" s="162"/>
      <c r="G316" s="131"/>
      <c r="H316" s="56"/>
      <c r="I316" s="13"/>
      <c r="J316" s="13"/>
      <c r="K316" s="13"/>
      <c r="L316" s="13"/>
      <c r="M316" s="13"/>
      <c r="N316" s="56"/>
      <c r="O316" s="56"/>
      <c r="P316" s="13"/>
      <c r="Q316" s="13"/>
      <c r="R316" s="13"/>
      <c r="S316" s="13"/>
      <c r="T316" s="13"/>
      <c r="U316" s="56"/>
      <c r="V316" s="56"/>
      <c r="W316" s="13"/>
      <c r="X316" s="13"/>
      <c r="Y316" s="13"/>
      <c r="Z316" s="13"/>
      <c r="AA316" s="13"/>
      <c r="AB316" s="56"/>
      <c r="AC316" s="56"/>
      <c r="AD316" s="13"/>
      <c r="AE316" s="13"/>
      <c r="AF316" s="13"/>
      <c r="AG316" s="13"/>
      <c r="AH316" s="13"/>
      <c r="AI316" s="56"/>
      <c r="AJ316" s="56"/>
      <c r="AK316" s="13"/>
      <c r="AL316" s="113">
        <f t="shared" si="8"/>
        <v>0</v>
      </c>
      <c r="AM316" s="43">
        <f t="shared" si="9"/>
        <v>0</v>
      </c>
      <c r="AN316" s="43">
        <f>AM316+Septembre!AM316</f>
        <v>0</v>
      </c>
    </row>
    <row r="317" spans="1:40" x14ac:dyDescent="0.2">
      <c r="A317" s="156"/>
      <c r="B317" s="159"/>
      <c r="C317" s="93" t="s">
        <v>13</v>
      </c>
      <c r="D317" s="9">
        <f>Septembre!AK317+Septembre!D317</f>
        <v>0</v>
      </c>
      <c r="E317" s="32">
        <f>Septembre!E317-Septembre!AK317</f>
        <v>0</v>
      </c>
      <c r="F317" s="162"/>
      <c r="G317" s="131"/>
      <c r="H317" s="56"/>
      <c r="I317" s="13"/>
      <c r="J317" s="13"/>
      <c r="K317" s="13"/>
      <c r="L317" s="13"/>
      <c r="M317" s="13"/>
      <c r="N317" s="56"/>
      <c r="O317" s="56"/>
      <c r="P317" s="13"/>
      <c r="Q317" s="13"/>
      <c r="R317" s="13"/>
      <c r="S317" s="13"/>
      <c r="T317" s="13"/>
      <c r="U317" s="56"/>
      <c r="V317" s="56"/>
      <c r="W317" s="13"/>
      <c r="X317" s="13"/>
      <c r="Y317" s="13"/>
      <c r="Z317" s="13"/>
      <c r="AA317" s="13"/>
      <c r="AB317" s="56"/>
      <c r="AC317" s="56"/>
      <c r="AD317" s="13"/>
      <c r="AE317" s="13"/>
      <c r="AF317" s="13"/>
      <c r="AG317" s="13"/>
      <c r="AH317" s="13"/>
      <c r="AI317" s="56"/>
      <c r="AJ317" s="56"/>
      <c r="AK317" s="13"/>
      <c r="AL317" s="113">
        <f t="shared" si="8"/>
        <v>0</v>
      </c>
      <c r="AM317" s="43">
        <f t="shared" si="9"/>
        <v>0</v>
      </c>
      <c r="AN317" s="43">
        <f>AM317+Septembre!AM317</f>
        <v>0</v>
      </c>
    </row>
    <row r="318" spans="1:40" ht="13.5" thickBot="1" x14ac:dyDescent="0.25">
      <c r="A318" s="157"/>
      <c r="B318" s="160"/>
      <c r="C318" s="94" t="s">
        <v>11</v>
      </c>
      <c r="D318" s="24">
        <f>Septembre!AK318+Septembre!D318</f>
        <v>0</v>
      </c>
      <c r="E318" s="78">
        <f>Septembre!E318-Septembre!AK318</f>
        <v>0</v>
      </c>
      <c r="F318" s="163"/>
      <c r="G318" s="132"/>
      <c r="H318" s="57"/>
      <c r="I318" s="20"/>
      <c r="J318" s="20"/>
      <c r="K318" s="20"/>
      <c r="L318" s="20"/>
      <c r="M318" s="20"/>
      <c r="N318" s="57"/>
      <c r="O318" s="57"/>
      <c r="P318" s="20"/>
      <c r="Q318" s="20"/>
      <c r="R318" s="20"/>
      <c r="S318" s="20"/>
      <c r="T318" s="20"/>
      <c r="U318" s="57"/>
      <c r="V318" s="57"/>
      <c r="W318" s="20"/>
      <c r="X318" s="20"/>
      <c r="Y318" s="20"/>
      <c r="Z318" s="20"/>
      <c r="AA318" s="20"/>
      <c r="AB318" s="57"/>
      <c r="AC318" s="57"/>
      <c r="AD318" s="20"/>
      <c r="AE318" s="20"/>
      <c r="AF318" s="20"/>
      <c r="AG318" s="20"/>
      <c r="AH318" s="20"/>
      <c r="AI318" s="57"/>
      <c r="AJ318" s="57"/>
      <c r="AK318" s="20"/>
      <c r="AL318" s="114">
        <f t="shared" si="8"/>
        <v>0</v>
      </c>
      <c r="AM318" s="44">
        <f t="shared" si="9"/>
        <v>0</v>
      </c>
      <c r="AN318" s="44">
        <f>AM318+Septembre!AM318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Septembre!AK319+Septembre!D319</f>
        <v>0</v>
      </c>
      <c r="E319" s="70">
        <f>Septembre!E319-Septembre!AK319</f>
        <v>30</v>
      </c>
      <c r="F319" s="164" t="s">
        <v>9</v>
      </c>
      <c r="G319" s="129"/>
      <c r="H319" s="54"/>
      <c r="I319" s="19"/>
      <c r="J319" s="19"/>
      <c r="K319" s="19"/>
      <c r="L319" s="19"/>
      <c r="M319" s="19"/>
      <c r="N319" s="54"/>
      <c r="O319" s="54"/>
      <c r="P319" s="19"/>
      <c r="Q319" s="19"/>
      <c r="R319" s="19"/>
      <c r="S319" s="19"/>
      <c r="T319" s="19"/>
      <c r="U319" s="54"/>
      <c r="V319" s="54"/>
      <c r="W319" s="19"/>
      <c r="X319" s="19"/>
      <c r="Y319" s="19"/>
      <c r="Z319" s="19"/>
      <c r="AA319" s="19"/>
      <c r="AB319" s="54"/>
      <c r="AC319" s="54"/>
      <c r="AD319" s="19"/>
      <c r="AE319" s="19"/>
      <c r="AF319" s="19"/>
      <c r="AG319" s="19"/>
      <c r="AH319" s="19"/>
      <c r="AI319" s="54"/>
      <c r="AJ319" s="54"/>
      <c r="AK319" s="19"/>
      <c r="AL319" s="112">
        <f t="shared" si="8"/>
        <v>0</v>
      </c>
      <c r="AM319" s="46">
        <f t="shared" si="9"/>
        <v>0</v>
      </c>
      <c r="AN319" s="46">
        <f>AM319+Septembre!AM319</f>
        <v>0</v>
      </c>
    </row>
    <row r="320" spans="1:40" x14ac:dyDescent="0.2">
      <c r="A320" s="156"/>
      <c r="B320" s="159"/>
      <c r="C320" s="93" t="s">
        <v>10</v>
      </c>
      <c r="D320" s="9">
        <f>Septembre!AK320+Septembre!D320</f>
        <v>0</v>
      </c>
      <c r="E320" s="32">
        <f>Septembre!E320-Septembre!AK320</f>
        <v>0</v>
      </c>
      <c r="F320" s="162"/>
      <c r="G320" s="131"/>
      <c r="H320" s="56"/>
      <c r="I320" s="13"/>
      <c r="J320" s="13"/>
      <c r="K320" s="13"/>
      <c r="L320" s="13"/>
      <c r="M320" s="13"/>
      <c r="N320" s="56"/>
      <c r="O320" s="56"/>
      <c r="P320" s="13"/>
      <c r="Q320" s="13"/>
      <c r="R320" s="13"/>
      <c r="S320" s="13"/>
      <c r="T320" s="13"/>
      <c r="U320" s="56"/>
      <c r="V320" s="56"/>
      <c r="W320" s="13"/>
      <c r="X320" s="13"/>
      <c r="Y320" s="13"/>
      <c r="Z320" s="13"/>
      <c r="AA320" s="13"/>
      <c r="AB320" s="56"/>
      <c r="AC320" s="56"/>
      <c r="AD320" s="13"/>
      <c r="AE320" s="13"/>
      <c r="AF320" s="13"/>
      <c r="AG320" s="13"/>
      <c r="AH320" s="13"/>
      <c r="AI320" s="56"/>
      <c r="AJ320" s="56"/>
      <c r="AK320" s="13"/>
      <c r="AL320" s="113">
        <f t="shared" si="8"/>
        <v>0</v>
      </c>
      <c r="AM320" s="43">
        <f t="shared" si="9"/>
        <v>0</v>
      </c>
      <c r="AN320" s="43">
        <f>AM320+Septembre!AM320</f>
        <v>0</v>
      </c>
    </row>
    <row r="321" spans="1:40" x14ac:dyDescent="0.2">
      <c r="A321" s="156"/>
      <c r="B321" s="159"/>
      <c r="C321" s="93" t="s">
        <v>13</v>
      </c>
      <c r="D321" s="9">
        <f>Septembre!AK321+Septembre!D321</f>
        <v>0</v>
      </c>
      <c r="E321" s="32">
        <f>Septembre!E321-Septembre!AK321</f>
        <v>0</v>
      </c>
      <c r="F321" s="162"/>
      <c r="G321" s="131"/>
      <c r="H321" s="56"/>
      <c r="I321" s="13"/>
      <c r="J321" s="13"/>
      <c r="K321" s="13"/>
      <c r="L321" s="13"/>
      <c r="M321" s="13"/>
      <c r="N321" s="56"/>
      <c r="O321" s="56"/>
      <c r="P321" s="13"/>
      <c r="Q321" s="13"/>
      <c r="R321" s="13"/>
      <c r="S321" s="13"/>
      <c r="T321" s="13"/>
      <c r="U321" s="56"/>
      <c r="V321" s="56"/>
      <c r="W321" s="13"/>
      <c r="X321" s="13"/>
      <c r="Y321" s="13"/>
      <c r="Z321" s="13"/>
      <c r="AA321" s="13"/>
      <c r="AB321" s="56"/>
      <c r="AC321" s="56"/>
      <c r="AD321" s="13"/>
      <c r="AE321" s="13"/>
      <c r="AF321" s="13"/>
      <c r="AG321" s="13"/>
      <c r="AH321" s="13"/>
      <c r="AI321" s="56"/>
      <c r="AJ321" s="56"/>
      <c r="AK321" s="13"/>
      <c r="AL321" s="113">
        <f t="shared" si="8"/>
        <v>0</v>
      </c>
      <c r="AM321" s="43">
        <f t="shared" si="9"/>
        <v>0</v>
      </c>
      <c r="AN321" s="43">
        <f>AM321+Septembre!AM321</f>
        <v>0</v>
      </c>
    </row>
    <row r="322" spans="1:40" ht="13.5" thickBot="1" x14ac:dyDescent="0.25">
      <c r="A322" s="157"/>
      <c r="B322" s="160"/>
      <c r="C322" s="94" t="s">
        <v>11</v>
      </c>
      <c r="D322" s="24">
        <f>Septembre!AK322+Septembre!D322</f>
        <v>0</v>
      </c>
      <c r="E322" s="78">
        <f>Septembre!E322-Septembre!AK322</f>
        <v>0</v>
      </c>
      <c r="F322" s="163"/>
      <c r="G322" s="132"/>
      <c r="H322" s="57"/>
      <c r="I322" s="20"/>
      <c r="J322" s="20"/>
      <c r="K322" s="20"/>
      <c r="L322" s="20"/>
      <c r="M322" s="20"/>
      <c r="N322" s="57"/>
      <c r="O322" s="57"/>
      <c r="P322" s="20"/>
      <c r="Q322" s="20"/>
      <c r="R322" s="20"/>
      <c r="S322" s="20"/>
      <c r="T322" s="20"/>
      <c r="U322" s="57"/>
      <c r="V322" s="57"/>
      <c r="W322" s="20"/>
      <c r="X322" s="20"/>
      <c r="Y322" s="20"/>
      <c r="Z322" s="20"/>
      <c r="AA322" s="20"/>
      <c r="AB322" s="57"/>
      <c r="AC322" s="57"/>
      <c r="AD322" s="20"/>
      <c r="AE322" s="20"/>
      <c r="AF322" s="20"/>
      <c r="AG322" s="20"/>
      <c r="AH322" s="20"/>
      <c r="AI322" s="57"/>
      <c r="AJ322" s="57"/>
      <c r="AK322" s="20"/>
      <c r="AL322" s="114">
        <f t="shared" si="8"/>
        <v>0</v>
      </c>
      <c r="AM322" s="44">
        <f t="shared" si="9"/>
        <v>0</v>
      </c>
      <c r="AN322" s="44">
        <f>AM322+Septembre!AM322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Septembre!AK323+Septembre!D323</f>
        <v>0</v>
      </c>
      <c r="E323" s="70">
        <f>Septembre!E323-Septembre!AK323</f>
        <v>0</v>
      </c>
      <c r="F323" s="161" t="s">
        <v>39</v>
      </c>
      <c r="G323" s="129"/>
      <c r="H323" s="54"/>
      <c r="I323" s="19"/>
      <c r="J323" s="19"/>
      <c r="K323" s="19"/>
      <c r="L323" s="19"/>
      <c r="M323" s="19"/>
      <c r="N323" s="54"/>
      <c r="O323" s="54"/>
      <c r="P323" s="19"/>
      <c r="Q323" s="19"/>
      <c r="R323" s="19"/>
      <c r="S323" s="19"/>
      <c r="T323" s="19"/>
      <c r="U323" s="54"/>
      <c r="V323" s="54"/>
      <c r="W323" s="19"/>
      <c r="X323" s="19"/>
      <c r="Y323" s="19"/>
      <c r="Z323" s="19"/>
      <c r="AA323" s="19"/>
      <c r="AB323" s="54"/>
      <c r="AC323" s="54"/>
      <c r="AD323" s="19"/>
      <c r="AE323" s="19"/>
      <c r="AF323" s="19"/>
      <c r="AG323" s="19"/>
      <c r="AH323" s="19"/>
      <c r="AI323" s="54"/>
      <c r="AJ323" s="54"/>
      <c r="AK323" s="19"/>
      <c r="AL323" s="112">
        <f t="shared" ref="AL323:AL382" si="10">SUM(G323:AK323)</f>
        <v>0</v>
      </c>
      <c r="AM323" s="46">
        <f t="shared" si="9"/>
        <v>0</v>
      </c>
      <c r="AN323" s="46">
        <f>AM323+Septembre!AM323</f>
        <v>0</v>
      </c>
    </row>
    <row r="324" spans="1:40" x14ac:dyDescent="0.2">
      <c r="A324" s="156"/>
      <c r="B324" s="159"/>
      <c r="C324" s="93" t="s">
        <v>10</v>
      </c>
      <c r="D324" s="9">
        <f>Septembre!AK324+Septembre!D324</f>
        <v>0</v>
      </c>
      <c r="E324" s="32">
        <f>Septembre!E324-Septembre!AK324</f>
        <v>0</v>
      </c>
      <c r="F324" s="162"/>
      <c r="G324" s="131"/>
      <c r="H324" s="56"/>
      <c r="I324" s="13"/>
      <c r="J324" s="13"/>
      <c r="K324" s="13"/>
      <c r="L324" s="13"/>
      <c r="M324" s="13"/>
      <c r="N324" s="56"/>
      <c r="O324" s="56"/>
      <c r="P324" s="13"/>
      <c r="Q324" s="13"/>
      <c r="R324" s="13"/>
      <c r="S324" s="13"/>
      <c r="T324" s="13"/>
      <c r="U324" s="56"/>
      <c r="V324" s="56"/>
      <c r="W324" s="13"/>
      <c r="X324" s="13"/>
      <c r="Y324" s="13"/>
      <c r="Z324" s="13"/>
      <c r="AA324" s="13"/>
      <c r="AB324" s="56"/>
      <c r="AC324" s="56"/>
      <c r="AD324" s="13"/>
      <c r="AE324" s="13"/>
      <c r="AF324" s="13"/>
      <c r="AG324" s="13"/>
      <c r="AH324" s="13"/>
      <c r="AI324" s="56"/>
      <c r="AJ324" s="56"/>
      <c r="AK324" s="13"/>
      <c r="AL324" s="113">
        <f t="shared" si="10"/>
        <v>0</v>
      </c>
      <c r="AM324" s="43">
        <f t="shared" ref="AM324:AM382" si="11">G324+N324+U324+AB324+AI324</f>
        <v>0</v>
      </c>
      <c r="AN324" s="43">
        <f>AM324+Septembre!AM324</f>
        <v>0</v>
      </c>
    </row>
    <row r="325" spans="1:40" x14ac:dyDescent="0.2">
      <c r="A325" s="156"/>
      <c r="B325" s="159"/>
      <c r="C325" s="93" t="s">
        <v>13</v>
      </c>
      <c r="D325" s="9">
        <f>Septembre!AK325+Septembre!D325</f>
        <v>0</v>
      </c>
      <c r="E325" s="32">
        <f>Septembre!E325-Septembre!AK325</f>
        <v>0</v>
      </c>
      <c r="F325" s="162"/>
      <c r="G325" s="131"/>
      <c r="H325" s="56"/>
      <c r="I325" s="13"/>
      <c r="J325" s="13"/>
      <c r="K325" s="13"/>
      <c r="L325" s="13"/>
      <c r="M325" s="13"/>
      <c r="N325" s="56"/>
      <c r="O325" s="56"/>
      <c r="P325" s="13"/>
      <c r="Q325" s="13"/>
      <c r="R325" s="13"/>
      <c r="S325" s="13"/>
      <c r="T325" s="13"/>
      <c r="U325" s="56"/>
      <c r="V325" s="56"/>
      <c r="W325" s="13"/>
      <c r="X325" s="13"/>
      <c r="Y325" s="13"/>
      <c r="Z325" s="13"/>
      <c r="AA325" s="13"/>
      <c r="AB325" s="56"/>
      <c r="AC325" s="56"/>
      <c r="AD325" s="13"/>
      <c r="AE325" s="13"/>
      <c r="AF325" s="13"/>
      <c r="AG325" s="13"/>
      <c r="AH325" s="13"/>
      <c r="AI325" s="56"/>
      <c r="AJ325" s="56"/>
      <c r="AK325" s="13"/>
      <c r="AL325" s="113">
        <f t="shared" si="10"/>
        <v>0</v>
      </c>
      <c r="AM325" s="43">
        <f t="shared" si="11"/>
        <v>0</v>
      </c>
      <c r="AN325" s="43">
        <f>AM325+Septembre!AM325</f>
        <v>0</v>
      </c>
    </row>
    <row r="326" spans="1:40" ht="13.5" thickBot="1" x14ac:dyDescent="0.25">
      <c r="A326" s="157"/>
      <c r="B326" s="160"/>
      <c r="C326" s="94" t="s">
        <v>11</v>
      </c>
      <c r="D326" s="24">
        <f>Septembre!AK326+Septembre!D326</f>
        <v>0</v>
      </c>
      <c r="E326" s="78">
        <f>Septembre!E326-Septembre!AK326</f>
        <v>0</v>
      </c>
      <c r="F326" s="163"/>
      <c r="G326" s="132"/>
      <c r="H326" s="57"/>
      <c r="I326" s="20"/>
      <c r="J326" s="20"/>
      <c r="K326" s="20"/>
      <c r="L326" s="20"/>
      <c r="M326" s="20"/>
      <c r="N326" s="57"/>
      <c r="O326" s="57"/>
      <c r="P326" s="20"/>
      <c r="Q326" s="20"/>
      <c r="R326" s="20"/>
      <c r="S326" s="20"/>
      <c r="T326" s="20"/>
      <c r="U326" s="57"/>
      <c r="V326" s="57"/>
      <c r="W326" s="20"/>
      <c r="X326" s="20"/>
      <c r="Y326" s="20"/>
      <c r="Z326" s="20"/>
      <c r="AA326" s="20"/>
      <c r="AB326" s="57"/>
      <c r="AC326" s="57"/>
      <c r="AD326" s="20"/>
      <c r="AE326" s="20"/>
      <c r="AF326" s="20"/>
      <c r="AG326" s="20"/>
      <c r="AH326" s="20"/>
      <c r="AI326" s="57"/>
      <c r="AJ326" s="57"/>
      <c r="AK326" s="20"/>
      <c r="AL326" s="114">
        <f t="shared" si="10"/>
        <v>0</v>
      </c>
      <c r="AM326" s="44">
        <f t="shared" si="11"/>
        <v>0</v>
      </c>
      <c r="AN326" s="44">
        <f>AM326+Septembre!AM326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Septembre!AK327+Septembre!D327</f>
        <v>17</v>
      </c>
      <c r="E327" s="70">
        <f>Septembre!E327-Septembre!AK327</f>
        <v>13</v>
      </c>
      <c r="F327" s="161" t="s">
        <v>21</v>
      </c>
      <c r="G327" s="129"/>
      <c r="H327" s="54"/>
      <c r="I327" s="19"/>
      <c r="J327" s="19"/>
      <c r="K327" s="19"/>
      <c r="L327" s="19"/>
      <c r="M327" s="19"/>
      <c r="N327" s="54"/>
      <c r="O327" s="54"/>
      <c r="P327" s="19"/>
      <c r="Q327" s="19"/>
      <c r="R327" s="19"/>
      <c r="S327" s="19"/>
      <c r="T327" s="19"/>
      <c r="U327" s="54"/>
      <c r="V327" s="54"/>
      <c r="W327" s="19"/>
      <c r="X327" s="19"/>
      <c r="Y327" s="19"/>
      <c r="Z327" s="19"/>
      <c r="AA327" s="19"/>
      <c r="AB327" s="54"/>
      <c r="AC327" s="54"/>
      <c r="AD327" s="19"/>
      <c r="AE327" s="19"/>
      <c r="AF327" s="19"/>
      <c r="AG327" s="19"/>
      <c r="AH327" s="19"/>
      <c r="AI327" s="54"/>
      <c r="AJ327" s="54"/>
      <c r="AK327" s="19"/>
      <c r="AL327" s="112">
        <f t="shared" si="10"/>
        <v>0</v>
      </c>
      <c r="AM327" s="46">
        <f t="shared" si="11"/>
        <v>0</v>
      </c>
      <c r="AN327" s="46">
        <f>AM327+Septembre!AM327</f>
        <v>3</v>
      </c>
    </row>
    <row r="328" spans="1:40" x14ac:dyDescent="0.2">
      <c r="A328" s="156"/>
      <c r="B328" s="159"/>
      <c r="C328" s="93" t="s">
        <v>10</v>
      </c>
      <c r="D328" s="9">
        <f>Septembre!AK328+Septembre!D328</f>
        <v>0</v>
      </c>
      <c r="E328" s="32">
        <f>Septembre!E328-Septembre!AK328</f>
        <v>0</v>
      </c>
      <c r="F328" s="162"/>
      <c r="G328" s="131"/>
      <c r="H328" s="56"/>
      <c r="I328" s="13"/>
      <c r="J328" s="13"/>
      <c r="K328" s="13"/>
      <c r="L328" s="13"/>
      <c r="M328" s="13"/>
      <c r="N328" s="56"/>
      <c r="O328" s="56"/>
      <c r="P328" s="13"/>
      <c r="Q328" s="13"/>
      <c r="R328" s="13"/>
      <c r="S328" s="13"/>
      <c r="T328" s="13"/>
      <c r="U328" s="56"/>
      <c r="V328" s="56"/>
      <c r="W328" s="13"/>
      <c r="X328" s="13"/>
      <c r="Y328" s="13"/>
      <c r="Z328" s="13"/>
      <c r="AA328" s="13"/>
      <c r="AB328" s="56"/>
      <c r="AC328" s="56"/>
      <c r="AD328" s="13"/>
      <c r="AE328" s="13"/>
      <c r="AF328" s="13"/>
      <c r="AG328" s="13"/>
      <c r="AH328" s="13"/>
      <c r="AI328" s="56"/>
      <c r="AJ328" s="56"/>
      <c r="AK328" s="13"/>
      <c r="AL328" s="113">
        <f t="shared" si="10"/>
        <v>0</v>
      </c>
      <c r="AM328" s="43">
        <f t="shared" si="11"/>
        <v>0</v>
      </c>
      <c r="AN328" s="43">
        <f>AM328+Septembre!AM328</f>
        <v>0</v>
      </c>
    </row>
    <row r="329" spans="1:40" x14ac:dyDescent="0.2">
      <c r="A329" s="156"/>
      <c r="B329" s="159"/>
      <c r="C329" s="93" t="s">
        <v>13</v>
      </c>
      <c r="D329" s="9">
        <f>Septembre!AK329+Septembre!D329</f>
        <v>0</v>
      </c>
      <c r="E329" s="32">
        <f>Septembre!E329-Septembre!AK329</f>
        <v>0</v>
      </c>
      <c r="F329" s="162"/>
      <c r="G329" s="131"/>
      <c r="H329" s="56"/>
      <c r="I329" s="13"/>
      <c r="J329" s="13"/>
      <c r="K329" s="13"/>
      <c r="L329" s="13"/>
      <c r="M329" s="13"/>
      <c r="N329" s="56"/>
      <c r="O329" s="56"/>
      <c r="P329" s="13"/>
      <c r="Q329" s="13"/>
      <c r="R329" s="13"/>
      <c r="S329" s="13"/>
      <c r="T329" s="13"/>
      <c r="U329" s="56"/>
      <c r="V329" s="56"/>
      <c r="W329" s="13"/>
      <c r="X329" s="13"/>
      <c r="Y329" s="13"/>
      <c r="Z329" s="13"/>
      <c r="AA329" s="13"/>
      <c r="AB329" s="56"/>
      <c r="AC329" s="56"/>
      <c r="AD329" s="13"/>
      <c r="AE329" s="13"/>
      <c r="AF329" s="13"/>
      <c r="AG329" s="13"/>
      <c r="AH329" s="13"/>
      <c r="AI329" s="56"/>
      <c r="AJ329" s="56"/>
      <c r="AK329" s="13"/>
      <c r="AL329" s="113">
        <f t="shared" si="10"/>
        <v>0</v>
      </c>
      <c r="AM329" s="43">
        <f t="shared" si="11"/>
        <v>0</v>
      </c>
      <c r="AN329" s="43">
        <f>AM329+Septembre!AM329</f>
        <v>0</v>
      </c>
    </row>
    <row r="330" spans="1:40" ht="13.5" thickBot="1" x14ac:dyDescent="0.25">
      <c r="A330" s="157"/>
      <c r="B330" s="160"/>
      <c r="C330" s="94" t="s">
        <v>11</v>
      </c>
      <c r="D330" s="24">
        <f>Septembre!AK330+Septembre!D330</f>
        <v>0</v>
      </c>
      <c r="E330" s="78">
        <f>Septembre!E330-Septembre!AK330</f>
        <v>0</v>
      </c>
      <c r="F330" s="163"/>
      <c r="G330" s="132"/>
      <c r="H330" s="57"/>
      <c r="I330" s="20"/>
      <c r="J330" s="20"/>
      <c r="K330" s="20"/>
      <c r="L330" s="20"/>
      <c r="M330" s="20"/>
      <c r="N330" s="57"/>
      <c r="O330" s="57"/>
      <c r="P330" s="20"/>
      <c r="Q330" s="20"/>
      <c r="R330" s="20"/>
      <c r="S330" s="20"/>
      <c r="T330" s="20"/>
      <c r="U330" s="57"/>
      <c r="V330" s="57"/>
      <c r="W330" s="20"/>
      <c r="X330" s="20"/>
      <c r="Y330" s="20"/>
      <c r="Z330" s="20"/>
      <c r="AA330" s="20"/>
      <c r="AB330" s="57"/>
      <c r="AC330" s="57"/>
      <c r="AD330" s="20"/>
      <c r="AE330" s="20"/>
      <c r="AF330" s="20"/>
      <c r="AG330" s="20"/>
      <c r="AH330" s="20"/>
      <c r="AI330" s="57"/>
      <c r="AJ330" s="57"/>
      <c r="AK330" s="20"/>
      <c r="AL330" s="114">
        <f t="shared" si="10"/>
        <v>0</v>
      </c>
      <c r="AM330" s="44">
        <f t="shared" si="11"/>
        <v>0</v>
      </c>
      <c r="AN330" s="44">
        <f>AM330+Septembre!AM330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Septembre!AK331+Septembre!D331</f>
        <v>0</v>
      </c>
      <c r="E331" s="70">
        <f>Septembre!E331-Septembre!AK331</f>
        <v>0</v>
      </c>
      <c r="F331" s="164" t="s">
        <v>70</v>
      </c>
      <c r="G331" s="129"/>
      <c r="H331" s="54"/>
      <c r="I331" s="19"/>
      <c r="J331" s="19"/>
      <c r="K331" s="19"/>
      <c r="L331" s="19"/>
      <c r="M331" s="19"/>
      <c r="N331" s="54"/>
      <c r="O331" s="54"/>
      <c r="P331" s="19"/>
      <c r="Q331" s="19"/>
      <c r="R331" s="19"/>
      <c r="S331" s="19"/>
      <c r="T331" s="19"/>
      <c r="U331" s="54"/>
      <c r="V331" s="54"/>
      <c r="W331" s="19"/>
      <c r="X331" s="19"/>
      <c r="Y331" s="19"/>
      <c r="Z331" s="19"/>
      <c r="AA331" s="19"/>
      <c r="AB331" s="54"/>
      <c r="AC331" s="54"/>
      <c r="AD331" s="19"/>
      <c r="AE331" s="19"/>
      <c r="AF331" s="19"/>
      <c r="AG331" s="19"/>
      <c r="AH331" s="19"/>
      <c r="AI331" s="54"/>
      <c r="AJ331" s="54"/>
      <c r="AK331" s="19"/>
      <c r="AL331" s="112">
        <f t="shared" si="10"/>
        <v>0</v>
      </c>
      <c r="AM331" s="46">
        <f t="shared" si="11"/>
        <v>0</v>
      </c>
      <c r="AN331" s="46">
        <f>AM331+Septembre!AM331</f>
        <v>0</v>
      </c>
    </row>
    <row r="332" spans="1:40" x14ac:dyDescent="0.2">
      <c r="A332" s="156"/>
      <c r="B332" s="159"/>
      <c r="C332" s="93" t="s">
        <v>10</v>
      </c>
      <c r="D332" s="9">
        <f>Septembre!AK332+Septembre!D332</f>
        <v>0</v>
      </c>
      <c r="E332" s="32">
        <f>Septembre!E332-Septembre!AK332</f>
        <v>0</v>
      </c>
      <c r="F332" s="162"/>
      <c r="G332" s="131"/>
      <c r="H332" s="56"/>
      <c r="I332" s="13"/>
      <c r="J332" s="13"/>
      <c r="K332" s="13"/>
      <c r="L332" s="13"/>
      <c r="M332" s="13"/>
      <c r="N332" s="56"/>
      <c r="O332" s="56"/>
      <c r="P332" s="13"/>
      <c r="Q332" s="13"/>
      <c r="R332" s="13"/>
      <c r="S332" s="13"/>
      <c r="T332" s="13"/>
      <c r="U332" s="56"/>
      <c r="V332" s="56"/>
      <c r="W332" s="13"/>
      <c r="X332" s="13"/>
      <c r="Y332" s="13"/>
      <c r="Z332" s="13"/>
      <c r="AA332" s="13"/>
      <c r="AB332" s="56"/>
      <c r="AC332" s="56"/>
      <c r="AD332" s="13"/>
      <c r="AE332" s="13"/>
      <c r="AF332" s="13"/>
      <c r="AG332" s="13"/>
      <c r="AH332" s="13"/>
      <c r="AI332" s="56"/>
      <c r="AJ332" s="56"/>
      <c r="AK332" s="13"/>
      <c r="AL332" s="113">
        <f t="shared" si="10"/>
        <v>0</v>
      </c>
      <c r="AM332" s="43">
        <f t="shared" si="11"/>
        <v>0</v>
      </c>
      <c r="AN332" s="43">
        <f>AM332+Septembre!AM332</f>
        <v>0</v>
      </c>
    </row>
    <row r="333" spans="1:40" x14ac:dyDescent="0.2">
      <c r="A333" s="156"/>
      <c r="B333" s="159"/>
      <c r="C333" s="93" t="s">
        <v>13</v>
      </c>
      <c r="D333" s="9">
        <f>Septembre!AK333+Septembre!D333</f>
        <v>0</v>
      </c>
      <c r="E333" s="32">
        <f>Septembre!E333-Septembre!AK333</f>
        <v>0</v>
      </c>
      <c r="F333" s="162"/>
      <c r="G333" s="131"/>
      <c r="H333" s="56"/>
      <c r="I333" s="13"/>
      <c r="J333" s="13"/>
      <c r="K333" s="13"/>
      <c r="L333" s="13"/>
      <c r="M333" s="13"/>
      <c r="N333" s="56"/>
      <c r="O333" s="56"/>
      <c r="P333" s="13"/>
      <c r="Q333" s="13"/>
      <c r="R333" s="13"/>
      <c r="S333" s="13"/>
      <c r="T333" s="13"/>
      <c r="U333" s="56"/>
      <c r="V333" s="56"/>
      <c r="W333" s="13"/>
      <c r="X333" s="13"/>
      <c r="Y333" s="13"/>
      <c r="Z333" s="13"/>
      <c r="AA333" s="13"/>
      <c r="AB333" s="56"/>
      <c r="AC333" s="56"/>
      <c r="AD333" s="13"/>
      <c r="AE333" s="13"/>
      <c r="AF333" s="13"/>
      <c r="AG333" s="13"/>
      <c r="AH333" s="13"/>
      <c r="AI333" s="56"/>
      <c r="AJ333" s="56"/>
      <c r="AK333" s="13"/>
      <c r="AL333" s="113">
        <f t="shared" si="10"/>
        <v>0</v>
      </c>
      <c r="AM333" s="43">
        <f t="shared" si="11"/>
        <v>0</v>
      </c>
      <c r="AN333" s="43">
        <f>AM333+Septembre!AM333</f>
        <v>0</v>
      </c>
    </row>
    <row r="334" spans="1:40" ht="13.5" thickBot="1" x14ac:dyDescent="0.25">
      <c r="A334" s="157"/>
      <c r="B334" s="160"/>
      <c r="C334" s="94" t="s">
        <v>11</v>
      </c>
      <c r="D334" s="24">
        <f>Septembre!AK334+Septembre!D334</f>
        <v>0</v>
      </c>
      <c r="E334" s="78">
        <f>Septembre!E334-Septembre!AK334</f>
        <v>0</v>
      </c>
      <c r="F334" s="163"/>
      <c r="G334" s="132"/>
      <c r="H334" s="57"/>
      <c r="I334" s="20"/>
      <c r="J334" s="20"/>
      <c r="K334" s="20"/>
      <c r="L334" s="20"/>
      <c r="M334" s="20"/>
      <c r="N334" s="57"/>
      <c r="O334" s="57"/>
      <c r="P334" s="20"/>
      <c r="Q334" s="20"/>
      <c r="R334" s="20"/>
      <c r="S334" s="20"/>
      <c r="T334" s="20"/>
      <c r="U334" s="57"/>
      <c r="V334" s="57"/>
      <c r="W334" s="20"/>
      <c r="X334" s="20"/>
      <c r="Y334" s="20"/>
      <c r="Z334" s="20"/>
      <c r="AA334" s="20"/>
      <c r="AB334" s="57"/>
      <c r="AC334" s="57"/>
      <c r="AD334" s="20"/>
      <c r="AE334" s="20"/>
      <c r="AF334" s="20"/>
      <c r="AG334" s="20"/>
      <c r="AH334" s="20"/>
      <c r="AI334" s="57"/>
      <c r="AJ334" s="57"/>
      <c r="AK334" s="20"/>
      <c r="AL334" s="114">
        <f t="shared" si="10"/>
        <v>0</v>
      </c>
      <c r="AM334" s="44">
        <f t="shared" si="11"/>
        <v>0</v>
      </c>
      <c r="AN334" s="44">
        <f>AM334+Septembre!AM334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Septembre!AK335+Septembre!D335</f>
        <v>0</v>
      </c>
      <c r="E335" s="70">
        <f>Septembre!E335-Septembre!AK335</f>
        <v>30</v>
      </c>
      <c r="F335" s="164" t="s">
        <v>9</v>
      </c>
      <c r="G335" s="129"/>
      <c r="H335" s="54"/>
      <c r="I335" s="19"/>
      <c r="J335" s="19"/>
      <c r="K335" s="19"/>
      <c r="L335" s="19"/>
      <c r="M335" s="19"/>
      <c r="N335" s="54"/>
      <c r="O335" s="54"/>
      <c r="P335" s="19"/>
      <c r="Q335" s="19"/>
      <c r="R335" s="19"/>
      <c r="S335" s="19"/>
      <c r="T335" s="19"/>
      <c r="U335" s="54"/>
      <c r="V335" s="54"/>
      <c r="W335" s="19"/>
      <c r="X335" s="19"/>
      <c r="Y335" s="19"/>
      <c r="Z335" s="19"/>
      <c r="AA335" s="19"/>
      <c r="AB335" s="54"/>
      <c r="AC335" s="54"/>
      <c r="AD335" s="19"/>
      <c r="AE335" s="19"/>
      <c r="AF335" s="19"/>
      <c r="AG335" s="19"/>
      <c r="AH335" s="19"/>
      <c r="AI335" s="54"/>
      <c r="AJ335" s="54"/>
      <c r="AK335" s="19"/>
      <c r="AL335" s="112">
        <f t="shared" si="10"/>
        <v>0</v>
      </c>
      <c r="AM335" s="46">
        <f t="shared" si="11"/>
        <v>0</v>
      </c>
      <c r="AN335" s="46">
        <f>AM335+Septembre!AM335</f>
        <v>0</v>
      </c>
    </row>
    <row r="336" spans="1:40" x14ac:dyDescent="0.2">
      <c r="A336" s="156"/>
      <c r="B336" s="159"/>
      <c r="C336" s="93" t="s">
        <v>10</v>
      </c>
      <c r="D336" s="9">
        <f>Septembre!AK336+Septembre!D336</f>
        <v>0</v>
      </c>
      <c r="E336" s="32">
        <f>Septembre!E336-Septembre!AK336</f>
        <v>0</v>
      </c>
      <c r="F336" s="162"/>
      <c r="G336" s="131"/>
      <c r="H336" s="56"/>
      <c r="I336" s="13"/>
      <c r="J336" s="13"/>
      <c r="K336" s="13"/>
      <c r="L336" s="13"/>
      <c r="M336" s="13"/>
      <c r="N336" s="56"/>
      <c r="O336" s="56"/>
      <c r="P336" s="13"/>
      <c r="Q336" s="13"/>
      <c r="R336" s="13"/>
      <c r="S336" s="13"/>
      <c r="T336" s="13"/>
      <c r="U336" s="56"/>
      <c r="V336" s="56"/>
      <c r="W336" s="13"/>
      <c r="X336" s="13"/>
      <c r="Y336" s="13"/>
      <c r="Z336" s="13"/>
      <c r="AA336" s="13"/>
      <c r="AB336" s="56"/>
      <c r="AC336" s="56"/>
      <c r="AD336" s="13"/>
      <c r="AE336" s="13"/>
      <c r="AF336" s="13"/>
      <c r="AG336" s="13"/>
      <c r="AH336" s="13"/>
      <c r="AI336" s="56"/>
      <c r="AJ336" s="56"/>
      <c r="AK336" s="13"/>
      <c r="AL336" s="113">
        <f t="shared" si="10"/>
        <v>0</v>
      </c>
      <c r="AM336" s="43">
        <f t="shared" si="11"/>
        <v>0</v>
      </c>
      <c r="AN336" s="43">
        <f>AM336+Septembre!AM336</f>
        <v>0</v>
      </c>
    </row>
    <row r="337" spans="1:40" x14ac:dyDescent="0.2">
      <c r="A337" s="156"/>
      <c r="B337" s="159"/>
      <c r="C337" s="93" t="s">
        <v>13</v>
      </c>
      <c r="D337" s="9">
        <f>Septembre!AK337+Septembre!D337</f>
        <v>0</v>
      </c>
      <c r="E337" s="32">
        <f>Septembre!E337-Septembre!AK337</f>
        <v>0</v>
      </c>
      <c r="F337" s="162"/>
      <c r="G337" s="131"/>
      <c r="H337" s="56"/>
      <c r="I337" s="13"/>
      <c r="J337" s="13"/>
      <c r="K337" s="13"/>
      <c r="L337" s="13"/>
      <c r="M337" s="13"/>
      <c r="N337" s="56"/>
      <c r="O337" s="56"/>
      <c r="P337" s="13"/>
      <c r="Q337" s="13"/>
      <c r="R337" s="13"/>
      <c r="S337" s="13"/>
      <c r="T337" s="13"/>
      <c r="U337" s="56"/>
      <c r="V337" s="56"/>
      <c r="W337" s="13"/>
      <c r="X337" s="13"/>
      <c r="Y337" s="13"/>
      <c r="Z337" s="13"/>
      <c r="AA337" s="13"/>
      <c r="AB337" s="56"/>
      <c r="AC337" s="56"/>
      <c r="AD337" s="13"/>
      <c r="AE337" s="13"/>
      <c r="AF337" s="13"/>
      <c r="AG337" s="13"/>
      <c r="AH337" s="13"/>
      <c r="AI337" s="56"/>
      <c r="AJ337" s="56"/>
      <c r="AK337" s="13"/>
      <c r="AL337" s="113">
        <f t="shared" si="10"/>
        <v>0</v>
      </c>
      <c r="AM337" s="43">
        <f t="shared" si="11"/>
        <v>0</v>
      </c>
      <c r="AN337" s="43">
        <f>AM337+Septembre!AM337</f>
        <v>0</v>
      </c>
    </row>
    <row r="338" spans="1:40" ht="13.5" thickBot="1" x14ac:dyDescent="0.25">
      <c r="A338" s="157"/>
      <c r="B338" s="160"/>
      <c r="C338" s="94" t="s">
        <v>11</v>
      </c>
      <c r="D338" s="24">
        <f>Septembre!AK338+Septembre!D338</f>
        <v>0</v>
      </c>
      <c r="E338" s="78">
        <f>Septembre!E338-Septembre!AK338</f>
        <v>0</v>
      </c>
      <c r="F338" s="163"/>
      <c r="G338" s="132"/>
      <c r="H338" s="57"/>
      <c r="I338" s="20"/>
      <c r="J338" s="20"/>
      <c r="K338" s="20"/>
      <c r="L338" s="20"/>
      <c r="M338" s="20"/>
      <c r="N338" s="57"/>
      <c r="O338" s="57"/>
      <c r="P338" s="20"/>
      <c r="Q338" s="20"/>
      <c r="R338" s="20"/>
      <c r="S338" s="20"/>
      <c r="T338" s="20"/>
      <c r="U338" s="57"/>
      <c r="V338" s="57"/>
      <c r="W338" s="20"/>
      <c r="X338" s="20"/>
      <c r="Y338" s="20"/>
      <c r="Z338" s="20"/>
      <c r="AA338" s="20"/>
      <c r="AB338" s="57"/>
      <c r="AC338" s="57"/>
      <c r="AD338" s="20"/>
      <c r="AE338" s="20"/>
      <c r="AF338" s="20"/>
      <c r="AG338" s="20"/>
      <c r="AH338" s="20"/>
      <c r="AI338" s="57"/>
      <c r="AJ338" s="57"/>
      <c r="AK338" s="20"/>
      <c r="AL338" s="114">
        <f t="shared" si="10"/>
        <v>0</v>
      </c>
      <c r="AM338" s="44">
        <f t="shared" si="11"/>
        <v>0</v>
      </c>
      <c r="AN338" s="44">
        <f>AM338+Septembre!AM338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Septembre!AK339+Septembre!D339</f>
        <v>0</v>
      </c>
      <c r="E339" s="70">
        <f>Septembre!E339-Septembre!AK339</f>
        <v>30</v>
      </c>
      <c r="F339" s="164" t="s">
        <v>9</v>
      </c>
      <c r="G339" s="129"/>
      <c r="H339" s="54"/>
      <c r="I339" s="19"/>
      <c r="J339" s="19"/>
      <c r="K339" s="19"/>
      <c r="L339" s="19"/>
      <c r="M339" s="19"/>
      <c r="N339" s="54"/>
      <c r="O339" s="54"/>
      <c r="P339" s="19"/>
      <c r="Q339" s="19"/>
      <c r="R339" s="19"/>
      <c r="S339" s="19"/>
      <c r="T339" s="19"/>
      <c r="U339" s="54"/>
      <c r="V339" s="54"/>
      <c r="W339" s="19"/>
      <c r="X339" s="19"/>
      <c r="Y339" s="19"/>
      <c r="Z339" s="19"/>
      <c r="AA339" s="19"/>
      <c r="AB339" s="54"/>
      <c r="AC339" s="54"/>
      <c r="AD339" s="19"/>
      <c r="AE339" s="19"/>
      <c r="AF339" s="19"/>
      <c r="AG339" s="19"/>
      <c r="AH339" s="19"/>
      <c r="AI339" s="54"/>
      <c r="AJ339" s="54"/>
      <c r="AK339" s="19"/>
      <c r="AL339" s="112">
        <f t="shared" si="10"/>
        <v>0</v>
      </c>
      <c r="AM339" s="46">
        <f t="shared" si="11"/>
        <v>0</v>
      </c>
      <c r="AN339" s="46">
        <f>AM339+Septembre!AM339</f>
        <v>0</v>
      </c>
    </row>
    <row r="340" spans="1:40" x14ac:dyDescent="0.2">
      <c r="A340" s="156"/>
      <c r="B340" s="159"/>
      <c r="C340" s="93" t="s">
        <v>10</v>
      </c>
      <c r="D340" s="9">
        <f>Septembre!AK340+Septembre!D340</f>
        <v>0</v>
      </c>
      <c r="E340" s="32">
        <f>Septembre!E340-Septembre!AK340</f>
        <v>0</v>
      </c>
      <c r="F340" s="162"/>
      <c r="G340" s="131"/>
      <c r="H340" s="56"/>
      <c r="I340" s="13"/>
      <c r="J340" s="13"/>
      <c r="K340" s="13"/>
      <c r="L340" s="13"/>
      <c r="M340" s="13"/>
      <c r="N340" s="56"/>
      <c r="O340" s="56"/>
      <c r="P340" s="13"/>
      <c r="Q340" s="13"/>
      <c r="R340" s="13"/>
      <c r="S340" s="13"/>
      <c r="T340" s="13"/>
      <c r="U340" s="56"/>
      <c r="V340" s="56"/>
      <c r="W340" s="13"/>
      <c r="X340" s="13"/>
      <c r="Y340" s="13"/>
      <c r="Z340" s="13"/>
      <c r="AA340" s="13"/>
      <c r="AB340" s="56"/>
      <c r="AC340" s="56"/>
      <c r="AD340" s="13"/>
      <c r="AE340" s="13"/>
      <c r="AF340" s="13"/>
      <c r="AG340" s="13"/>
      <c r="AH340" s="13"/>
      <c r="AI340" s="56"/>
      <c r="AJ340" s="56"/>
      <c r="AK340" s="13"/>
      <c r="AL340" s="113">
        <f t="shared" si="10"/>
        <v>0</v>
      </c>
      <c r="AM340" s="43">
        <f t="shared" si="11"/>
        <v>0</v>
      </c>
      <c r="AN340" s="43">
        <f>AM340+Septembre!AM340</f>
        <v>0</v>
      </c>
    </row>
    <row r="341" spans="1:40" x14ac:dyDescent="0.2">
      <c r="A341" s="156"/>
      <c r="B341" s="159"/>
      <c r="C341" s="93" t="s">
        <v>13</v>
      </c>
      <c r="D341" s="9">
        <f>Septembre!AK341+Septembre!D341</f>
        <v>0</v>
      </c>
      <c r="E341" s="32">
        <f>Septembre!E341-Septembre!AK341</f>
        <v>0</v>
      </c>
      <c r="F341" s="162"/>
      <c r="G341" s="131"/>
      <c r="H341" s="56"/>
      <c r="I341" s="13"/>
      <c r="J341" s="13"/>
      <c r="K341" s="13"/>
      <c r="L341" s="13"/>
      <c r="M341" s="13"/>
      <c r="N341" s="56"/>
      <c r="O341" s="56"/>
      <c r="P341" s="13"/>
      <c r="Q341" s="13"/>
      <c r="R341" s="13"/>
      <c r="S341" s="13"/>
      <c r="T341" s="13"/>
      <c r="U341" s="56"/>
      <c r="V341" s="56"/>
      <c r="W341" s="13"/>
      <c r="X341" s="13"/>
      <c r="Y341" s="13"/>
      <c r="Z341" s="13"/>
      <c r="AA341" s="13"/>
      <c r="AB341" s="56"/>
      <c r="AC341" s="56"/>
      <c r="AD341" s="13"/>
      <c r="AE341" s="13"/>
      <c r="AF341" s="13"/>
      <c r="AG341" s="13"/>
      <c r="AH341" s="13"/>
      <c r="AI341" s="56"/>
      <c r="AJ341" s="56"/>
      <c r="AK341" s="13"/>
      <c r="AL341" s="113">
        <f t="shared" si="10"/>
        <v>0</v>
      </c>
      <c r="AM341" s="43">
        <f t="shared" si="11"/>
        <v>0</v>
      </c>
      <c r="AN341" s="43">
        <f>AM341+Septembre!AM341</f>
        <v>0</v>
      </c>
    </row>
    <row r="342" spans="1:40" ht="13.5" thickBot="1" x14ac:dyDescent="0.25">
      <c r="A342" s="157"/>
      <c r="B342" s="160"/>
      <c r="C342" s="94" t="s">
        <v>11</v>
      </c>
      <c r="D342" s="24">
        <f>Septembre!AK342+Septembre!D342</f>
        <v>0</v>
      </c>
      <c r="E342" s="78">
        <f>Septembre!E342-Septembre!AK342</f>
        <v>0</v>
      </c>
      <c r="F342" s="163"/>
      <c r="G342" s="132"/>
      <c r="H342" s="57"/>
      <c r="I342" s="20"/>
      <c r="J342" s="20"/>
      <c r="K342" s="20"/>
      <c r="L342" s="20"/>
      <c r="M342" s="20"/>
      <c r="N342" s="57"/>
      <c r="O342" s="57"/>
      <c r="P342" s="20"/>
      <c r="Q342" s="20"/>
      <c r="R342" s="20"/>
      <c r="S342" s="20"/>
      <c r="T342" s="20"/>
      <c r="U342" s="57"/>
      <c r="V342" s="57"/>
      <c r="W342" s="20"/>
      <c r="X342" s="20"/>
      <c r="Y342" s="20"/>
      <c r="Z342" s="20"/>
      <c r="AA342" s="20"/>
      <c r="AB342" s="57"/>
      <c r="AC342" s="57"/>
      <c r="AD342" s="20"/>
      <c r="AE342" s="20"/>
      <c r="AF342" s="20"/>
      <c r="AG342" s="20"/>
      <c r="AH342" s="20"/>
      <c r="AI342" s="57"/>
      <c r="AJ342" s="57"/>
      <c r="AK342" s="20"/>
      <c r="AL342" s="114">
        <f t="shared" si="10"/>
        <v>0</v>
      </c>
      <c r="AM342" s="44">
        <f t="shared" si="11"/>
        <v>0</v>
      </c>
      <c r="AN342" s="44">
        <f>AM342+Septembre!AM342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Septembre!AK343+Septembre!D343</f>
        <v>0</v>
      </c>
      <c r="E343" s="70">
        <f>Septembre!E343-Septembre!AK343</f>
        <v>0</v>
      </c>
      <c r="F343" s="164" t="s">
        <v>39</v>
      </c>
      <c r="G343" s="129"/>
      <c r="H343" s="54"/>
      <c r="I343" s="19"/>
      <c r="J343" s="19"/>
      <c r="K343" s="19"/>
      <c r="L343" s="19"/>
      <c r="M343" s="19"/>
      <c r="N343" s="54"/>
      <c r="O343" s="54"/>
      <c r="P343" s="19"/>
      <c r="Q343" s="19"/>
      <c r="R343" s="19"/>
      <c r="S343" s="19"/>
      <c r="T343" s="19"/>
      <c r="U343" s="54"/>
      <c r="V343" s="54"/>
      <c r="W343" s="19"/>
      <c r="X343" s="19"/>
      <c r="Y343" s="19"/>
      <c r="Z343" s="19"/>
      <c r="AA343" s="19"/>
      <c r="AB343" s="54"/>
      <c r="AC343" s="54"/>
      <c r="AD343" s="19"/>
      <c r="AE343" s="19"/>
      <c r="AF343" s="19"/>
      <c r="AG343" s="19"/>
      <c r="AH343" s="19"/>
      <c r="AI343" s="54"/>
      <c r="AJ343" s="54"/>
      <c r="AK343" s="19"/>
      <c r="AL343" s="112">
        <f t="shared" si="10"/>
        <v>0</v>
      </c>
      <c r="AM343" s="46">
        <f t="shared" si="11"/>
        <v>0</v>
      </c>
      <c r="AN343" s="46">
        <f>AM343+Septembre!AM343</f>
        <v>0</v>
      </c>
    </row>
    <row r="344" spans="1:40" x14ac:dyDescent="0.2">
      <c r="A344" s="156"/>
      <c r="B344" s="159"/>
      <c r="C344" s="93" t="s">
        <v>10</v>
      </c>
      <c r="D344" s="9">
        <f>Septembre!AK344+Septembre!D344</f>
        <v>0</v>
      </c>
      <c r="E344" s="32">
        <f>Septembre!E344-Septembre!AK344</f>
        <v>0</v>
      </c>
      <c r="F344" s="162"/>
      <c r="G344" s="131"/>
      <c r="H344" s="56"/>
      <c r="I344" s="13"/>
      <c r="J344" s="13"/>
      <c r="K344" s="13"/>
      <c r="L344" s="13"/>
      <c r="M344" s="13"/>
      <c r="N344" s="56"/>
      <c r="O344" s="56"/>
      <c r="P344" s="13"/>
      <c r="Q344" s="13"/>
      <c r="R344" s="13"/>
      <c r="S344" s="13"/>
      <c r="T344" s="13"/>
      <c r="U344" s="56"/>
      <c r="V344" s="56"/>
      <c r="W344" s="13"/>
      <c r="X344" s="13"/>
      <c r="Y344" s="13"/>
      <c r="Z344" s="13"/>
      <c r="AA344" s="13"/>
      <c r="AB344" s="56"/>
      <c r="AC344" s="56"/>
      <c r="AD344" s="13"/>
      <c r="AE344" s="13"/>
      <c r="AF344" s="13"/>
      <c r="AG344" s="13"/>
      <c r="AH344" s="13"/>
      <c r="AI344" s="56"/>
      <c r="AJ344" s="56"/>
      <c r="AK344" s="13"/>
      <c r="AL344" s="113">
        <f t="shared" si="10"/>
        <v>0</v>
      </c>
      <c r="AM344" s="43">
        <f t="shared" si="11"/>
        <v>0</v>
      </c>
      <c r="AN344" s="43">
        <f>AM344+Septembre!AM344</f>
        <v>0</v>
      </c>
    </row>
    <row r="345" spans="1:40" x14ac:dyDescent="0.2">
      <c r="A345" s="156"/>
      <c r="B345" s="159"/>
      <c r="C345" s="93" t="s">
        <v>13</v>
      </c>
      <c r="D345" s="9">
        <f>Septembre!AK345+Septembre!D345</f>
        <v>0</v>
      </c>
      <c r="E345" s="32">
        <f>Septembre!E345-Septembre!AK345</f>
        <v>0</v>
      </c>
      <c r="F345" s="162"/>
      <c r="G345" s="131"/>
      <c r="H345" s="56"/>
      <c r="I345" s="13"/>
      <c r="J345" s="13"/>
      <c r="K345" s="13"/>
      <c r="L345" s="13"/>
      <c r="M345" s="13"/>
      <c r="N345" s="56"/>
      <c r="O345" s="56"/>
      <c r="P345" s="13"/>
      <c r="Q345" s="13"/>
      <c r="R345" s="13"/>
      <c r="S345" s="13"/>
      <c r="T345" s="13"/>
      <c r="U345" s="56"/>
      <c r="V345" s="56"/>
      <c r="W345" s="13"/>
      <c r="X345" s="13"/>
      <c r="Y345" s="13"/>
      <c r="Z345" s="13"/>
      <c r="AA345" s="13"/>
      <c r="AB345" s="56"/>
      <c r="AC345" s="56"/>
      <c r="AD345" s="13"/>
      <c r="AE345" s="13"/>
      <c r="AF345" s="13"/>
      <c r="AG345" s="13"/>
      <c r="AH345" s="13"/>
      <c r="AI345" s="56"/>
      <c r="AJ345" s="56"/>
      <c r="AK345" s="13"/>
      <c r="AL345" s="113">
        <f t="shared" si="10"/>
        <v>0</v>
      </c>
      <c r="AM345" s="43">
        <f t="shared" si="11"/>
        <v>0</v>
      </c>
      <c r="AN345" s="43">
        <f>AM345+Septembre!AM345</f>
        <v>0</v>
      </c>
    </row>
    <row r="346" spans="1:40" ht="13.5" thickBot="1" x14ac:dyDescent="0.25">
      <c r="A346" s="157"/>
      <c r="B346" s="160"/>
      <c r="C346" s="94" t="s">
        <v>11</v>
      </c>
      <c r="D346" s="24">
        <f>Septembre!AK346+Septembre!D346</f>
        <v>0</v>
      </c>
      <c r="E346" s="78">
        <f>Septembre!E346-Septembre!AK346</f>
        <v>0</v>
      </c>
      <c r="F346" s="163"/>
      <c r="G346" s="132"/>
      <c r="H346" s="57"/>
      <c r="I346" s="20"/>
      <c r="J346" s="20"/>
      <c r="K346" s="20"/>
      <c r="L346" s="20"/>
      <c r="M346" s="20"/>
      <c r="N346" s="57"/>
      <c r="O346" s="57"/>
      <c r="P346" s="20"/>
      <c r="Q346" s="20"/>
      <c r="R346" s="20"/>
      <c r="S346" s="20"/>
      <c r="T346" s="20"/>
      <c r="U346" s="57"/>
      <c r="V346" s="57"/>
      <c r="W346" s="20"/>
      <c r="X346" s="20"/>
      <c r="Y346" s="20"/>
      <c r="Z346" s="20"/>
      <c r="AA346" s="20"/>
      <c r="AB346" s="57"/>
      <c r="AC346" s="57"/>
      <c r="AD346" s="20"/>
      <c r="AE346" s="20"/>
      <c r="AF346" s="20"/>
      <c r="AG346" s="20"/>
      <c r="AH346" s="20"/>
      <c r="AI346" s="57"/>
      <c r="AJ346" s="57"/>
      <c r="AK346" s="20"/>
      <c r="AL346" s="114">
        <f t="shared" si="10"/>
        <v>0</v>
      </c>
      <c r="AM346" s="44">
        <f t="shared" si="11"/>
        <v>0</v>
      </c>
      <c r="AN346" s="44">
        <f>AM346+Septembre!AM346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Septembre!AK347+Septembre!D347</f>
        <v>0</v>
      </c>
      <c r="E347" s="70">
        <f>Septembre!E347-Septembre!AK347</f>
        <v>30</v>
      </c>
      <c r="F347" s="161" t="s">
        <v>9</v>
      </c>
      <c r="G347" s="129"/>
      <c r="H347" s="54"/>
      <c r="I347" s="19"/>
      <c r="J347" s="19"/>
      <c r="K347" s="19"/>
      <c r="L347" s="19"/>
      <c r="M347" s="19"/>
      <c r="N347" s="54"/>
      <c r="O347" s="54"/>
      <c r="P347" s="19"/>
      <c r="Q347" s="19"/>
      <c r="R347" s="19"/>
      <c r="S347" s="19"/>
      <c r="T347" s="19"/>
      <c r="U347" s="54"/>
      <c r="V347" s="54"/>
      <c r="W347" s="19"/>
      <c r="X347" s="19"/>
      <c r="Y347" s="19"/>
      <c r="Z347" s="19"/>
      <c r="AA347" s="19"/>
      <c r="AB347" s="54"/>
      <c r="AC347" s="54"/>
      <c r="AD347" s="19"/>
      <c r="AE347" s="19"/>
      <c r="AF347" s="19"/>
      <c r="AG347" s="19"/>
      <c r="AH347" s="19"/>
      <c r="AI347" s="54"/>
      <c r="AJ347" s="54"/>
      <c r="AK347" s="19"/>
      <c r="AL347" s="112">
        <f t="shared" si="10"/>
        <v>0</v>
      </c>
      <c r="AM347" s="46">
        <f t="shared" si="11"/>
        <v>0</v>
      </c>
      <c r="AN347" s="46">
        <f>AM347+Septembre!AM347</f>
        <v>0</v>
      </c>
    </row>
    <row r="348" spans="1:40" x14ac:dyDescent="0.2">
      <c r="A348" s="156"/>
      <c r="B348" s="159"/>
      <c r="C348" s="93" t="s">
        <v>10</v>
      </c>
      <c r="D348" s="9">
        <f>Septembre!AK348+Septembre!D348</f>
        <v>0</v>
      </c>
      <c r="E348" s="32">
        <f>Septembre!E348-Septembre!AK348</f>
        <v>0</v>
      </c>
      <c r="F348" s="162"/>
      <c r="G348" s="131"/>
      <c r="H348" s="56"/>
      <c r="I348" s="13"/>
      <c r="J348" s="13"/>
      <c r="K348" s="13"/>
      <c r="L348" s="13"/>
      <c r="M348" s="13"/>
      <c r="N348" s="56"/>
      <c r="O348" s="56"/>
      <c r="P348" s="13"/>
      <c r="Q348" s="13"/>
      <c r="R348" s="13"/>
      <c r="S348" s="13"/>
      <c r="T348" s="13"/>
      <c r="U348" s="56"/>
      <c r="V348" s="56"/>
      <c r="W348" s="13"/>
      <c r="X348" s="13"/>
      <c r="Y348" s="13"/>
      <c r="Z348" s="13"/>
      <c r="AA348" s="13"/>
      <c r="AB348" s="56"/>
      <c r="AC348" s="56"/>
      <c r="AD348" s="13"/>
      <c r="AE348" s="13"/>
      <c r="AF348" s="13"/>
      <c r="AG348" s="13"/>
      <c r="AH348" s="13"/>
      <c r="AI348" s="56"/>
      <c r="AJ348" s="56"/>
      <c r="AK348" s="13"/>
      <c r="AL348" s="113">
        <f t="shared" si="10"/>
        <v>0</v>
      </c>
      <c r="AM348" s="43">
        <f t="shared" si="11"/>
        <v>0</v>
      </c>
      <c r="AN348" s="43">
        <f>AM348+Septembre!AM348</f>
        <v>0</v>
      </c>
    </row>
    <row r="349" spans="1:40" x14ac:dyDescent="0.2">
      <c r="A349" s="156"/>
      <c r="B349" s="159"/>
      <c r="C349" s="93" t="s">
        <v>13</v>
      </c>
      <c r="D349" s="9">
        <f>Septembre!AK349+Septembre!D349</f>
        <v>0</v>
      </c>
      <c r="E349" s="32">
        <f>Septembre!E349-Septembre!AK349</f>
        <v>0</v>
      </c>
      <c r="F349" s="162"/>
      <c r="G349" s="131"/>
      <c r="H349" s="56"/>
      <c r="I349" s="13"/>
      <c r="J349" s="13"/>
      <c r="K349" s="13"/>
      <c r="L349" s="13"/>
      <c r="M349" s="13"/>
      <c r="N349" s="56"/>
      <c r="O349" s="56"/>
      <c r="P349" s="13"/>
      <c r="Q349" s="13"/>
      <c r="R349" s="13"/>
      <c r="S349" s="13"/>
      <c r="T349" s="13"/>
      <c r="U349" s="56"/>
      <c r="V349" s="56"/>
      <c r="W349" s="13"/>
      <c r="X349" s="13"/>
      <c r="Y349" s="13"/>
      <c r="Z349" s="13"/>
      <c r="AA349" s="13"/>
      <c r="AB349" s="56"/>
      <c r="AC349" s="56"/>
      <c r="AD349" s="13"/>
      <c r="AE349" s="13"/>
      <c r="AF349" s="13"/>
      <c r="AG349" s="13"/>
      <c r="AH349" s="13"/>
      <c r="AI349" s="56"/>
      <c r="AJ349" s="56"/>
      <c r="AK349" s="13"/>
      <c r="AL349" s="113">
        <f t="shared" si="10"/>
        <v>0</v>
      </c>
      <c r="AM349" s="43">
        <f t="shared" si="11"/>
        <v>0</v>
      </c>
      <c r="AN349" s="43">
        <f>AM349+Septembre!AM349</f>
        <v>0</v>
      </c>
    </row>
    <row r="350" spans="1:40" ht="13.5" thickBot="1" x14ac:dyDescent="0.25">
      <c r="A350" s="157"/>
      <c r="B350" s="160"/>
      <c r="C350" s="94" t="s">
        <v>11</v>
      </c>
      <c r="D350" s="24">
        <f>Septembre!AK350+Septembre!D350</f>
        <v>0</v>
      </c>
      <c r="E350" s="78">
        <f>Septembre!E350-Septembre!AK350</f>
        <v>0</v>
      </c>
      <c r="F350" s="163"/>
      <c r="G350" s="132"/>
      <c r="H350" s="57"/>
      <c r="I350" s="20"/>
      <c r="J350" s="20"/>
      <c r="K350" s="20"/>
      <c r="L350" s="20"/>
      <c r="M350" s="20"/>
      <c r="N350" s="57"/>
      <c r="O350" s="57"/>
      <c r="P350" s="20"/>
      <c r="Q350" s="20"/>
      <c r="R350" s="20"/>
      <c r="S350" s="20"/>
      <c r="T350" s="20"/>
      <c r="U350" s="57"/>
      <c r="V350" s="57"/>
      <c r="W350" s="20"/>
      <c r="X350" s="20"/>
      <c r="Y350" s="20"/>
      <c r="Z350" s="20"/>
      <c r="AA350" s="20"/>
      <c r="AB350" s="57"/>
      <c r="AC350" s="57"/>
      <c r="AD350" s="20"/>
      <c r="AE350" s="20"/>
      <c r="AF350" s="20"/>
      <c r="AG350" s="20"/>
      <c r="AH350" s="20"/>
      <c r="AI350" s="57"/>
      <c r="AJ350" s="57"/>
      <c r="AK350" s="20"/>
      <c r="AL350" s="114">
        <f t="shared" si="10"/>
        <v>0</v>
      </c>
      <c r="AM350" s="44">
        <f t="shared" si="11"/>
        <v>0</v>
      </c>
      <c r="AN350" s="44">
        <f>AM350+Septembre!AM350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Septembre!AK351+Septembre!D351</f>
        <v>0</v>
      </c>
      <c r="E351" s="70">
        <f>Septembre!E351-Septembre!AK351</f>
        <v>0</v>
      </c>
      <c r="F351" s="164" t="s">
        <v>70</v>
      </c>
      <c r="G351" s="129"/>
      <c r="H351" s="54"/>
      <c r="I351" s="19"/>
      <c r="J351" s="19"/>
      <c r="K351" s="19"/>
      <c r="L351" s="19"/>
      <c r="M351" s="19"/>
      <c r="N351" s="54"/>
      <c r="O351" s="54"/>
      <c r="P351" s="19"/>
      <c r="Q351" s="19"/>
      <c r="R351" s="19"/>
      <c r="S351" s="19"/>
      <c r="T351" s="19"/>
      <c r="U351" s="54"/>
      <c r="V351" s="54"/>
      <c r="W351" s="19"/>
      <c r="X351" s="19"/>
      <c r="Y351" s="19"/>
      <c r="Z351" s="19"/>
      <c r="AA351" s="19"/>
      <c r="AB351" s="54"/>
      <c r="AC351" s="54"/>
      <c r="AD351" s="19"/>
      <c r="AE351" s="19"/>
      <c r="AF351" s="19"/>
      <c r="AG351" s="19"/>
      <c r="AH351" s="19"/>
      <c r="AI351" s="54"/>
      <c r="AJ351" s="54"/>
      <c r="AK351" s="19"/>
      <c r="AL351" s="112">
        <f t="shared" si="10"/>
        <v>0</v>
      </c>
      <c r="AM351" s="46">
        <f t="shared" si="11"/>
        <v>0</v>
      </c>
      <c r="AN351" s="46">
        <f>AM351+Septembre!AM351</f>
        <v>0</v>
      </c>
    </row>
    <row r="352" spans="1:40" x14ac:dyDescent="0.2">
      <c r="A352" s="156"/>
      <c r="B352" s="159"/>
      <c r="C352" s="93" t="s">
        <v>10</v>
      </c>
      <c r="D352" s="9">
        <f>Septembre!AK352+Septembre!D352</f>
        <v>0</v>
      </c>
      <c r="E352" s="32">
        <f>Septembre!E352-Septembre!AK352</f>
        <v>0</v>
      </c>
      <c r="F352" s="162"/>
      <c r="G352" s="131"/>
      <c r="H352" s="56"/>
      <c r="I352" s="13"/>
      <c r="J352" s="13"/>
      <c r="K352" s="13"/>
      <c r="L352" s="13"/>
      <c r="M352" s="13"/>
      <c r="N352" s="56"/>
      <c r="O352" s="56"/>
      <c r="P352" s="13"/>
      <c r="Q352" s="13"/>
      <c r="R352" s="13"/>
      <c r="S352" s="13"/>
      <c r="T352" s="13"/>
      <c r="U352" s="56"/>
      <c r="V352" s="56"/>
      <c r="W352" s="13"/>
      <c r="X352" s="13"/>
      <c r="Y352" s="13"/>
      <c r="Z352" s="13"/>
      <c r="AA352" s="13"/>
      <c r="AB352" s="56"/>
      <c r="AC352" s="56"/>
      <c r="AD352" s="13"/>
      <c r="AE352" s="13"/>
      <c r="AF352" s="13"/>
      <c r="AG352" s="13"/>
      <c r="AH352" s="13"/>
      <c r="AI352" s="56"/>
      <c r="AJ352" s="56"/>
      <c r="AK352" s="13"/>
      <c r="AL352" s="113">
        <f t="shared" si="10"/>
        <v>0</v>
      </c>
      <c r="AM352" s="43">
        <f t="shared" si="11"/>
        <v>0</v>
      </c>
      <c r="AN352" s="43">
        <f>AM352+Septembre!AM352</f>
        <v>0</v>
      </c>
    </row>
    <row r="353" spans="1:40" x14ac:dyDescent="0.2">
      <c r="A353" s="156"/>
      <c r="B353" s="159"/>
      <c r="C353" s="93" t="s">
        <v>13</v>
      </c>
      <c r="D353" s="9">
        <f>Septembre!AK353+Septembre!D353</f>
        <v>0</v>
      </c>
      <c r="E353" s="32">
        <f>Septembre!E353-Septembre!AK353</f>
        <v>0</v>
      </c>
      <c r="F353" s="162"/>
      <c r="G353" s="131"/>
      <c r="H353" s="56"/>
      <c r="I353" s="13"/>
      <c r="J353" s="13"/>
      <c r="K353" s="13"/>
      <c r="L353" s="13"/>
      <c r="M353" s="13"/>
      <c r="N353" s="56"/>
      <c r="O353" s="56"/>
      <c r="P353" s="13"/>
      <c r="Q353" s="13"/>
      <c r="R353" s="13"/>
      <c r="S353" s="13"/>
      <c r="T353" s="13"/>
      <c r="U353" s="56"/>
      <c r="V353" s="56"/>
      <c r="W353" s="13"/>
      <c r="X353" s="13"/>
      <c r="Y353" s="13"/>
      <c r="Z353" s="13"/>
      <c r="AA353" s="13"/>
      <c r="AB353" s="56"/>
      <c r="AC353" s="56"/>
      <c r="AD353" s="13"/>
      <c r="AE353" s="13"/>
      <c r="AF353" s="13"/>
      <c r="AG353" s="13"/>
      <c r="AH353" s="13"/>
      <c r="AI353" s="56"/>
      <c r="AJ353" s="56"/>
      <c r="AK353" s="13"/>
      <c r="AL353" s="113">
        <f t="shared" si="10"/>
        <v>0</v>
      </c>
      <c r="AM353" s="43">
        <f t="shared" si="11"/>
        <v>0</v>
      </c>
      <c r="AN353" s="43">
        <f>AM353+Septembre!AM353</f>
        <v>0</v>
      </c>
    </row>
    <row r="354" spans="1:40" ht="13.5" thickBot="1" x14ac:dyDescent="0.25">
      <c r="A354" s="157"/>
      <c r="B354" s="160"/>
      <c r="C354" s="94" t="s">
        <v>11</v>
      </c>
      <c r="D354" s="24">
        <f>Septembre!AK354+Septembre!D354</f>
        <v>0</v>
      </c>
      <c r="E354" s="78">
        <f>Septembre!E354-Septembre!AK354</f>
        <v>0</v>
      </c>
      <c r="F354" s="163"/>
      <c r="G354" s="132"/>
      <c r="H354" s="57"/>
      <c r="I354" s="20"/>
      <c r="J354" s="20"/>
      <c r="K354" s="20"/>
      <c r="L354" s="20"/>
      <c r="M354" s="20"/>
      <c r="N354" s="57"/>
      <c r="O354" s="57"/>
      <c r="P354" s="20"/>
      <c r="Q354" s="20"/>
      <c r="R354" s="20"/>
      <c r="S354" s="20"/>
      <c r="T354" s="20"/>
      <c r="U354" s="57"/>
      <c r="V354" s="57"/>
      <c r="W354" s="20"/>
      <c r="X354" s="20"/>
      <c r="Y354" s="20"/>
      <c r="Z354" s="20"/>
      <c r="AA354" s="20"/>
      <c r="AB354" s="57"/>
      <c r="AC354" s="57"/>
      <c r="AD354" s="20"/>
      <c r="AE354" s="20"/>
      <c r="AF354" s="20"/>
      <c r="AG354" s="20"/>
      <c r="AH354" s="20"/>
      <c r="AI354" s="57"/>
      <c r="AJ354" s="57"/>
      <c r="AK354" s="20"/>
      <c r="AL354" s="114">
        <f t="shared" si="10"/>
        <v>0</v>
      </c>
      <c r="AM354" s="44">
        <f t="shared" si="11"/>
        <v>0</v>
      </c>
      <c r="AN354" s="44">
        <f>AM354+Septembre!AM354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Septembre!AK355+Septembre!D355</f>
        <v>17</v>
      </c>
      <c r="E355" s="70">
        <f>Septembre!E355-Septembre!AK355</f>
        <v>13</v>
      </c>
      <c r="F355" s="164" t="s">
        <v>9</v>
      </c>
      <c r="G355" s="129"/>
      <c r="H355" s="54"/>
      <c r="I355" s="19"/>
      <c r="J355" s="19"/>
      <c r="K355" s="19"/>
      <c r="L355" s="19"/>
      <c r="M355" s="19"/>
      <c r="N355" s="54"/>
      <c r="O355" s="54"/>
      <c r="P355" s="19"/>
      <c r="Q355" s="19"/>
      <c r="R355" s="19"/>
      <c r="S355" s="19"/>
      <c r="T355" s="19"/>
      <c r="U355" s="54"/>
      <c r="V355" s="54"/>
      <c r="W355" s="19"/>
      <c r="X355" s="19"/>
      <c r="Y355" s="19"/>
      <c r="Z355" s="19"/>
      <c r="AA355" s="19"/>
      <c r="AB355" s="54"/>
      <c r="AC355" s="54"/>
      <c r="AD355" s="19"/>
      <c r="AE355" s="19"/>
      <c r="AF355" s="19"/>
      <c r="AG355" s="19"/>
      <c r="AH355" s="19"/>
      <c r="AI355" s="54"/>
      <c r="AJ355" s="54"/>
      <c r="AK355" s="19"/>
      <c r="AL355" s="112">
        <f t="shared" si="10"/>
        <v>0</v>
      </c>
      <c r="AM355" s="46">
        <f t="shared" si="11"/>
        <v>0</v>
      </c>
      <c r="AN355" s="46">
        <f>AM355+Septembre!AM355</f>
        <v>3</v>
      </c>
    </row>
    <row r="356" spans="1:40" x14ac:dyDescent="0.2">
      <c r="A356" s="166"/>
      <c r="B356" s="159"/>
      <c r="C356" s="93" t="s">
        <v>10</v>
      </c>
      <c r="D356" s="9">
        <f>Septembre!AK356+Septembre!D356</f>
        <v>0</v>
      </c>
      <c r="E356" s="32">
        <f>Septembre!E356-Septembre!AK356</f>
        <v>0</v>
      </c>
      <c r="F356" s="162"/>
      <c r="G356" s="131"/>
      <c r="H356" s="56"/>
      <c r="I356" s="13"/>
      <c r="J356" s="13"/>
      <c r="K356" s="13"/>
      <c r="L356" s="13"/>
      <c r="M356" s="13"/>
      <c r="N356" s="56"/>
      <c r="O356" s="56"/>
      <c r="P356" s="13"/>
      <c r="Q356" s="13"/>
      <c r="R356" s="13"/>
      <c r="S356" s="13"/>
      <c r="T356" s="13"/>
      <c r="U356" s="56"/>
      <c r="V356" s="56"/>
      <c r="W356" s="13"/>
      <c r="X356" s="13"/>
      <c r="Y356" s="13"/>
      <c r="Z356" s="13"/>
      <c r="AA356" s="13"/>
      <c r="AB356" s="56"/>
      <c r="AC356" s="56"/>
      <c r="AD356" s="13"/>
      <c r="AE356" s="13"/>
      <c r="AF356" s="13"/>
      <c r="AG356" s="13"/>
      <c r="AH356" s="13"/>
      <c r="AI356" s="56"/>
      <c r="AJ356" s="56"/>
      <c r="AK356" s="13"/>
      <c r="AL356" s="113">
        <f t="shared" si="10"/>
        <v>0</v>
      </c>
      <c r="AM356" s="43">
        <f t="shared" si="11"/>
        <v>0</v>
      </c>
      <c r="AN356" s="43">
        <f>AM356+Septembre!AM356</f>
        <v>0</v>
      </c>
    </row>
    <row r="357" spans="1:40" x14ac:dyDescent="0.2">
      <c r="A357" s="166"/>
      <c r="B357" s="159"/>
      <c r="C357" s="93" t="s">
        <v>13</v>
      </c>
      <c r="D357" s="9">
        <f>Septembre!AK357+Septembre!D357</f>
        <v>0</v>
      </c>
      <c r="E357" s="32">
        <f>Septembre!E357-Septembre!AK357</f>
        <v>0</v>
      </c>
      <c r="F357" s="162"/>
      <c r="G357" s="131"/>
      <c r="H357" s="56"/>
      <c r="I357" s="13"/>
      <c r="J357" s="13"/>
      <c r="K357" s="13"/>
      <c r="L357" s="13"/>
      <c r="M357" s="13"/>
      <c r="N357" s="56"/>
      <c r="O357" s="56"/>
      <c r="P357" s="13"/>
      <c r="Q357" s="13"/>
      <c r="R357" s="13"/>
      <c r="S357" s="13"/>
      <c r="T357" s="13"/>
      <c r="U357" s="56"/>
      <c r="V357" s="56"/>
      <c r="W357" s="13"/>
      <c r="X357" s="13"/>
      <c r="Y357" s="13"/>
      <c r="Z357" s="13"/>
      <c r="AA357" s="13"/>
      <c r="AB357" s="56"/>
      <c r="AC357" s="56"/>
      <c r="AD357" s="13"/>
      <c r="AE357" s="13"/>
      <c r="AF357" s="13"/>
      <c r="AG357" s="13"/>
      <c r="AH357" s="13"/>
      <c r="AI357" s="56"/>
      <c r="AJ357" s="56"/>
      <c r="AK357" s="13"/>
      <c r="AL357" s="113">
        <f t="shared" si="10"/>
        <v>0</v>
      </c>
      <c r="AM357" s="43">
        <f t="shared" si="11"/>
        <v>0</v>
      </c>
      <c r="AN357" s="43">
        <f>AM357+Septembre!AM357</f>
        <v>0</v>
      </c>
    </row>
    <row r="358" spans="1:40" ht="13.5" thickBot="1" x14ac:dyDescent="0.25">
      <c r="A358" s="167"/>
      <c r="B358" s="160"/>
      <c r="C358" s="94" t="s">
        <v>11</v>
      </c>
      <c r="D358" s="24">
        <f>Septembre!AK358+Septembre!D358</f>
        <v>0</v>
      </c>
      <c r="E358" s="78">
        <f>Septembre!E358-Septembre!AK358</f>
        <v>0</v>
      </c>
      <c r="F358" s="163"/>
      <c r="G358" s="132"/>
      <c r="H358" s="57"/>
      <c r="I358" s="20"/>
      <c r="J358" s="20"/>
      <c r="K358" s="20"/>
      <c r="L358" s="20"/>
      <c r="M358" s="20"/>
      <c r="N358" s="57"/>
      <c r="O358" s="57"/>
      <c r="P358" s="20"/>
      <c r="Q358" s="20"/>
      <c r="R358" s="20"/>
      <c r="S358" s="20"/>
      <c r="T358" s="20"/>
      <c r="U358" s="57"/>
      <c r="V358" s="57"/>
      <c r="W358" s="20"/>
      <c r="X358" s="20"/>
      <c r="Y358" s="20"/>
      <c r="Z358" s="20"/>
      <c r="AA358" s="20"/>
      <c r="AB358" s="57"/>
      <c r="AC358" s="57"/>
      <c r="AD358" s="20"/>
      <c r="AE358" s="20"/>
      <c r="AF358" s="20"/>
      <c r="AG358" s="20"/>
      <c r="AH358" s="20"/>
      <c r="AI358" s="57"/>
      <c r="AJ358" s="57"/>
      <c r="AK358" s="20"/>
      <c r="AL358" s="114">
        <f t="shared" si="10"/>
        <v>0</v>
      </c>
      <c r="AM358" s="44">
        <f t="shared" si="11"/>
        <v>0</v>
      </c>
      <c r="AN358" s="44">
        <f>AM358+Septembre!AM358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Septembre!AK359+Septembre!D359</f>
        <v>0</v>
      </c>
      <c r="E359" s="70">
        <f>Septembre!E359-Septembre!AK359</f>
        <v>0</v>
      </c>
      <c r="F359" s="164" t="s">
        <v>38</v>
      </c>
      <c r="G359" s="129"/>
      <c r="H359" s="54"/>
      <c r="I359" s="19"/>
      <c r="J359" s="19"/>
      <c r="K359" s="19"/>
      <c r="L359" s="19"/>
      <c r="M359" s="19"/>
      <c r="N359" s="54"/>
      <c r="O359" s="54"/>
      <c r="P359" s="19"/>
      <c r="Q359" s="19"/>
      <c r="R359" s="19"/>
      <c r="S359" s="19"/>
      <c r="T359" s="19"/>
      <c r="U359" s="54"/>
      <c r="V359" s="54"/>
      <c r="W359" s="19"/>
      <c r="X359" s="19"/>
      <c r="Y359" s="19"/>
      <c r="Z359" s="19"/>
      <c r="AA359" s="19"/>
      <c r="AB359" s="54"/>
      <c r="AC359" s="54"/>
      <c r="AD359" s="19"/>
      <c r="AE359" s="19"/>
      <c r="AF359" s="19"/>
      <c r="AG359" s="19"/>
      <c r="AH359" s="19"/>
      <c r="AI359" s="54"/>
      <c r="AJ359" s="54"/>
      <c r="AK359" s="19"/>
      <c r="AL359" s="112">
        <f t="shared" si="10"/>
        <v>0</v>
      </c>
      <c r="AM359" s="46">
        <f t="shared" si="11"/>
        <v>0</v>
      </c>
      <c r="AN359" s="46">
        <f>AM359+Septembre!AM359</f>
        <v>0</v>
      </c>
    </row>
    <row r="360" spans="1:40" x14ac:dyDescent="0.2">
      <c r="A360" s="156"/>
      <c r="B360" s="159"/>
      <c r="C360" s="93" t="s">
        <v>10</v>
      </c>
      <c r="D360" s="9">
        <f>Septembre!AK360+Septembre!D360</f>
        <v>0</v>
      </c>
      <c r="E360" s="32">
        <f>Septembre!E360-Septembre!AK360</f>
        <v>0</v>
      </c>
      <c r="F360" s="162"/>
      <c r="G360" s="131"/>
      <c r="H360" s="56"/>
      <c r="I360" s="13"/>
      <c r="J360" s="13"/>
      <c r="K360" s="13"/>
      <c r="L360" s="13"/>
      <c r="M360" s="13"/>
      <c r="N360" s="56"/>
      <c r="O360" s="56"/>
      <c r="P360" s="13"/>
      <c r="Q360" s="13"/>
      <c r="R360" s="13"/>
      <c r="S360" s="13"/>
      <c r="T360" s="13"/>
      <c r="U360" s="56"/>
      <c r="V360" s="56"/>
      <c r="W360" s="13"/>
      <c r="X360" s="13"/>
      <c r="Y360" s="13"/>
      <c r="Z360" s="13"/>
      <c r="AA360" s="13"/>
      <c r="AB360" s="56"/>
      <c r="AC360" s="56"/>
      <c r="AD360" s="13"/>
      <c r="AE360" s="13"/>
      <c r="AF360" s="13"/>
      <c r="AG360" s="13"/>
      <c r="AH360" s="13"/>
      <c r="AI360" s="56"/>
      <c r="AJ360" s="56"/>
      <c r="AK360" s="13"/>
      <c r="AL360" s="113">
        <f t="shared" si="10"/>
        <v>0</v>
      </c>
      <c r="AM360" s="43">
        <f t="shared" si="11"/>
        <v>0</v>
      </c>
      <c r="AN360" s="43">
        <f>AM360+Septembre!AM360</f>
        <v>0</v>
      </c>
    </row>
    <row r="361" spans="1:40" x14ac:dyDescent="0.2">
      <c r="A361" s="156"/>
      <c r="B361" s="159"/>
      <c r="C361" s="93" t="s">
        <v>13</v>
      </c>
      <c r="D361" s="9">
        <f>Septembre!AK361+Septembre!D361</f>
        <v>0</v>
      </c>
      <c r="E361" s="32">
        <f>Septembre!E361-Septembre!AK361</f>
        <v>0</v>
      </c>
      <c r="F361" s="162"/>
      <c r="G361" s="131"/>
      <c r="H361" s="56"/>
      <c r="I361" s="13"/>
      <c r="J361" s="13"/>
      <c r="K361" s="13"/>
      <c r="L361" s="13"/>
      <c r="M361" s="13"/>
      <c r="N361" s="56"/>
      <c r="O361" s="56"/>
      <c r="P361" s="13"/>
      <c r="Q361" s="13"/>
      <c r="R361" s="13"/>
      <c r="S361" s="13"/>
      <c r="T361" s="13"/>
      <c r="U361" s="56"/>
      <c r="V361" s="56"/>
      <c r="W361" s="13"/>
      <c r="X361" s="13"/>
      <c r="Y361" s="13"/>
      <c r="Z361" s="13"/>
      <c r="AA361" s="13"/>
      <c r="AB361" s="56"/>
      <c r="AC361" s="56"/>
      <c r="AD361" s="13"/>
      <c r="AE361" s="13"/>
      <c r="AF361" s="13"/>
      <c r="AG361" s="13"/>
      <c r="AH361" s="13"/>
      <c r="AI361" s="56"/>
      <c r="AJ361" s="56"/>
      <c r="AK361" s="13"/>
      <c r="AL361" s="113">
        <f t="shared" si="10"/>
        <v>0</v>
      </c>
      <c r="AM361" s="43">
        <f t="shared" si="11"/>
        <v>0</v>
      </c>
      <c r="AN361" s="43">
        <f>AM361+Septembre!AM361</f>
        <v>0</v>
      </c>
    </row>
    <row r="362" spans="1:40" ht="13.5" thickBot="1" x14ac:dyDescent="0.25">
      <c r="A362" s="157"/>
      <c r="B362" s="160"/>
      <c r="C362" s="94" t="s">
        <v>11</v>
      </c>
      <c r="D362" s="24">
        <f>Septembre!AK362+Septembre!D362</f>
        <v>0</v>
      </c>
      <c r="E362" s="78">
        <f>Septembre!E362-Septembre!AK362</f>
        <v>0</v>
      </c>
      <c r="F362" s="163"/>
      <c r="G362" s="132"/>
      <c r="H362" s="57"/>
      <c r="I362" s="20"/>
      <c r="J362" s="20"/>
      <c r="K362" s="20"/>
      <c r="L362" s="20"/>
      <c r="M362" s="20"/>
      <c r="N362" s="57"/>
      <c r="O362" s="57"/>
      <c r="P362" s="20"/>
      <c r="Q362" s="20"/>
      <c r="R362" s="20"/>
      <c r="S362" s="20"/>
      <c r="T362" s="20"/>
      <c r="U362" s="57"/>
      <c r="V362" s="57"/>
      <c r="W362" s="20"/>
      <c r="X362" s="20"/>
      <c r="Y362" s="20"/>
      <c r="Z362" s="20"/>
      <c r="AA362" s="20"/>
      <c r="AB362" s="57"/>
      <c r="AC362" s="57"/>
      <c r="AD362" s="20"/>
      <c r="AE362" s="20"/>
      <c r="AF362" s="20"/>
      <c r="AG362" s="20"/>
      <c r="AH362" s="20"/>
      <c r="AI362" s="57"/>
      <c r="AJ362" s="57"/>
      <c r="AK362" s="20"/>
      <c r="AL362" s="114">
        <f t="shared" si="10"/>
        <v>0</v>
      </c>
      <c r="AM362" s="44">
        <f t="shared" si="11"/>
        <v>0</v>
      </c>
      <c r="AN362" s="44">
        <f>AM362+Septembre!AM362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Septembre!AK363+Septembre!D363</f>
        <v>0</v>
      </c>
      <c r="E363" s="70">
        <f>Septembre!E363-Septembre!AK363</f>
        <v>30</v>
      </c>
      <c r="F363" s="164" t="s">
        <v>9</v>
      </c>
      <c r="G363" s="129"/>
      <c r="H363" s="54"/>
      <c r="I363" s="19"/>
      <c r="J363" s="19"/>
      <c r="K363" s="19"/>
      <c r="L363" s="19"/>
      <c r="M363" s="19"/>
      <c r="N363" s="54"/>
      <c r="O363" s="54"/>
      <c r="P363" s="19"/>
      <c r="Q363" s="19"/>
      <c r="R363" s="19"/>
      <c r="S363" s="19"/>
      <c r="T363" s="19"/>
      <c r="U363" s="54"/>
      <c r="V363" s="54"/>
      <c r="W363" s="19"/>
      <c r="X363" s="19"/>
      <c r="Y363" s="19"/>
      <c r="Z363" s="19"/>
      <c r="AA363" s="19"/>
      <c r="AB363" s="54"/>
      <c r="AC363" s="54"/>
      <c r="AD363" s="19"/>
      <c r="AE363" s="19"/>
      <c r="AF363" s="19"/>
      <c r="AG363" s="19"/>
      <c r="AH363" s="19"/>
      <c r="AI363" s="54"/>
      <c r="AJ363" s="54"/>
      <c r="AK363" s="19"/>
      <c r="AL363" s="112">
        <f t="shared" si="10"/>
        <v>0</v>
      </c>
      <c r="AM363" s="46">
        <f t="shared" si="11"/>
        <v>0</v>
      </c>
      <c r="AN363" s="46">
        <f>AM363+Septembre!AM363</f>
        <v>0</v>
      </c>
    </row>
    <row r="364" spans="1:40" x14ac:dyDescent="0.2">
      <c r="A364" s="156"/>
      <c r="B364" s="159"/>
      <c r="C364" s="93" t="s">
        <v>10</v>
      </c>
      <c r="D364" s="9">
        <f>Septembre!AK364+Septembre!D364</f>
        <v>0</v>
      </c>
      <c r="E364" s="32">
        <f>Septembre!E364-Septembre!AK364</f>
        <v>0</v>
      </c>
      <c r="F364" s="162"/>
      <c r="G364" s="131"/>
      <c r="H364" s="56"/>
      <c r="I364" s="13"/>
      <c r="J364" s="13"/>
      <c r="K364" s="13"/>
      <c r="L364" s="13"/>
      <c r="M364" s="13"/>
      <c r="N364" s="56"/>
      <c r="O364" s="56"/>
      <c r="P364" s="13"/>
      <c r="Q364" s="13"/>
      <c r="R364" s="13"/>
      <c r="S364" s="13"/>
      <c r="T364" s="13"/>
      <c r="U364" s="56"/>
      <c r="V364" s="56"/>
      <c r="W364" s="13"/>
      <c r="X364" s="13"/>
      <c r="Y364" s="13"/>
      <c r="Z364" s="13"/>
      <c r="AA364" s="13"/>
      <c r="AB364" s="56"/>
      <c r="AC364" s="56"/>
      <c r="AD364" s="13"/>
      <c r="AE364" s="13"/>
      <c r="AF364" s="13"/>
      <c r="AG364" s="13"/>
      <c r="AH364" s="13"/>
      <c r="AI364" s="56"/>
      <c r="AJ364" s="56"/>
      <c r="AK364" s="13"/>
      <c r="AL364" s="113">
        <f t="shared" si="10"/>
        <v>0</v>
      </c>
      <c r="AM364" s="43">
        <f t="shared" si="11"/>
        <v>0</v>
      </c>
      <c r="AN364" s="43">
        <f>AM364+Septembre!AM364</f>
        <v>0</v>
      </c>
    </row>
    <row r="365" spans="1:40" x14ac:dyDescent="0.2">
      <c r="A365" s="156"/>
      <c r="B365" s="159"/>
      <c r="C365" s="93" t="s">
        <v>13</v>
      </c>
      <c r="D365" s="9">
        <f>Septembre!AK365+Septembre!D365</f>
        <v>0</v>
      </c>
      <c r="E365" s="32">
        <f>Septembre!E365-Septembre!AK365</f>
        <v>0</v>
      </c>
      <c r="F365" s="162"/>
      <c r="G365" s="131"/>
      <c r="H365" s="56"/>
      <c r="I365" s="13"/>
      <c r="J365" s="13"/>
      <c r="K365" s="13"/>
      <c r="L365" s="13"/>
      <c r="M365" s="13"/>
      <c r="N365" s="56"/>
      <c r="O365" s="56"/>
      <c r="P365" s="13"/>
      <c r="Q365" s="13"/>
      <c r="R365" s="13"/>
      <c r="S365" s="13"/>
      <c r="T365" s="13"/>
      <c r="U365" s="56"/>
      <c r="V365" s="56"/>
      <c r="W365" s="13"/>
      <c r="X365" s="13"/>
      <c r="Y365" s="13"/>
      <c r="Z365" s="13"/>
      <c r="AA365" s="13"/>
      <c r="AB365" s="56"/>
      <c r="AC365" s="56"/>
      <c r="AD365" s="13"/>
      <c r="AE365" s="13"/>
      <c r="AF365" s="13"/>
      <c r="AG365" s="13"/>
      <c r="AH365" s="13"/>
      <c r="AI365" s="56"/>
      <c r="AJ365" s="56"/>
      <c r="AK365" s="13"/>
      <c r="AL365" s="113">
        <f t="shared" si="10"/>
        <v>0</v>
      </c>
      <c r="AM365" s="43">
        <f t="shared" si="11"/>
        <v>0</v>
      </c>
      <c r="AN365" s="43">
        <f>AM365+Septembre!AM365</f>
        <v>0</v>
      </c>
    </row>
    <row r="366" spans="1:40" ht="13.5" thickBot="1" x14ac:dyDescent="0.25">
      <c r="A366" s="157"/>
      <c r="B366" s="160"/>
      <c r="C366" s="94" t="s">
        <v>11</v>
      </c>
      <c r="D366" s="24">
        <f>Septembre!AK366+Septembre!D366</f>
        <v>0</v>
      </c>
      <c r="E366" s="78">
        <f>Septembre!E366-Septembre!AK366</f>
        <v>0</v>
      </c>
      <c r="F366" s="163"/>
      <c r="G366" s="132"/>
      <c r="H366" s="57"/>
      <c r="I366" s="20"/>
      <c r="J366" s="20"/>
      <c r="K366" s="20"/>
      <c r="L366" s="20"/>
      <c r="M366" s="20"/>
      <c r="N366" s="57"/>
      <c r="O366" s="57"/>
      <c r="P366" s="20"/>
      <c r="Q366" s="20"/>
      <c r="R366" s="20"/>
      <c r="S366" s="20"/>
      <c r="T366" s="20"/>
      <c r="U366" s="57"/>
      <c r="V366" s="57"/>
      <c r="W366" s="20"/>
      <c r="X366" s="20"/>
      <c r="Y366" s="20"/>
      <c r="Z366" s="20"/>
      <c r="AA366" s="20"/>
      <c r="AB366" s="57"/>
      <c r="AC366" s="57"/>
      <c r="AD366" s="20"/>
      <c r="AE366" s="20"/>
      <c r="AF366" s="20"/>
      <c r="AG366" s="20"/>
      <c r="AH366" s="20"/>
      <c r="AI366" s="57"/>
      <c r="AJ366" s="57"/>
      <c r="AK366" s="20"/>
      <c r="AL366" s="114">
        <f t="shared" si="10"/>
        <v>0</v>
      </c>
      <c r="AM366" s="44">
        <f t="shared" si="11"/>
        <v>0</v>
      </c>
      <c r="AN366" s="44">
        <f>AM366+Septembre!AM366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Septembre!AK367+Septembre!D367</f>
        <v>7</v>
      </c>
      <c r="E367" s="70">
        <f>Septembre!E367-Septembre!AK367</f>
        <v>31</v>
      </c>
      <c r="F367" s="161" t="s">
        <v>9</v>
      </c>
      <c r="G367" s="129"/>
      <c r="H367" s="54"/>
      <c r="I367" s="19"/>
      <c r="J367" s="19"/>
      <c r="K367" s="19"/>
      <c r="L367" s="19"/>
      <c r="M367" s="19"/>
      <c r="N367" s="54"/>
      <c r="O367" s="54"/>
      <c r="P367" s="19"/>
      <c r="Q367" s="19"/>
      <c r="R367" s="19"/>
      <c r="S367" s="19"/>
      <c r="T367" s="19"/>
      <c r="U367" s="54"/>
      <c r="V367" s="54"/>
      <c r="W367" s="19"/>
      <c r="X367" s="19"/>
      <c r="Y367" s="19"/>
      <c r="Z367" s="19"/>
      <c r="AA367" s="19"/>
      <c r="AB367" s="54"/>
      <c r="AC367" s="54"/>
      <c r="AD367" s="19"/>
      <c r="AE367" s="19"/>
      <c r="AF367" s="19"/>
      <c r="AG367" s="19"/>
      <c r="AH367" s="19"/>
      <c r="AI367" s="54"/>
      <c r="AJ367" s="54"/>
      <c r="AK367" s="19"/>
      <c r="AL367" s="112">
        <f t="shared" si="10"/>
        <v>0</v>
      </c>
      <c r="AM367" s="46">
        <f t="shared" si="11"/>
        <v>0</v>
      </c>
      <c r="AN367" s="46">
        <f>AM367+Septembre!AM367</f>
        <v>1</v>
      </c>
    </row>
    <row r="368" spans="1:40" x14ac:dyDescent="0.2">
      <c r="A368" s="156"/>
      <c r="B368" s="159"/>
      <c r="C368" s="93" t="s">
        <v>10</v>
      </c>
      <c r="D368" s="9">
        <f>Septembre!AK368+Septembre!D368</f>
        <v>0</v>
      </c>
      <c r="E368" s="32">
        <f>Septembre!E368-Septembre!AK368</f>
        <v>0</v>
      </c>
      <c r="F368" s="162"/>
      <c r="G368" s="131"/>
      <c r="H368" s="56"/>
      <c r="I368" s="13"/>
      <c r="J368" s="13"/>
      <c r="K368" s="13"/>
      <c r="L368" s="13"/>
      <c r="M368" s="13"/>
      <c r="N368" s="56"/>
      <c r="O368" s="56"/>
      <c r="P368" s="13"/>
      <c r="Q368" s="13"/>
      <c r="R368" s="13"/>
      <c r="S368" s="13"/>
      <c r="T368" s="13"/>
      <c r="U368" s="56"/>
      <c r="V368" s="56"/>
      <c r="W368" s="13"/>
      <c r="X368" s="13"/>
      <c r="Y368" s="13"/>
      <c r="Z368" s="13"/>
      <c r="AA368" s="13"/>
      <c r="AB368" s="56"/>
      <c r="AC368" s="56"/>
      <c r="AD368" s="13"/>
      <c r="AE368" s="13"/>
      <c r="AF368" s="13"/>
      <c r="AG368" s="13"/>
      <c r="AH368" s="13"/>
      <c r="AI368" s="56"/>
      <c r="AJ368" s="56"/>
      <c r="AK368" s="13"/>
      <c r="AL368" s="113">
        <f t="shared" si="10"/>
        <v>0</v>
      </c>
      <c r="AM368" s="43">
        <f t="shared" si="11"/>
        <v>0</v>
      </c>
      <c r="AN368" s="43">
        <f>AM368+Septembre!AM368</f>
        <v>0</v>
      </c>
    </row>
    <row r="369" spans="1:40" x14ac:dyDescent="0.2">
      <c r="A369" s="156"/>
      <c r="B369" s="159"/>
      <c r="C369" s="93" t="s">
        <v>13</v>
      </c>
      <c r="D369" s="9">
        <f>Septembre!AK369+Septembre!D369</f>
        <v>0</v>
      </c>
      <c r="E369" s="32">
        <f>Septembre!E369-Septembre!AK369</f>
        <v>0</v>
      </c>
      <c r="F369" s="162"/>
      <c r="G369" s="131"/>
      <c r="H369" s="56"/>
      <c r="I369" s="13"/>
      <c r="J369" s="13"/>
      <c r="K369" s="13"/>
      <c r="L369" s="13"/>
      <c r="M369" s="13"/>
      <c r="N369" s="56"/>
      <c r="O369" s="56"/>
      <c r="P369" s="13"/>
      <c r="Q369" s="13"/>
      <c r="R369" s="13"/>
      <c r="S369" s="13"/>
      <c r="T369" s="13"/>
      <c r="U369" s="56"/>
      <c r="V369" s="56"/>
      <c r="W369" s="13"/>
      <c r="X369" s="13"/>
      <c r="Y369" s="13"/>
      <c r="Z369" s="13"/>
      <c r="AA369" s="13"/>
      <c r="AB369" s="56"/>
      <c r="AC369" s="56"/>
      <c r="AD369" s="13"/>
      <c r="AE369" s="13"/>
      <c r="AF369" s="13"/>
      <c r="AG369" s="13"/>
      <c r="AH369" s="13"/>
      <c r="AI369" s="56"/>
      <c r="AJ369" s="56"/>
      <c r="AK369" s="13"/>
      <c r="AL369" s="113">
        <f t="shared" si="10"/>
        <v>0</v>
      </c>
      <c r="AM369" s="43">
        <f t="shared" si="11"/>
        <v>0</v>
      </c>
      <c r="AN369" s="43">
        <f>AM369+Septembre!AM369</f>
        <v>0</v>
      </c>
    </row>
    <row r="370" spans="1:40" ht="13.5" thickBot="1" x14ac:dyDescent="0.25">
      <c r="A370" s="157"/>
      <c r="B370" s="160"/>
      <c r="C370" s="94" t="s">
        <v>11</v>
      </c>
      <c r="D370" s="24">
        <f>Septembre!AK370+Septembre!D370</f>
        <v>0</v>
      </c>
      <c r="E370" s="78">
        <f>Septembre!E370-Septembre!AK370</f>
        <v>0</v>
      </c>
      <c r="F370" s="163"/>
      <c r="G370" s="132"/>
      <c r="H370" s="57"/>
      <c r="I370" s="20"/>
      <c r="J370" s="20"/>
      <c r="K370" s="20"/>
      <c r="L370" s="20"/>
      <c r="M370" s="20"/>
      <c r="N370" s="57"/>
      <c r="O370" s="57"/>
      <c r="P370" s="20"/>
      <c r="Q370" s="20"/>
      <c r="R370" s="20"/>
      <c r="S370" s="20"/>
      <c r="T370" s="20"/>
      <c r="U370" s="57"/>
      <c r="V370" s="57"/>
      <c r="W370" s="20"/>
      <c r="X370" s="20"/>
      <c r="Y370" s="20"/>
      <c r="Z370" s="20"/>
      <c r="AA370" s="20"/>
      <c r="AB370" s="57"/>
      <c r="AC370" s="57"/>
      <c r="AD370" s="20"/>
      <c r="AE370" s="20"/>
      <c r="AF370" s="20"/>
      <c r="AG370" s="20"/>
      <c r="AH370" s="20"/>
      <c r="AI370" s="57"/>
      <c r="AJ370" s="57"/>
      <c r="AK370" s="20"/>
      <c r="AL370" s="114">
        <f t="shared" si="10"/>
        <v>0</v>
      </c>
      <c r="AM370" s="44">
        <f t="shared" si="11"/>
        <v>0</v>
      </c>
      <c r="AN370" s="44">
        <f>AM370+Septembre!AM370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Septembre!AK371+Septembre!D371</f>
        <v>0</v>
      </c>
      <c r="E371" s="70">
        <f>Septembre!E371-Septembre!AK371</f>
        <v>30</v>
      </c>
      <c r="F371" s="161" t="s">
        <v>9</v>
      </c>
      <c r="G371" s="129"/>
      <c r="H371" s="54"/>
      <c r="I371" s="19"/>
      <c r="J371" s="19"/>
      <c r="K371" s="19"/>
      <c r="L371" s="19"/>
      <c r="M371" s="19"/>
      <c r="N371" s="54"/>
      <c r="O371" s="54"/>
      <c r="P371" s="19"/>
      <c r="Q371" s="19"/>
      <c r="R371" s="19"/>
      <c r="S371" s="19"/>
      <c r="T371" s="19"/>
      <c r="U371" s="54"/>
      <c r="V371" s="54"/>
      <c r="W371" s="19"/>
      <c r="X371" s="19"/>
      <c r="Y371" s="19"/>
      <c r="Z371" s="19"/>
      <c r="AA371" s="19"/>
      <c r="AB371" s="54"/>
      <c r="AC371" s="54"/>
      <c r="AD371" s="19"/>
      <c r="AE371" s="19"/>
      <c r="AF371" s="19"/>
      <c r="AG371" s="19"/>
      <c r="AH371" s="19"/>
      <c r="AI371" s="54"/>
      <c r="AJ371" s="54"/>
      <c r="AK371" s="19"/>
      <c r="AL371" s="112">
        <f t="shared" si="10"/>
        <v>0</v>
      </c>
      <c r="AM371" s="46">
        <f t="shared" si="11"/>
        <v>0</v>
      </c>
      <c r="AN371" s="46">
        <f>AM371+Septembre!AM371</f>
        <v>0</v>
      </c>
    </row>
    <row r="372" spans="1:40" x14ac:dyDescent="0.2">
      <c r="A372" s="156"/>
      <c r="B372" s="159"/>
      <c r="C372" s="93" t="s">
        <v>10</v>
      </c>
      <c r="D372" s="9">
        <f>Septembre!AK372+Septembre!D372</f>
        <v>0</v>
      </c>
      <c r="E372" s="32">
        <f>Septembre!E372-Septembre!AK372</f>
        <v>0</v>
      </c>
      <c r="F372" s="162"/>
      <c r="G372" s="131"/>
      <c r="H372" s="56"/>
      <c r="I372" s="13"/>
      <c r="J372" s="13"/>
      <c r="K372" s="13"/>
      <c r="L372" s="13"/>
      <c r="M372" s="13"/>
      <c r="N372" s="56"/>
      <c r="O372" s="56"/>
      <c r="P372" s="13"/>
      <c r="Q372" s="13"/>
      <c r="R372" s="13"/>
      <c r="S372" s="13"/>
      <c r="T372" s="13"/>
      <c r="U372" s="56"/>
      <c r="V372" s="56"/>
      <c r="W372" s="13"/>
      <c r="X372" s="13"/>
      <c r="Y372" s="13"/>
      <c r="Z372" s="13"/>
      <c r="AA372" s="13"/>
      <c r="AB372" s="56"/>
      <c r="AC372" s="56"/>
      <c r="AD372" s="13"/>
      <c r="AE372" s="13"/>
      <c r="AF372" s="13"/>
      <c r="AG372" s="13"/>
      <c r="AH372" s="13"/>
      <c r="AI372" s="56"/>
      <c r="AJ372" s="56"/>
      <c r="AK372" s="13"/>
      <c r="AL372" s="113">
        <f t="shared" si="10"/>
        <v>0</v>
      </c>
      <c r="AM372" s="43">
        <f t="shared" si="11"/>
        <v>0</v>
      </c>
      <c r="AN372" s="43">
        <f>AM372+Septembre!AM372</f>
        <v>0</v>
      </c>
    </row>
    <row r="373" spans="1:40" x14ac:dyDescent="0.2">
      <c r="A373" s="156"/>
      <c r="B373" s="159"/>
      <c r="C373" s="93" t="s">
        <v>13</v>
      </c>
      <c r="D373" s="9">
        <f>Septembre!AK373+Septembre!D373</f>
        <v>0</v>
      </c>
      <c r="E373" s="32">
        <f>Septembre!E373-Septembre!AK373</f>
        <v>0</v>
      </c>
      <c r="F373" s="162"/>
      <c r="G373" s="131"/>
      <c r="H373" s="56"/>
      <c r="I373" s="13"/>
      <c r="J373" s="13"/>
      <c r="K373" s="13"/>
      <c r="L373" s="13"/>
      <c r="M373" s="13"/>
      <c r="N373" s="56"/>
      <c r="O373" s="56"/>
      <c r="P373" s="13"/>
      <c r="Q373" s="13"/>
      <c r="R373" s="13"/>
      <c r="S373" s="13"/>
      <c r="T373" s="13"/>
      <c r="U373" s="56"/>
      <c r="V373" s="56"/>
      <c r="W373" s="13"/>
      <c r="X373" s="13"/>
      <c r="Y373" s="13"/>
      <c r="Z373" s="13"/>
      <c r="AA373" s="13"/>
      <c r="AB373" s="56"/>
      <c r="AC373" s="56"/>
      <c r="AD373" s="13"/>
      <c r="AE373" s="13"/>
      <c r="AF373" s="13"/>
      <c r="AG373" s="13"/>
      <c r="AH373" s="13"/>
      <c r="AI373" s="56"/>
      <c r="AJ373" s="56"/>
      <c r="AK373" s="13"/>
      <c r="AL373" s="113">
        <f t="shared" si="10"/>
        <v>0</v>
      </c>
      <c r="AM373" s="43">
        <f t="shared" si="11"/>
        <v>0</v>
      </c>
      <c r="AN373" s="43">
        <f>AM373+Septembre!AM373</f>
        <v>0</v>
      </c>
    </row>
    <row r="374" spans="1:40" ht="13.5" thickBot="1" x14ac:dyDescent="0.25">
      <c r="A374" s="157"/>
      <c r="B374" s="160"/>
      <c r="C374" s="94" t="s">
        <v>11</v>
      </c>
      <c r="D374" s="24">
        <f>Septembre!AK374+Septembre!D374</f>
        <v>0</v>
      </c>
      <c r="E374" s="78">
        <f>Septembre!E374-Septembre!AK374</f>
        <v>0</v>
      </c>
      <c r="F374" s="163"/>
      <c r="G374" s="132"/>
      <c r="H374" s="57"/>
      <c r="I374" s="20"/>
      <c r="J374" s="20"/>
      <c r="K374" s="20"/>
      <c r="L374" s="20"/>
      <c r="M374" s="20"/>
      <c r="N374" s="57"/>
      <c r="O374" s="57"/>
      <c r="P374" s="20"/>
      <c r="Q374" s="20"/>
      <c r="R374" s="20"/>
      <c r="S374" s="20"/>
      <c r="T374" s="20"/>
      <c r="U374" s="57"/>
      <c r="V374" s="57"/>
      <c r="W374" s="20"/>
      <c r="X374" s="20"/>
      <c r="Y374" s="20"/>
      <c r="Z374" s="20"/>
      <c r="AA374" s="20"/>
      <c r="AB374" s="57"/>
      <c r="AC374" s="57"/>
      <c r="AD374" s="20"/>
      <c r="AE374" s="20"/>
      <c r="AF374" s="20"/>
      <c r="AG374" s="20"/>
      <c r="AH374" s="20"/>
      <c r="AI374" s="57"/>
      <c r="AJ374" s="57"/>
      <c r="AK374" s="20"/>
      <c r="AL374" s="114">
        <f t="shared" si="10"/>
        <v>0</v>
      </c>
      <c r="AM374" s="44">
        <f t="shared" si="11"/>
        <v>0</v>
      </c>
      <c r="AN374" s="44">
        <f>AM374+Septembre!AM374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Septembre!AK375+Septembre!D375</f>
        <v>0</v>
      </c>
      <c r="E375" s="70">
        <f>Septembre!E375-Septembre!AK375</f>
        <v>0</v>
      </c>
      <c r="F375" s="161" t="s">
        <v>70</v>
      </c>
      <c r="G375" s="129"/>
      <c r="H375" s="54"/>
      <c r="I375" s="19"/>
      <c r="J375" s="19"/>
      <c r="K375" s="19"/>
      <c r="L375" s="19"/>
      <c r="M375" s="19"/>
      <c r="N375" s="54"/>
      <c r="O375" s="54"/>
      <c r="P375" s="19"/>
      <c r="Q375" s="19"/>
      <c r="R375" s="19"/>
      <c r="S375" s="19"/>
      <c r="T375" s="19"/>
      <c r="U375" s="54"/>
      <c r="V375" s="54"/>
      <c r="W375" s="19"/>
      <c r="X375" s="19"/>
      <c r="Y375" s="19"/>
      <c r="Z375" s="19"/>
      <c r="AA375" s="19"/>
      <c r="AB375" s="54"/>
      <c r="AC375" s="54"/>
      <c r="AD375" s="19"/>
      <c r="AE375" s="19"/>
      <c r="AF375" s="19"/>
      <c r="AG375" s="19"/>
      <c r="AH375" s="19"/>
      <c r="AI375" s="54"/>
      <c r="AJ375" s="54"/>
      <c r="AK375" s="19"/>
      <c r="AL375" s="112">
        <f t="shared" si="10"/>
        <v>0</v>
      </c>
      <c r="AM375" s="46">
        <f t="shared" si="11"/>
        <v>0</v>
      </c>
      <c r="AN375" s="46">
        <f>AM375+Septembre!AM375</f>
        <v>0</v>
      </c>
    </row>
    <row r="376" spans="1:40" x14ac:dyDescent="0.2">
      <c r="A376" s="156"/>
      <c r="B376" s="159"/>
      <c r="C376" s="93" t="s">
        <v>10</v>
      </c>
      <c r="D376" s="9">
        <f>Septembre!AK376+Septembre!D376</f>
        <v>0</v>
      </c>
      <c r="E376" s="32">
        <f>Septembre!E376-Septembre!AK376</f>
        <v>0</v>
      </c>
      <c r="F376" s="162"/>
      <c r="G376" s="131"/>
      <c r="H376" s="56"/>
      <c r="I376" s="13"/>
      <c r="J376" s="13"/>
      <c r="K376" s="13"/>
      <c r="L376" s="13"/>
      <c r="M376" s="13"/>
      <c r="N376" s="56"/>
      <c r="O376" s="56"/>
      <c r="P376" s="13"/>
      <c r="Q376" s="13"/>
      <c r="R376" s="13"/>
      <c r="S376" s="13"/>
      <c r="T376" s="13"/>
      <c r="U376" s="56"/>
      <c r="V376" s="56"/>
      <c r="W376" s="13"/>
      <c r="X376" s="13"/>
      <c r="Y376" s="13"/>
      <c r="Z376" s="13"/>
      <c r="AA376" s="13"/>
      <c r="AB376" s="56"/>
      <c r="AC376" s="56"/>
      <c r="AD376" s="13"/>
      <c r="AE376" s="13"/>
      <c r="AF376" s="13"/>
      <c r="AG376" s="13"/>
      <c r="AH376" s="13"/>
      <c r="AI376" s="56"/>
      <c r="AJ376" s="56"/>
      <c r="AK376" s="13"/>
      <c r="AL376" s="113">
        <f t="shared" si="10"/>
        <v>0</v>
      </c>
      <c r="AM376" s="43">
        <f t="shared" si="11"/>
        <v>0</v>
      </c>
      <c r="AN376" s="43">
        <f>AM376+Septembre!AM376</f>
        <v>0</v>
      </c>
    </row>
    <row r="377" spans="1:40" x14ac:dyDescent="0.2">
      <c r="A377" s="156"/>
      <c r="B377" s="159"/>
      <c r="C377" s="93" t="s">
        <v>13</v>
      </c>
      <c r="D377" s="9">
        <f>Septembre!AK377+Septembre!D377</f>
        <v>0</v>
      </c>
      <c r="E377" s="32">
        <f>Septembre!E377-Septembre!AK377</f>
        <v>0</v>
      </c>
      <c r="F377" s="162"/>
      <c r="G377" s="131"/>
      <c r="H377" s="56"/>
      <c r="I377" s="13"/>
      <c r="J377" s="13"/>
      <c r="K377" s="13"/>
      <c r="L377" s="13"/>
      <c r="M377" s="13"/>
      <c r="N377" s="56"/>
      <c r="O377" s="56"/>
      <c r="P377" s="13"/>
      <c r="Q377" s="13"/>
      <c r="R377" s="13"/>
      <c r="S377" s="13"/>
      <c r="T377" s="13"/>
      <c r="U377" s="56"/>
      <c r="V377" s="56"/>
      <c r="W377" s="13"/>
      <c r="X377" s="13"/>
      <c r="Y377" s="13"/>
      <c r="Z377" s="13"/>
      <c r="AA377" s="13"/>
      <c r="AB377" s="56"/>
      <c r="AC377" s="56"/>
      <c r="AD377" s="13"/>
      <c r="AE377" s="13"/>
      <c r="AF377" s="13"/>
      <c r="AG377" s="13"/>
      <c r="AH377" s="13"/>
      <c r="AI377" s="56"/>
      <c r="AJ377" s="56"/>
      <c r="AK377" s="13"/>
      <c r="AL377" s="113">
        <f t="shared" si="10"/>
        <v>0</v>
      </c>
      <c r="AM377" s="43">
        <f t="shared" si="11"/>
        <v>0</v>
      </c>
      <c r="AN377" s="43">
        <f>AM377+Septembre!AM377</f>
        <v>0</v>
      </c>
    </row>
    <row r="378" spans="1:40" ht="13.5" thickBot="1" x14ac:dyDescent="0.25">
      <c r="A378" s="157"/>
      <c r="B378" s="160"/>
      <c r="C378" s="94" t="s">
        <v>11</v>
      </c>
      <c r="D378" s="24">
        <f>Septembre!AK378+Septembre!D378</f>
        <v>0</v>
      </c>
      <c r="E378" s="78">
        <f>Septembre!E378-Septembre!AK378</f>
        <v>0</v>
      </c>
      <c r="F378" s="163"/>
      <c r="G378" s="132"/>
      <c r="H378" s="57"/>
      <c r="I378" s="20"/>
      <c r="J378" s="20"/>
      <c r="K378" s="20"/>
      <c r="L378" s="20"/>
      <c r="M378" s="20"/>
      <c r="N378" s="57"/>
      <c r="O378" s="57"/>
      <c r="P378" s="20"/>
      <c r="Q378" s="20"/>
      <c r="R378" s="20"/>
      <c r="S378" s="20"/>
      <c r="T378" s="20"/>
      <c r="U378" s="57"/>
      <c r="V378" s="57"/>
      <c r="W378" s="20"/>
      <c r="X378" s="20"/>
      <c r="Y378" s="20"/>
      <c r="Z378" s="20"/>
      <c r="AA378" s="20"/>
      <c r="AB378" s="57"/>
      <c r="AC378" s="57"/>
      <c r="AD378" s="20"/>
      <c r="AE378" s="20"/>
      <c r="AF378" s="20"/>
      <c r="AG378" s="20"/>
      <c r="AH378" s="20"/>
      <c r="AI378" s="57"/>
      <c r="AJ378" s="57"/>
      <c r="AK378" s="20"/>
      <c r="AL378" s="114">
        <f t="shared" si="10"/>
        <v>0</v>
      </c>
      <c r="AM378" s="44">
        <f t="shared" si="11"/>
        <v>0</v>
      </c>
      <c r="AN378" s="44">
        <f>AM378+Septembre!AM378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Septembre!AK379+Septembre!D379</f>
        <v>0</v>
      </c>
      <c r="E379" s="70">
        <f>Septembre!E379-Septembre!AK379</f>
        <v>30</v>
      </c>
      <c r="F379" s="161" t="s">
        <v>9</v>
      </c>
      <c r="G379" s="129"/>
      <c r="H379" s="54"/>
      <c r="I379" s="19"/>
      <c r="J379" s="19"/>
      <c r="K379" s="19"/>
      <c r="L379" s="19"/>
      <c r="M379" s="19"/>
      <c r="N379" s="54"/>
      <c r="O379" s="54"/>
      <c r="P379" s="19"/>
      <c r="Q379" s="19"/>
      <c r="R379" s="19"/>
      <c r="S379" s="19"/>
      <c r="T379" s="19"/>
      <c r="U379" s="54"/>
      <c r="V379" s="54"/>
      <c r="W379" s="19"/>
      <c r="X379" s="19"/>
      <c r="Y379" s="19"/>
      <c r="Z379" s="19"/>
      <c r="AA379" s="19"/>
      <c r="AB379" s="54"/>
      <c r="AC379" s="54"/>
      <c r="AD379" s="19"/>
      <c r="AE379" s="19"/>
      <c r="AF379" s="19"/>
      <c r="AG379" s="19"/>
      <c r="AH379" s="19"/>
      <c r="AI379" s="54"/>
      <c r="AJ379" s="54"/>
      <c r="AK379" s="19"/>
      <c r="AL379" s="112">
        <f t="shared" si="10"/>
        <v>0</v>
      </c>
      <c r="AM379" s="46">
        <f t="shared" si="11"/>
        <v>0</v>
      </c>
      <c r="AN379" s="46">
        <f>AM379+Septembre!AM379</f>
        <v>0</v>
      </c>
    </row>
    <row r="380" spans="1:40" x14ac:dyDescent="0.2">
      <c r="A380" s="156"/>
      <c r="B380" s="159"/>
      <c r="C380" s="93" t="s">
        <v>10</v>
      </c>
      <c r="D380" s="9">
        <f>Septembre!AK380+Septembre!D380</f>
        <v>0</v>
      </c>
      <c r="E380" s="32">
        <f>Septembre!E380-Septembre!AK380</f>
        <v>0</v>
      </c>
      <c r="F380" s="162"/>
      <c r="G380" s="131"/>
      <c r="H380" s="56"/>
      <c r="I380" s="13"/>
      <c r="J380" s="13"/>
      <c r="K380" s="13"/>
      <c r="L380" s="13"/>
      <c r="M380" s="13"/>
      <c r="N380" s="56"/>
      <c r="O380" s="56"/>
      <c r="P380" s="13"/>
      <c r="Q380" s="13"/>
      <c r="R380" s="13"/>
      <c r="S380" s="13"/>
      <c r="T380" s="13"/>
      <c r="U380" s="56"/>
      <c r="V380" s="56"/>
      <c r="W380" s="13"/>
      <c r="X380" s="13"/>
      <c r="Y380" s="13"/>
      <c r="Z380" s="13"/>
      <c r="AA380" s="13"/>
      <c r="AB380" s="56"/>
      <c r="AC380" s="56"/>
      <c r="AD380" s="13"/>
      <c r="AE380" s="13"/>
      <c r="AF380" s="13"/>
      <c r="AG380" s="13"/>
      <c r="AH380" s="13"/>
      <c r="AI380" s="56"/>
      <c r="AJ380" s="56"/>
      <c r="AK380" s="13"/>
      <c r="AL380" s="113">
        <f t="shared" si="10"/>
        <v>0</v>
      </c>
      <c r="AM380" s="43">
        <f t="shared" si="11"/>
        <v>0</v>
      </c>
      <c r="AN380" s="43">
        <f>AM380+Septembre!AM380</f>
        <v>0</v>
      </c>
    </row>
    <row r="381" spans="1:40" x14ac:dyDescent="0.2">
      <c r="A381" s="156"/>
      <c r="B381" s="159"/>
      <c r="C381" s="93" t="s">
        <v>13</v>
      </c>
      <c r="D381" s="9">
        <f>Septembre!AK381+Septembre!D381</f>
        <v>0</v>
      </c>
      <c r="E381" s="32">
        <f>Septembre!E381-Septembre!AK381</f>
        <v>0</v>
      </c>
      <c r="F381" s="162"/>
      <c r="G381" s="131"/>
      <c r="H381" s="56"/>
      <c r="I381" s="13"/>
      <c r="J381" s="13"/>
      <c r="K381" s="13"/>
      <c r="L381" s="13"/>
      <c r="M381" s="13"/>
      <c r="N381" s="56"/>
      <c r="O381" s="56"/>
      <c r="P381" s="13"/>
      <c r="Q381" s="13"/>
      <c r="R381" s="13"/>
      <c r="S381" s="13"/>
      <c r="T381" s="13"/>
      <c r="U381" s="56"/>
      <c r="V381" s="56"/>
      <c r="W381" s="13"/>
      <c r="X381" s="13"/>
      <c r="Y381" s="13"/>
      <c r="Z381" s="13"/>
      <c r="AA381" s="13"/>
      <c r="AB381" s="56"/>
      <c r="AC381" s="56"/>
      <c r="AD381" s="13"/>
      <c r="AE381" s="13"/>
      <c r="AF381" s="13"/>
      <c r="AG381" s="13"/>
      <c r="AH381" s="13"/>
      <c r="AI381" s="56"/>
      <c r="AJ381" s="56"/>
      <c r="AK381" s="13"/>
      <c r="AL381" s="113">
        <f t="shared" si="10"/>
        <v>0</v>
      </c>
      <c r="AM381" s="43">
        <f t="shared" si="11"/>
        <v>0</v>
      </c>
      <c r="AN381" s="43">
        <f>AM381+Septembre!AM381</f>
        <v>0</v>
      </c>
    </row>
    <row r="382" spans="1:40" ht="13.5" thickBot="1" x14ac:dyDescent="0.25">
      <c r="A382" s="157"/>
      <c r="B382" s="160"/>
      <c r="C382" s="94" t="s">
        <v>11</v>
      </c>
      <c r="D382" s="24">
        <f>Septembre!AK382+Septembre!D382</f>
        <v>0</v>
      </c>
      <c r="E382" s="78">
        <f>Septembre!E382-Septembre!AK382</f>
        <v>0</v>
      </c>
      <c r="F382" s="163"/>
      <c r="G382" s="132"/>
      <c r="H382" s="57"/>
      <c r="I382" s="20"/>
      <c r="J382" s="20"/>
      <c r="K382" s="20"/>
      <c r="L382" s="20"/>
      <c r="M382" s="20"/>
      <c r="N382" s="57"/>
      <c r="O382" s="57"/>
      <c r="P382" s="20"/>
      <c r="Q382" s="20"/>
      <c r="R382" s="20"/>
      <c r="S382" s="20"/>
      <c r="T382" s="20"/>
      <c r="U382" s="57"/>
      <c r="V382" s="57"/>
      <c r="W382" s="20"/>
      <c r="X382" s="20"/>
      <c r="Y382" s="20"/>
      <c r="Z382" s="20"/>
      <c r="AA382" s="20"/>
      <c r="AB382" s="57"/>
      <c r="AC382" s="57"/>
      <c r="AD382" s="20"/>
      <c r="AE382" s="20"/>
      <c r="AF382" s="20"/>
      <c r="AG382" s="20"/>
      <c r="AH382" s="20"/>
      <c r="AI382" s="57"/>
      <c r="AJ382" s="57"/>
      <c r="AK382" s="20"/>
      <c r="AL382" s="114">
        <f t="shared" si="10"/>
        <v>0</v>
      </c>
      <c r="AM382" s="44">
        <f t="shared" si="11"/>
        <v>0</v>
      </c>
      <c r="AN382" s="44">
        <f>AM382+Septembre!AM382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6" width="4.7109375" style="18" customWidth="1"/>
    <col min="37" max="37" width="8.7109375" style="115" customWidth="1"/>
    <col min="38" max="38" width="15.7109375" style="45" customWidth="1"/>
    <col min="39" max="39" width="12.7109375" style="45" customWidth="1"/>
  </cols>
  <sheetData>
    <row r="1" spans="1:39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05"/>
      <c r="AL1" s="41"/>
      <c r="AM1" s="41"/>
    </row>
    <row r="2" spans="1:39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133">
        <v>1</v>
      </c>
      <c r="H2" s="27">
        <v>2</v>
      </c>
      <c r="I2" s="27">
        <v>3</v>
      </c>
      <c r="J2" s="27">
        <v>4</v>
      </c>
      <c r="K2" s="49">
        <v>5</v>
      </c>
      <c r="L2" s="49">
        <v>6</v>
      </c>
      <c r="M2" s="27">
        <v>7</v>
      </c>
      <c r="N2" s="27">
        <v>8</v>
      </c>
      <c r="O2" s="27">
        <v>9</v>
      </c>
      <c r="P2" s="27">
        <v>10</v>
      </c>
      <c r="Q2" s="59">
        <v>11</v>
      </c>
      <c r="R2" s="49">
        <v>12</v>
      </c>
      <c r="S2" s="49">
        <v>13</v>
      </c>
      <c r="T2" s="27">
        <v>14</v>
      </c>
      <c r="U2" s="27">
        <v>15</v>
      </c>
      <c r="V2" s="27">
        <v>16</v>
      </c>
      <c r="W2" s="27">
        <v>17</v>
      </c>
      <c r="X2" s="27">
        <v>18</v>
      </c>
      <c r="Y2" s="49">
        <v>19</v>
      </c>
      <c r="Z2" s="49">
        <v>20</v>
      </c>
      <c r="AA2" s="27">
        <v>21</v>
      </c>
      <c r="AB2" s="27">
        <v>22</v>
      </c>
      <c r="AC2" s="27">
        <v>23</v>
      </c>
      <c r="AD2" s="27">
        <v>24</v>
      </c>
      <c r="AE2" s="27">
        <v>25</v>
      </c>
      <c r="AF2" s="49">
        <v>26</v>
      </c>
      <c r="AG2" s="49">
        <v>27</v>
      </c>
      <c r="AH2" s="27">
        <v>28</v>
      </c>
      <c r="AI2" s="27">
        <v>29</v>
      </c>
      <c r="AJ2" s="27">
        <v>30</v>
      </c>
      <c r="AK2" s="106" t="s">
        <v>2</v>
      </c>
      <c r="AL2" s="29" t="s">
        <v>68</v>
      </c>
      <c r="AM2" s="29" t="s">
        <v>12</v>
      </c>
    </row>
    <row r="3" spans="1:39" ht="13.5" customHeight="1" thickBot="1" x14ac:dyDescent="0.25">
      <c r="A3" s="168" t="s">
        <v>14</v>
      </c>
      <c r="B3" s="158">
        <v>1</v>
      </c>
      <c r="C3" s="92" t="s">
        <v>4</v>
      </c>
      <c r="D3" s="116">
        <f>Octobre!AL3+Octobre!D3</f>
        <v>0</v>
      </c>
      <c r="E3" s="70">
        <f>Octobre!E3-Octobre!AL3</f>
        <v>0</v>
      </c>
      <c r="F3" s="180" t="s">
        <v>28</v>
      </c>
      <c r="G3" s="134"/>
      <c r="H3" s="79"/>
      <c r="I3" s="79"/>
      <c r="J3" s="79"/>
      <c r="K3" s="80"/>
      <c r="L3" s="80"/>
      <c r="M3" s="79"/>
      <c r="N3" s="79"/>
      <c r="O3" s="79"/>
      <c r="P3" s="79"/>
      <c r="Q3" s="81"/>
      <c r="R3" s="80"/>
      <c r="S3" s="80"/>
      <c r="T3" s="79"/>
      <c r="U3" s="79"/>
      <c r="V3" s="79"/>
      <c r="W3" s="79"/>
      <c r="X3" s="79"/>
      <c r="Y3" s="80"/>
      <c r="Z3" s="80"/>
      <c r="AA3" s="79"/>
      <c r="AB3" s="79"/>
      <c r="AC3" s="79"/>
      <c r="AD3" s="79"/>
      <c r="AE3" s="79"/>
      <c r="AF3" s="80"/>
      <c r="AG3" s="80"/>
      <c r="AH3" s="79"/>
      <c r="AI3" s="79"/>
      <c r="AJ3" s="79"/>
      <c r="AK3" s="107">
        <f t="shared" ref="AK3:AK66" si="0">SUM(G3:AJ3)</f>
        <v>0</v>
      </c>
      <c r="AL3" s="46">
        <f>K3+R3+Y3+AF3</f>
        <v>0</v>
      </c>
      <c r="AM3" s="46">
        <f>AL3+Octobre!AN3</f>
        <v>0</v>
      </c>
    </row>
    <row r="4" spans="1:39" ht="13.5" customHeight="1" thickBot="1" x14ac:dyDescent="0.25">
      <c r="A4" s="169"/>
      <c r="B4" s="159"/>
      <c r="C4" s="93" t="s">
        <v>10</v>
      </c>
      <c r="D4" s="4">
        <f>Octobre!AL4+Octobre!D4</f>
        <v>0</v>
      </c>
      <c r="E4" s="32">
        <f>Octobre!E4-Octobre!AL4</f>
        <v>0</v>
      </c>
      <c r="F4" s="180"/>
      <c r="G4" s="135"/>
      <c r="H4" s="15"/>
      <c r="I4" s="15"/>
      <c r="J4" s="15"/>
      <c r="K4" s="51"/>
      <c r="L4" s="51"/>
      <c r="M4" s="15"/>
      <c r="N4" s="15"/>
      <c r="O4" s="15"/>
      <c r="P4" s="15"/>
      <c r="Q4" s="61"/>
      <c r="R4" s="51"/>
      <c r="S4" s="51"/>
      <c r="T4" s="15"/>
      <c r="U4" s="15"/>
      <c r="V4" s="15"/>
      <c r="W4" s="15"/>
      <c r="X4" s="15"/>
      <c r="Y4" s="51"/>
      <c r="Z4" s="51"/>
      <c r="AA4" s="15"/>
      <c r="AB4" s="15"/>
      <c r="AC4" s="15"/>
      <c r="AD4" s="15"/>
      <c r="AE4" s="15"/>
      <c r="AF4" s="51"/>
      <c r="AG4" s="51"/>
      <c r="AH4" s="15"/>
      <c r="AI4" s="15"/>
      <c r="AJ4" s="15"/>
      <c r="AK4" s="108">
        <f t="shared" si="0"/>
        <v>0</v>
      </c>
      <c r="AL4" s="43">
        <f t="shared" ref="AL4:AL67" si="1">K4+R4+Y4+AF4</f>
        <v>0</v>
      </c>
      <c r="AM4" s="43">
        <f>AL4+Octobre!AN4</f>
        <v>0</v>
      </c>
    </row>
    <row r="5" spans="1:39" ht="13.5" customHeight="1" thickBot="1" x14ac:dyDescent="0.25">
      <c r="A5" s="169"/>
      <c r="B5" s="159"/>
      <c r="C5" s="93" t="s">
        <v>13</v>
      </c>
      <c r="D5" s="4">
        <f>Octobre!AL5+Octobre!D5</f>
        <v>0</v>
      </c>
      <c r="E5" s="32">
        <f>Octobre!E5-Octobre!AL5</f>
        <v>0</v>
      </c>
      <c r="F5" s="180"/>
      <c r="G5" s="135"/>
      <c r="H5" s="15"/>
      <c r="I5" s="15"/>
      <c r="J5" s="15"/>
      <c r="K5" s="51"/>
      <c r="L5" s="51"/>
      <c r="M5" s="15"/>
      <c r="N5" s="15"/>
      <c r="O5" s="15"/>
      <c r="P5" s="15"/>
      <c r="Q5" s="61"/>
      <c r="R5" s="51"/>
      <c r="S5" s="51"/>
      <c r="T5" s="15"/>
      <c r="U5" s="15"/>
      <c r="V5" s="15"/>
      <c r="W5" s="15"/>
      <c r="X5" s="15"/>
      <c r="Y5" s="51"/>
      <c r="Z5" s="51"/>
      <c r="AA5" s="15"/>
      <c r="AB5" s="15"/>
      <c r="AC5" s="15"/>
      <c r="AD5" s="15"/>
      <c r="AE5" s="15"/>
      <c r="AF5" s="51"/>
      <c r="AG5" s="51"/>
      <c r="AH5" s="15"/>
      <c r="AI5" s="15"/>
      <c r="AJ5" s="15"/>
      <c r="AK5" s="108">
        <f t="shared" si="0"/>
        <v>0</v>
      </c>
      <c r="AL5" s="43">
        <f t="shared" si="1"/>
        <v>0</v>
      </c>
      <c r="AM5" s="43">
        <f>AL5+Octobre!AN5</f>
        <v>0</v>
      </c>
    </row>
    <row r="6" spans="1:39" ht="13.5" customHeight="1" thickBot="1" x14ac:dyDescent="0.25">
      <c r="A6" s="170"/>
      <c r="B6" s="160"/>
      <c r="C6" s="94" t="s">
        <v>11</v>
      </c>
      <c r="D6" s="23">
        <f>Octobre!AL6+Octobre!D6</f>
        <v>0</v>
      </c>
      <c r="E6" s="78">
        <f>Octobre!E6-Octobre!AL6</f>
        <v>0</v>
      </c>
      <c r="F6" s="180"/>
      <c r="G6" s="136"/>
      <c r="H6" s="17"/>
      <c r="I6" s="17"/>
      <c r="J6" s="17"/>
      <c r="K6" s="52"/>
      <c r="L6" s="52"/>
      <c r="M6" s="17"/>
      <c r="N6" s="17"/>
      <c r="O6" s="17"/>
      <c r="P6" s="17"/>
      <c r="Q6" s="62"/>
      <c r="R6" s="52"/>
      <c r="S6" s="52"/>
      <c r="T6" s="17"/>
      <c r="U6" s="17"/>
      <c r="V6" s="17"/>
      <c r="W6" s="17"/>
      <c r="X6" s="17"/>
      <c r="Y6" s="52"/>
      <c r="Z6" s="52"/>
      <c r="AA6" s="17"/>
      <c r="AB6" s="17"/>
      <c r="AC6" s="17"/>
      <c r="AD6" s="17"/>
      <c r="AE6" s="17"/>
      <c r="AF6" s="52"/>
      <c r="AG6" s="52"/>
      <c r="AH6" s="17"/>
      <c r="AI6" s="17"/>
      <c r="AJ6" s="17"/>
      <c r="AK6" s="109">
        <f t="shared" si="0"/>
        <v>0</v>
      </c>
      <c r="AL6" s="44">
        <f t="shared" si="1"/>
        <v>0</v>
      </c>
      <c r="AM6" s="44">
        <f>AL6+Octobre!AN6</f>
        <v>0</v>
      </c>
    </row>
    <row r="7" spans="1:39" ht="13.5" customHeight="1" thickBot="1" x14ac:dyDescent="0.25">
      <c r="A7" s="169" t="s">
        <v>15</v>
      </c>
      <c r="B7" s="158">
        <v>1</v>
      </c>
      <c r="C7" s="93" t="s">
        <v>4</v>
      </c>
      <c r="D7" s="117">
        <f>Octobre!AL7+Octobre!D7</f>
        <v>0</v>
      </c>
      <c r="E7" s="31">
        <f>Octobre!E7-Octobre!AL7</f>
        <v>30</v>
      </c>
      <c r="F7" s="182" t="s">
        <v>9</v>
      </c>
      <c r="G7" s="137"/>
      <c r="H7" s="22"/>
      <c r="I7" s="22"/>
      <c r="J7" s="22"/>
      <c r="K7" s="50"/>
      <c r="L7" s="50"/>
      <c r="M7" s="22"/>
      <c r="N7" s="22"/>
      <c r="O7" s="22"/>
      <c r="P7" s="22"/>
      <c r="Q7" s="60"/>
      <c r="R7" s="50"/>
      <c r="S7" s="50"/>
      <c r="T7" s="22"/>
      <c r="U7" s="22"/>
      <c r="V7" s="22"/>
      <c r="W7" s="22"/>
      <c r="X7" s="22"/>
      <c r="Y7" s="50"/>
      <c r="Z7" s="50"/>
      <c r="AA7" s="22"/>
      <c r="AB7" s="22"/>
      <c r="AC7" s="22"/>
      <c r="AD7" s="22"/>
      <c r="AE7" s="22"/>
      <c r="AF7" s="50"/>
      <c r="AG7" s="50"/>
      <c r="AH7" s="22"/>
      <c r="AI7" s="22"/>
      <c r="AJ7" s="22"/>
      <c r="AK7" s="108">
        <f t="shared" si="0"/>
        <v>0</v>
      </c>
      <c r="AL7" s="42">
        <f t="shared" si="1"/>
        <v>0</v>
      </c>
      <c r="AM7" s="42">
        <f>AL7+Octobre!AN7</f>
        <v>0</v>
      </c>
    </row>
    <row r="8" spans="1:39" ht="13.5" customHeight="1" thickBot="1" x14ac:dyDescent="0.25">
      <c r="A8" s="169"/>
      <c r="B8" s="159"/>
      <c r="C8" s="93" t="s">
        <v>10</v>
      </c>
      <c r="D8" s="3">
        <f>Octobre!AL8+Octobre!D8</f>
        <v>0</v>
      </c>
      <c r="E8" s="32">
        <f>Octobre!E8-Octobre!AL8</f>
        <v>0</v>
      </c>
      <c r="F8" s="180"/>
      <c r="G8" s="135"/>
      <c r="H8" s="15"/>
      <c r="I8" s="15"/>
      <c r="J8" s="15"/>
      <c r="K8" s="51"/>
      <c r="L8" s="51"/>
      <c r="M8" s="15"/>
      <c r="N8" s="15"/>
      <c r="O8" s="15"/>
      <c r="P8" s="15"/>
      <c r="Q8" s="61"/>
      <c r="R8" s="51"/>
      <c r="S8" s="51"/>
      <c r="T8" s="15"/>
      <c r="U8" s="15"/>
      <c r="V8" s="15"/>
      <c r="W8" s="15"/>
      <c r="X8" s="15"/>
      <c r="Y8" s="58"/>
      <c r="Z8" s="51"/>
      <c r="AA8" s="15"/>
      <c r="AB8" s="15"/>
      <c r="AC8" s="15"/>
      <c r="AD8" s="15"/>
      <c r="AE8" s="15"/>
      <c r="AF8" s="51"/>
      <c r="AG8" s="51"/>
      <c r="AH8" s="15"/>
      <c r="AI8" s="15"/>
      <c r="AJ8" s="15"/>
      <c r="AK8" s="108">
        <f t="shared" si="0"/>
        <v>0</v>
      </c>
      <c r="AL8" s="43">
        <f t="shared" si="1"/>
        <v>0</v>
      </c>
      <c r="AM8" s="43">
        <f>AL8+Octobre!AN8</f>
        <v>0</v>
      </c>
    </row>
    <row r="9" spans="1:39" ht="13.5" customHeight="1" thickBot="1" x14ac:dyDescent="0.25">
      <c r="A9" s="169"/>
      <c r="B9" s="159"/>
      <c r="C9" s="93" t="s">
        <v>13</v>
      </c>
      <c r="D9" s="3">
        <f>Octobre!AL9+Octobre!D9</f>
        <v>0</v>
      </c>
      <c r="E9" s="32">
        <f>Octobre!E9-Octobre!AL9</f>
        <v>0</v>
      </c>
      <c r="F9" s="180"/>
      <c r="G9" s="135"/>
      <c r="H9" s="15"/>
      <c r="I9" s="15"/>
      <c r="J9" s="15"/>
      <c r="K9" s="51"/>
      <c r="L9" s="51"/>
      <c r="M9" s="15"/>
      <c r="N9" s="15"/>
      <c r="O9" s="15"/>
      <c r="P9" s="15"/>
      <c r="Q9" s="61"/>
      <c r="R9" s="51"/>
      <c r="S9" s="51"/>
      <c r="T9" s="15"/>
      <c r="U9" s="15"/>
      <c r="V9" s="15"/>
      <c r="W9" s="15"/>
      <c r="X9" s="15"/>
      <c r="Y9" s="51"/>
      <c r="Z9" s="51"/>
      <c r="AA9" s="15"/>
      <c r="AB9" s="15"/>
      <c r="AC9" s="15"/>
      <c r="AD9" s="15"/>
      <c r="AE9" s="15"/>
      <c r="AF9" s="51"/>
      <c r="AG9" s="51"/>
      <c r="AH9" s="15"/>
      <c r="AI9" s="15"/>
      <c r="AJ9" s="15"/>
      <c r="AK9" s="108">
        <f t="shared" si="0"/>
        <v>0</v>
      </c>
      <c r="AL9" s="43">
        <f t="shared" si="1"/>
        <v>0</v>
      </c>
      <c r="AM9" s="43">
        <f>AL9+Octobre!AN9</f>
        <v>0</v>
      </c>
    </row>
    <row r="10" spans="1:39" ht="13.5" customHeight="1" thickBot="1" x14ac:dyDescent="0.25">
      <c r="A10" s="169"/>
      <c r="B10" s="160"/>
      <c r="C10" s="95" t="s">
        <v>11</v>
      </c>
      <c r="D10" s="7">
        <f>Octobre!AL10+Octobre!D10</f>
        <v>0</v>
      </c>
      <c r="E10" s="121">
        <f>Octobre!E10-Octobre!AL10</f>
        <v>0</v>
      </c>
      <c r="F10" s="183"/>
      <c r="G10" s="138"/>
      <c r="H10" s="16"/>
      <c r="I10" s="16"/>
      <c r="J10" s="16"/>
      <c r="K10" s="53"/>
      <c r="L10" s="53"/>
      <c r="M10" s="16"/>
      <c r="N10" s="16"/>
      <c r="O10" s="16"/>
      <c r="P10" s="16"/>
      <c r="Q10" s="63"/>
      <c r="R10" s="53"/>
      <c r="S10" s="53"/>
      <c r="T10" s="16"/>
      <c r="U10" s="16"/>
      <c r="V10" s="16"/>
      <c r="W10" s="16"/>
      <c r="X10" s="16"/>
      <c r="Y10" s="53"/>
      <c r="Z10" s="53"/>
      <c r="AA10" s="16"/>
      <c r="AB10" s="16"/>
      <c r="AC10" s="16"/>
      <c r="AD10" s="16"/>
      <c r="AE10" s="16"/>
      <c r="AF10" s="53"/>
      <c r="AG10" s="53"/>
      <c r="AH10" s="16"/>
      <c r="AI10" s="16"/>
      <c r="AJ10" s="16"/>
      <c r="AK10" s="110">
        <f t="shared" si="0"/>
        <v>0</v>
      </c>
      <c r="AL10" s="41">
        <f t="shared" si="1"/>
        <v>0</v>
      </c>
      <c r="AM10" s="41">
        <f>AL10+Octobre!AN10</f>
        <v>0</v>
      </c>
    </row>
    <row r="11" spans="1:39" ht="13.5" customHeight="1" thickBot="1" x14ac:dyDescent="0.25">
      <c r="A11" s="168" t="s">
        <v>16</v>
      </c>
      <c r="B11" s="158">
        <v>1</v>
      </c>
      <c r="C11" s="92" t="s">
        <v>4</v>
      </c>
      <c r="D11" s="116">
        <f>Octobre!AL11+Octobre!D11</f>
        <v>0</v>
      </c>
      <c r="E11" s="70">
        <f>Octobre!E11-Octobre!AL11</f>
        <v>30</v>
      </c>
      <c r="F11" s="180" t="s">
        <v>9</v>
      </c>
      <c r="G11" s="134"/>
      <c r="H11" s="79"/>
      <c r="I11" s="79"/>
      <c r="J11" s="79"/>
      <c r="K11" s="80"/>
      <c r="L11" s="80"/>
      <c r="M11" s="79"/>
      <c r="N11" s="79"/>
      <c r="O11" s="79"/>
      <c r="P11" s="79"/>
      <c r="Q11" s="81"/>
      <c r="R11" s="80"/>
      <c r="S11" s="80"/>
      <c r="T11" s="79"/>
      <c r="U11" s="79"/>
      <c r="V11" s="79"/>
      <c r="W11" s="79"/>
      <c r="X11" s="79"/>
      <c r="Y11" s="80"/>
      <c r="Z11" s="80"/>
      <c r="AA11" s="79"/>
      <c r="AB11" s="79"/>
      <c r="AC11" s="79"/>
      <c r="AD11" s="79"/>
      <c r="AE11" s="79"/>
      <c r="AF11" s="80"/>
      <c r="AG11" s="80"/>
      <c r="AH11" s="79"/>
      <c r="AI11" s="79"/>
      <c r="AJ11" s="79"/>
      <c r="AK11" s="107">
        <f t="shared" si="0"/>
        <v>0</v>
      </c>
      <c r="AL11" s="46">
        <f t="shared" si="1"/>
        <v>0</v>
      </c>
      <c r="AM11" s="46">
        <f>AL11+Octobre!AN11</f>
        <v>0</v>
      </c>
    </row>
    <row r="12" spans="1:39" ht="13.5" customHeight="1" thickBot="1" x14ac:dyDescent="0.25">
      <c r="A12" s="169"/>
      <c r="B12" s="159"/>
      <c r="C12" s="93" t="s">
        <v>10</v>
      </c>
      <c r="D12" s="4">
        <f>Octobre!AL12+Octobre!D12</f>
        <v>0</v>
      </c>
      <c r="E12" s="32">
        <f>Octobre!E12-Octobre!AL12</f>
        <v>0</v>
      </c>
      <c r="F12" s="180"/>
      <c r="G12" s="135"/>
      <c r="H12" s="15"/>
      <c r="I12" s="15"/>
      <c r="J12" s="15"/>
      <c r="K12" s="51"/>
      <c r="L12" s="51"/>
      <c r="M12" s="15"/>
      <c r="N12" s="15"/>
      <c r="O12" s="15"/>
      <c r="P12" s="15"/>
      <c r="Q12" s="61"/>
      <c r="R12" s="51"/>
      <c r="S12" s="51"/>
      <c r="T12" s="15"/>
      <c r="U12" s="15"/>
      <c r="V12" s="15"/>
      <c r="W12" s="15"/>
      <c r="X12" s="15"/>
      <c r="Y12" s="51"/>
      <c r="Z12" s="51"/>
      <c r="AA12" s="15"/>
      <c r="AB12" s="15"/>
      <c r="AC12" s="15"/>
      <c r="AD12" s="15"/>
      <c r="AE12" s="15"/>
      <c r="AF12" s="51"/>
      <c r="AG12" s="51"/>
      <c r="AH12" s="15"/>
      <c r="AI12" s="15"/>
      <c r="AJ12" s="15"/>
      <c r="AK12" s="108">
        <f t="shared" si="0"/>
        <v>0</v>
      </c>
      <c r="AL12" s="43">
        <f t="shared" si="1"/>
        <v>0</v>
      </c>
      <c r="AM12" s="43">
        <f>AL12+Octobre!AN12</f>
        <v>0</v>
      </c>
    </row>
    <row r="13" spans="1:39" ht="13.5" customHeight="1" thickBot="1" x14ac:dyDescent="0.25">
      <c r="A13" s="169"/>
      <c r="B13" s="159"/>
      <c r="C13" s="93" t="s">
        <v>13</v>
      </c>
      <c r="D13" s="4">
        <f>Octobre!AL13+Octobre!D13</f>
        <v>0</v>
      </c>
      <c r="E13" s="32">
        <f>Octobre!E13-Octobre!AL13</f>
        <v>0</v>
      </c>
      <c r="F13" s="180"/>
      <c r="G13" s="135"/>
      <c r="H13" s="15"/>
      <c r="I13" s="15"/>
      <c r="J13" s="15"/>
      <c r="K13" s="51"/>
      <c r="L13" s="51"/>
      <c r="M13" s="15"/>
      <c r="N13" s="15"/>
      <c r="O13" s="15"/>
      <c r="P13" s="15"/>
      <c r="Q13" s="61"/>
      <c r="R13" s="51"/>
      <c r="S13" s="51"/>
      <c r="T13" s="15"/>
      <c r="U13" s="15"/>
      <c r="V13" s="15"/>
      <c r="W13" s="15"/>
      <c r="X13" s="15"/>
      <c r="Y13" s="51"/>
      <c r="Z13" s="51"/>
      <c r="AA13" s="15"/>
      <c r="AB13" s="15"/>
      <c r="AC13" s="15"/>
      <c r="AD13" s="15"/>
      <c r="AE13" s="15"/>
      <c r="AF13" s="51"/>
      <c r="AG13" s="51"/>
      <c r="AH13" s="15"/>
      <c r="AI13" s="15"/>
      <c r="AJ13" s="15"/>
      <c r="AK13" s="108">
        <f t="shared" si="0"/>
        <v>0</v>
      </c>
      <c r="AL13" s="43">
        <f t="shared" si="1"/>
        <v>0</v>
      </c>
      <c r="AM13" s="43">
        <f>AL13+Octobre!AN13</f>
        <v>0</v>
      </c>
    </row>
    <row r="14" spans="1:39" ht="13.5" customHeight="1" thickBot="1" x14ac:dyDescent="0.25">
      <c r="A14" s="170"/>
      <c r="B14" s="160"/>
      <c r="C14" s="94" t="s">
        <v>11</v>
      </c>
      <c r="D14" s="23">
        <f>Octobre!AL14+Octobre!D14</f>
        <v>0</v>
      </c>
      <c r="E14" s="78">
        <f>Octobre!E14-Octobre!AL14</f>
        <v>0</v>
      </c>
      <c r="F14" s="180"/>
      <c r="G14" s="136"/>
      <c r="H14" s="17"/>
      <c r="I14" s="17"/>
      <c r="J14" s="17"/>
      <c r="K14" s="52"/>
      <c r="L14" s="52"/>
      <c r="M14" s="17"/>
      <c r="N14" s="17"/>
      <c r="O14" s="17"/>
      <c r="P14" s="17"/>
      <c r="Q14" s="62"/>
      <c r="R14" s="52"/>
      <c r="S14" s="52"/>
      <c r="T14" s="17"/>
      <c r="U14" s="17"/>
      <c r="V14" s="17"/>
      <c r="W14" s="17"/>
      <c r="X14" s="17"/>
      <c r="Y14" s="52"/>
      <c r="Z14" s="52"/>
      <c r="AA14" s="17"/>
      <c r="AB14" s="17"/>
      <c r="AC14" s="17"/>
      <c r="AD14" s="17"/>
      <c r="AE14" s="17"/>
      <c r="AF14" s="52"/>
      <c r="AG14" s="52"/>
      <c r="AH14" s="17"/>
      <c r="AI14" s="17"/>
      <c r="AJ14" s="17"/>
      <c r="AK14" s="109">
        <f t="shared" si="0"/>
        <v>0</v>
      </c>
      <c r="AL14" s="44">
        <f t="shared" si="1"/>
        <v>0</v>
      </c>
      <c r="AM14" s="44">
        <f>AL14+Octobre!AN14</f>
        <v>0</v>
      </c>
    </row>
    <row r="15" spans="1:39" ht="13.5" customHeight="1" thickBot="1" x14ac:dyDescent="0.25">
      <c r="A15" s="169" t="s">
        <v>17</v>
      </c>
      <c r="B15" s="158">
        <v>1</v>
      </c>
      <c r="C15" s="93" t="s">
        <v>4</v>
      </c>
      <c r="D15" s="117">
        <f>Octobre!AL15+Octobre!D15</f>
        <v>0</v>
      </c>
      <c r="E15" s="31">
        <f>Octobre!E15-Octobre!AL15</f>
        <v>0</v>
      </c>
      <c r="F15" s="182" t="s">
        <v>8</v>
      </c>
      <c r="G15" s="137"/>
      <c r="H15" s="22"/>
      <c r="I15" s="22"/>
      <c r="J15" s="22"/>
      <c r="K15" s="50"/>
      <c r="L15" s="50"/>
      <c r="M15" s="22"/>
      <c r="N15" s="22"/>
      <c r="O15" s="22"/>
      <c r="P15" s="22"/>
      <c r="Q15" s="60"/>
      <c r="R15" s="50"/>
      <c r="S15" s="50"/>
      <c r="T15" s="22"/>
      <c r="U15" s="22"/>
      <c r="V15" s="22"/>
      <c r="W15" s="22"/>
      <c r="X15" s="22"/>
      <c r="Y15" s="50"/>
      <c r="Z15" s="50"/>
      <c r="AA15" s="22"/>
      <c r="AB15" s="22"/>
      <c r="AC15" s="22"/>
      <c r="AD15" s="22"/>
      <c r="AE15" s="22"/>
      <c r="AF15" s="50"/>
      <c r="AG15" s="50"/>
      <c r="AH15" s="22"/>
      <c r="AI15" s="22"/>
      <c r="AJ15" s="22"/>
      <c r="AK15" s="108">
        <f t="shared" si="0"/>
        <v>0</v>
      </c>
      <c r="AL15" s="42">
        <f t="shared" si="1"/>
        <v>0</v>
      </c>
      <c r="AM15" s="42">
        <f>AL15+Octobre!AN15</f>
        <v>0</v>
      </c>
    </row>
    <row r="16" spans="1:39" ht="13.5" customHeight="1" thickBot="1" x14ac:dyDescent="0.25">
      <c r="A16" s="169"/>
      <c r="B16" s="159"/>
      <c r="C16" s="93" t="s">
        <v>10</v>
      </c>
      <c r="D16" s="3">
        <f>Octobre!AL16+Octobre!D16</f>
        <v>0</v>
      </c>
      <c r="E16" s="32">
        <f>Octobre!E16-Octobre!AL16</f>
        <v>0</v>
      </c>
      <c r="F16" s="180"/>
      <c r="G16" s="135"/>
      <c r="H16" s="15"/>
      <c r="I16" s="15"/>
      <c r="J16" s="15"/>
      <c r="K16" s="51"/>
      <c r="L16" s="51"/>
      <c r="M16" s="15"/>
      <c r="N16" s="15"/>
      <c r="O16" s="15"/>
      <c r="P16" s="15"/>
      <c r="Q16" s="61"/>
      <c r="R16" s="51"/>
      <c r="S16" s="51"/>
      <c r="T16" s="15"/>
      <c r="U16" s="15"/>
      <c r="V16" s="15"/>
      <c r="W16" s="15"/>
      <c r="X16" s="15"/>
      <c r="Y16" s="51"/>
      <c r="Z16" s="51"/>
      <c r="AA16" s="15"/>
      <c r="AB16" s="15"/>
      <c r="AC16" s="15"/>
      <c r="AD16" s="15"/>
      <c r="AE16" s="15"/>
      <c r="AF16" s="51"/>
      <c r="AG16" s="51"/>
      <c r="AH16" s="15"/>
      <c r="AI16" s="15"/>
      <c r="AJ16" s="15"/>
      <c r="AK16" s="108">
        <f t="shared" si="0"/>
        <v>0</v>
      </c>
      <c r="AL16" s="43">
        <f t="shared" si="1"/>
        <v>0</v>
      </c>
      <c r="AM16" s="43">
        <f>AL16+Octobre!AN16</f>
        <v>0</v>
      </c>
    </row>
    <row r="17" spans="1:39" ht="13.5" customHeight="1" thickBot="1" x14ac:dyDescent="0.25">
      <c r="A17" s="169"/>
      <c r="B17" s="159"/>
      <c r="C17" s="93" t="s">
        <v>13</v>
      </c>
      <c r="D17" s="3">
        <f>Octobre!AL17+Octobre!D17</f>
        <v>0</v>
      </c>
      <c r="E17" s="32">
        <f>Octobre!E17-Octobre!AL17</f>
        <v>0</v>
      </c>
      <c r="F17" s="180"/>
      <c r="G17" s="135"/>
      <c r="H17" s="15"/>
      <c r="I17" s="15"/>
      <c r="J17" s="15"/>
      <c r="K17" s="51"/>
      <c r="L17" s="51"/>
      <c r="M17" s="15"/>
      <c r="N17" s="15"/>
      <c r="O17" s="15"/>
      <c r="P17" s="15"/>
      <c r="Q17" s="61"/>
      <c r="R17" s="51"/>
      <c r="S17" s="51"/>
      <c r="T17" s="15"/>
      <c r="U17" s="15"/>
      <c r="V17" s="15"/>
      <c r="W17" s="15"/>
      <c r="X17" s="15"/>
      <c r="Y17" s="51"/>
      <c r="Z17" s="51"/>
      <c r="AA17" s="15"/>
      <c r="AB17" s="15"/>
      <c r="AC17" s="15"/>
      <c r="AD17" s="15"/>
      <c r="AE17" s="15"/>
      <c r="AF17" s="51"/>
      <c r="AG17" s="51"/>
      <c r="AH17" s="15"/>
      <c r="AI17" s="15"/>
      <c r="AJ17" s="15"/>
      <c r="AK17" s="108">
        <f t="shared" si="0"/>
        <v>0</v>
      </c>
      <c r="AL17" s="43">
        <f t="shared" si="1"/>
        <v>0</v>
      </c>
      <c r="AM17" s="43">
        <f>AL17+Octobre!AN17</f>
        <v>0</v>
      </c>
    </row>
    <row r="18" spans="1:39" ht="13.5" customHeight="1" thickBot="1" x14ac:dyDescent="0.25">
      <c r="A18" s="169"/>
      <c r="B18" s="160"/>
      <c r="C18" s="95" t="s">
        <v>11</v>
      </c>
      <c r="D18" s="7">
        <f>Octobre!AL18+Octobre!D18</f>
        <v>0</v>
      </c>
      <c r="E18" s="121">
        <f>Octobre!E18-Octobre!AL18</f>
        <v>0</v>
      </c>
      <c r="F18" s="183"/>
      <c r="G18" s="138"/>
      <c r="H18" s="16"/>
      <c r="I18" s="16"/>
      <c r="J18" s="16"/>
      <c r="K18" s="53"/>
      <c r="L18" s="53"/>
      <c r="M18" s="16"/>
      <c r="N18" s="16"/>
      <c r="O18" s="16"/>
      <c r="P18" s="16"/>
      <c r="Q18" s="63"/>
      <c r="R18" s="53"/>
      <c r="S18" s="53"/>
      <c r="T18" s="16"/>
      <c r="U18" s="16"/>
      <c r="V18" s="16"/>
      <c r="W18" s="16"/>
      <c r="X18" s="16"/>
      <c r="Y18" s="53"/>
      <c r="Z18" s="53"/>
      <c r="AA18" s="16"/>
      <c r="AB18" s="16"/>
      <c r="AC18" s="16"/>
      <c r="AD18" s="16"/>
      <c r="AE18" s="16"/>
      <c r="AF18" s="53"/>
      <c r="AG18" s="53"/>
      <c r="AH18" s="16"/>
      <c r="AI18" s="16"/>
      <c r="AJ18" s="16"/>
      <c r="AK18" s="110">
        <f t="shared" si="0"/>
        <v>0</v>
      </c>
      <c r="AL18" s="41">
        <f t="shared" si="1"/>
        <v>0</v>
      </c>
      <c r="AM18" s="41">
        <f>AL18+Octobre!AN18</f>
        <v>0</v>
      </c>
    </row>
    <row r="19" spans="1:39" ht="13.5" customHeight="1" thickBot="1" x14ac:dyDescent="0.25">
      <c r="A19" s="168" t="s">
        <v>18</v>
      </c>
      <c r="B19" s="158">
        <v>1</v>
      </c>
      <c r="C19" s="92" t="s">
        <v>4</v>
      </c>
      <c r="D19" s="116">
        <f>Octobre!AL19+Octobre!D19</f>
        <v>0</v>
      </c>
      <c r="E19" s="70">
        <f>Octobre!E19-Octobre!AL19</f>
        <v>30</v>
      </c>
      <c r="F19" s="180" t="s">
        <v>9</v>
      </c>
      <c r="G19" s="134"/>
      <c r="H19" s="79"/>
      <c r="I19" s="79"/>
      <c r="J19" s="79"/>
      <c r="K19" s="80"/>
      <c r="L19" s="80"/>
      <c r="M19" s="79"/>
      <c r="N19" s="79"/>
      <c r="O19" s="79"/>
      <c r="P19" s="79"/>
      <c r="Q19" s="81"/>
      <c r="R19" s="80"/>
      <c r="S19" s="80"/>
      <c r="T19" s="79"/>
      <c r="U19" s="79"/>
      <c r="V19" s="79"/>
      <c r="W19" s="79"/>
      <c r="X19" s="79"/>
      <c r="Y19" s="80"/>
      <c r="Z19" s="80"/>
      <c r="AA19" s="79"/>
      <c r="AB19" s="79"/>
      <c r="AC19" s="79"/>
      <c r="AD19" s="79"/>
      <c r="AE19" s="79"/>
      <c r="AF19" s="80"/>
      <c r="AG19" s="80"/>
      <c r="AH19" s="79"/>
      <c r="AI19" s="79"/>
      <c r="AJ19" s="79"/>
      <c r="AK19" s="107">
        <f t="shared" si="0"/>
        <v>0</v>
      </c>
      <c r="AL19" s="46">
        <f t="shared" si="1"/>
        <v>0</v>
      </c>
      <c r="AM19" s="46">
        <f>AL19+Octobre!AN19</f>
        <v>0</v>
      </c>
    </row>
    <row r="20" spans="1:39" ht="13.5" customHeight="1" thickBot="1" x14ac:dyDescent="0.25">
      <c r="A20" s="169"/>
      <c r="B20" s="159"/>
      <c r="C20" s="93" t="s">
        <v>10</v>
      </c>
      <c r="D20" s="3">
        <f>Octobre!AL20+Octobre!D20</f>
        <v>0</v>
      </c>
      <c r="E20" s="32">
        <f>Octobre!E20-Octobre!AL20</f>
        <v>0</v>
      </c>
      <c r="F20" s="180"/>
      <c r="G20" s="135"/>
      <c r="H20" s="15"/>
      <c r="I20" s="15"/>
      <c r="J20" s="15"/>
      <c r="K20" s="51"/>
      <c r="L20" s="51"/>
      <c r="M20" s="15"/>
      <c r="N20" s="15"/>
      <c r="O20" s="15"/>
      <c r="P20" s="15"/>
      <c r="Q20" s="61"/>
      <c r="R20" s="51"/>
      <c r="S20" s="51"/>
      <c r="T20" s="15"/>
      <c r="U20" s="15"/>
      <c r="V20" s="15"/>
      <c r="W20" s="15"/>
      <c r="X20" s="15"/>
      <c r="Y20" s="51"/>
      <c r="Z20" s="51"/>
      <c r="AA20" s="15"/>
      <c r="AB20" s="15"/>
      <c r="AC20" s="15"/>
      <c r="AD20" s="15"/>
      <c r="AE20" s="15"/>
      <c r="AF20" s="51"/>
      <c r="AG20" s="51"/>
      <c r="AH20" s="15"/>
      <c r="AI20" s="15"/>
      <c r="AJ20" s="15"/>
      <c r="AK20" s="108">
        <f t="shared" si="0"/>
        <v>0</v>
      </c>
      <c r="AL20" s="43">
        <f t="shared" si="1"/>
        <v>0</v>
      </c>
      <c r="AM20" s="43">
        <f>AL20+Octobre!AN20</f>
        <v>0</v>
      </c>
    </row>
    <row r="21" spans="1:39" ht="13.5" customHeight="1" thickBot="1" x14ac:dyDescent="0.25">
      <c r="A21" s="169"/>
      <c r="B21" s="159"/>
      <c r="C21" s="93" t="s">
        <v>13</v>
      </c>
      <c r="D21" s="3">
        <f>Octobre!AL21+Octobre!D21</f>
        <v>0</v>
      </c>
      <c r="E21" s="32">
        <f>Octobre!E21-Octobre!AL21</f>
        <v>0</v>
      </c>
      <c r="F21" s="180"/>
      <c r="G21" s="139"/>
      <c r="H21" s="15"/>
      <c r="I21" s="15"/>
      <c r="J21" s="15"/>
      <c r="K21" s="51"/>
      <c r="L21" s="51"/>
      <c r="M21" s="15"/>
      <c r="N21" s="15"/>
      <c r="O21" s="15"/>
      <c r="P21" s="15"/>
      <c r="Q21" s="61"/>
      <c r="R21" s="51"/>
      <c r="S21" s="51"/>
      <c r="T21" s="15"/>
      <c r="U21" s="15"/>
      <c r="V21" s="15"/>
      <c r="W21" s="15"/>
      <c r="X21" s="15"/>
      <c r="Y21" s="51"/>
      <c r="Z21" s="51"/>
      <c r="AA21" s="15"/>
      <c r="AB21" s="15"/>
      <c r="AC21" s="15"/>
      <c r="AD21" s="15"/>
      <c r="AE21" s="15"/>
      <c r="AF21" s="51"/>
      <c r="AG21" s="51"/>
      <c r="AH21" s="15"/>
      <c r="AI21" s="15"/>
      <c r="AJ21" s="15"/>
      <c r="AK21" s="108">
        <f t="shared" si="0"/>
        <v>0</v>
      </c>
      <c r="AL21" s="43">
        <f t="shared" si="1"/>
        <v>0</v>
      </c>
      <c r="AM21" s="43">
        <f>AL21+Octobre!AN21</f>
        <v>0</v>
      </c>
    </row>
    <row r="22" spans="1:39" ht="13.5" customHeight="1" thickBot="1" x14ac:dyDescent="0.25">
      <c r="A22" s="170"/>
      <c r="B22" s="160"/>
      <c r="C22" s="94" t="s">
        <v>11</v>
      </c>
      <c r="D22" s="23">
        <f>Octobre!AL22+Octobre!D22</f>
        <v>0</v>
      </c>
      <c r="E22" s="78">
        <f>Octobre!E22-Octobre!AL22</f>
        <v>0</v>
      </c>
      <c r="F22" s="180"/>
      <c r="G22" s="136"/>
      <c r="H22" s="17"/>
      <c r="I22" s="17"/>
      <c r="J22" s="17"/>
      <c r="K22" s="52"/>
      <c r="L22" s="52"/>
      <c r="M22" s="17"/>
      <c r="N22" s="17"/>
      <c r="O22" s="17"/>
      <c r="P22" s="17"/>
      <c r="Q22" s="62"/>
      <c r="R22" s="52"/>
      <c r="S22" s="52"/>
      <c r="T22" s="17"/>
      <c r="U22" s="17"/>
      <c r="V22" s="17"/>
      <c r="W22" s="17"/>
      <c r="X22" s="17"/>
      <c r="Y22" s="52"/>
      <c r="Z22" s="52"/>
      <c r="AA22" s="17"/>
      <c r="AB22" s="17"/>
      <c r="AC22" s="17"/>
      <c r="AD22" s="17"/>
      <c r="AE22" s="17"/>
      <c r="AF22" s="52"/>
      <c r="AG22" s="52"/>
      <c r="AH22" s="17"/>
      <c r="AI22" s="17"/>
      <c r="AJ22" s="17"/>
      <c r="AK22" s="109">
        <f t="shared" si="0"/>
        <v>0</v>
      </c>
      <c r="AL22" s="44">
        <f t="shared" si="1"/>
        <v>0</v>
      </c>
      <c r="AM22" s="44">
        <f>AL22+Octobre!AN22</f>
        <v>0</v>
      </c>
    </row>
    <row r="23" spans="1:39" ht="13.5" customHeight="1" thickBot="1" x14ac:dyDescent="0.25">
      <c r="A23" s="169" t="s">
        <v>19</v>
      </c>
      <c r="B23" s="158">
        <v>1</v>
      </c>
      <c r="C23" s="93" t="s">
        <v>4</v>
      </c>
      <c r="D23" s="117">
        <f>Octobre!AL23+Octobre!D23</f>
        <v>0</v>
      </c>
      <c r="E23" s="31">
        <f>Octobre!E23-Octobre!AL23</f>
        <v>30</v>
      </c>
      <c r="F23" s="182" t="s">
        <v>9</v>
      </c>
      <c r="G23" s="137"/>
      <c r="H23" s="22"/>
      <c r="I23" s="22"/>
      <c r="J23" s="22"/>
      <c r="K23" s="50"/>
      <c r="L23" s="50"/>
      <c r="M23" s="22"/>
      <c r="N23" s="22"/>
      <c r="O23" s="22"/>
      <c r="P23" s="22"/>
      <c r="Q23" s="60"/>
      <c r="R23" s="50"/>
      <c r="S23" s="50"/>
      <c r="T23" s="22"/>
      <c r="U23" s="22"/>
      <c r="V23" s="22"/>
      <c r="W23" s="22"/>
      <c r="X23" s="22"/>
      <c r="Y23" s="50"/>
      <c r="Z23" s="50"/>
      <c r="AA23" s="22"/>
      <c r="AB23" s="22"/>
      <c r="AC23" s="22"/>
      <c r="AD23" s="22"/>
      <c r="AE23" s="22"/>
      <c r="AF23" s="50"/>
      <c r="AG23" s="50"/>
      <c r="AH23" s="22"/>
      <c r="AI23" s="22"/>
      <c r="AJ23" s="22"/>
      <c r="AK23" s="108">
        <f t="shared" si="0"/>
        <v>0</v>
      </c>
      <c r="AL23" s="42">
        <f t="shared" si="1"/>
        <v>0</v>
      </c>
      <c r="AM23" s="42">
        <f>AL23+Octobre!AN23</f>
        <v>0</v>
      </c>
    </row>
    <row r="24" spans="1:39" ht="13.5" customHeight="1" thickBot="1" x14ac:dyDescent="0.25">
      <c r="A24" s="169"/>
      <c r="B24" s="159"/>
      <c r="C24" s="93" t="s">
        <v>10</v>
      </c>
      <c r="D24" s="3">
        <f>Octobre!AL24+Octobre!D24</f>
        <v>0</v>
      </c>
      <c r="E24" s="32">
        <f>Octobre!E24-Octobre!AL24</f>
        <v>0</v>
      </c>
      <c r="F24" s="180"/>
      <c r="G24" s="135"/>
      <c r="H24" s="15"/>
      <c r="I24" s="15"/>
      <c r="J24" s="15"/>
      <c r="K24" s="51"/>
      <c r="L24" s="51"/>
      <c r="M24" s="15"/>
      <c r="N24" s="15"/>
      <c r="O24" s="15"/>
      <c r="P24" s="15"/>
      <c r="Q24" s="61"/>
      <c r="R24" s="51"/>
      <c r="S24" s="51"/>
      <c r="T24" s="15"/>
      <c r="U24" s="15"/>
      <c r="V24" s="15"/>
      <c r="W24" s="15"/>
      <c r="X24" s="15"/>
      <c r="Y24" s="51"/>
      <c r="Z24" s="51"/>
      <c r="AA24" s="15"/>
      <c r="AB24" s="15"/>
      <c r="AC24" s="15"/>
      <c r="AD24" s="15"/>
      <c r="AE24" s="15"/>
      <c r="AF24" s="51"/>
      <c r="AG24" s="51"/>
      <c r="AH24" s="15"/>
      <c r="AI24" s="15"/>
      <c r="AJ24" s="15"/>
      <c r="AK24" s="108">
        <f t="shared" si="0"/>
        <v>0</v>
      </c>
      <c r="AL24" s="43">
        <f t="shared" si="1"/>
        <v>0</v>
      </c>
      <c r="AM24" s="43">
        <f>AL24+Octobre!AN24</f>
        <v>0</v>
      </c>
    </row>
    <row r="25" spans="1:39" ht="13.5" customHeight="1" thickBot="1" x14ac:dyDescent="0.25">
      <c r="A25" s="169"/>
      <c r="B25" s="159"/>
      <c r="C25" s="93" t="s">
        <v>13</v>
      </c>
      <c r="D25" s="3">
        <f>Octobre!AL25+Octobre!D25</f>
        <v>0</v>
      </c>
      <c r="E25" s="32">
        <f>Octobre!E25-Octobre!AL25</f>
        <v>0</v>
      </c>
      <c r="F25" s="180"/>
      <c r="G25" s="135"/>
      <c r="H25" s="15"/>
      <c r="I25" s="15"/>
      <c r="J25" s="15"/>
      <c r="K25" s="51"/>
      <c r="L25" s="51"/>
      <c r="M25" s="15"/>
      <c r="N25" s="15"/>
      <c r="O25" s="15"/>
      <c r="P25" s="15"/>
      <c r="Q25" s="61"/>
      <c r="R25" s="51"/>
      <c r="S25" s="51"/>
      <c r="T25" s="15"/>
      <c r="U25" s="15"/>
      <c r="V25" s="15"/>
      <c r="W25" s="15"/>
      <c r="X25" s="15"/>
      <c r="Y25" s="51"/>
      <c r="Z25" s="51"/>
      <c r="AA25" s="15"/>
      <c r="AB25" s="15"/>
      <c r="AC25" s="15"/>
      <c r="AD25" s="15"/>
      <c r="AE25" s="15"/>
      <c r="AF25" s="51"/>
      <c r="AG25" s="51"/>
      <c r="AH25" s="15"/>
      <c r="AI25" s="15"/>
      <c r="AJ25" s="15"/>
      <c r="AK25" s="108">
        <f t="shared" si="0"/>
        <v>0</v>
      </c>
      <c r="AL25" s="43">
        <f t="shared" si="1"/>
        <v>0</v>
      </c>
      <c r="AM25" s="43">
        <f>AL25+Octobre!AN25</f>
        <v>0</v>
      </c>
    </row>
    <row r="26" spans="1:39" ht="13.5" customHeight="1" thickBot="1" x14ac:dyDescent="0.25">
      <c r="A26" s="169"/>
      <c r="B26" s="160"/>
      <c r="C26" s="95" t="s">
        <v>11</v>
      </c>
      <c r="D26" s="7">
        <f>Octobre!AL26+Octobre!D26</f>
        <v>0</v>
      </c>
      <c r="E26" s="121">
        <f>Octobre!E26-Octobre!AL26</f>
        <v>0</v>
      </c>
      <c r="F26" s="183"/>
      <c r="G26" s="138"/>
      <c r="H26" s="16"/>
      <c r="I26" s="16"/>
      <c r="J26" s="16"/>
      <c r="K26" s="53"/>
      <c r="L26" s="53"/>
      <c r="M26" s="16"/>
      <c r="N26" s="16"/>
      <c r="O26" s="16"/>
      <c r="P26" s="16"/>
      <c r="Q26" s="63"/>
      <c r="R26" s="53"/>
      <c r="S26" s="53"/>
      <c r="T26" s="16"/>
      <c r="U26" s="16"/>
      <c r="V26" s="16"/>
      <c r="W26" s="16"/>
      <c r="X26" s="16"/>
      <c r="Y26" s="53"/>
      <c r="Z26" s="53"/>
      <c r="AA26" s="16"/>
      <c r="AB26" s="16"/>
      <c r="AC26" s="16"/>
      <c r="AD26" s="16"/>
      <c r="AE26" s="16"/>
      <c r="AF26" s="53"/>
      <c r="AG26" s="53"/>
      <c r="AH26" s="16"/>
      <c r="AI26" s="16"/>
      <c r="AJ26" s="16"/>
      <c r="AK26" s="110">
        <f t="shared" si="0"/>
        <v>0</v>
      </c>
      <c r="AL26" s="41">
        <f t="shared" si="1"/>
        <v>0</v>
      </c>
      <c r="AM26" s="41">
        <f>AL26+Octobre!AN26</f>
        <v>0</v>
      </c>
    </row>
    <row r="27" spans="1:39" ht="13.5" customHeight="1" thickBot="1" x14ac:dyDescent="0.25">
      <c r="A27" s="168" t="s">
        <v>20</v>
      </c>
      <c r="B27" s="158">
        <v>1</v>
      </c>
      <c r="C27" s="92" t="s">
        <v>4</v>
      </c>
      <c r="D27" s="116">
        <f>Octobre!AL27+Octobre!D27</f>
        <v>0</v>
      </c>
      <c r="E27" s="70">
        <f>Octobre!E27-Octobre!AL27</f>
        <v>0</v>
      </c>
      <c r="F27" s="181" t="s">
        <v>28</v>
      </c>
      <c r="G27" s="134"/>
      <c r="H27" s="79"/>
      <c r="I27" s="79"/>
      <c r="J27" s="79"/>
      <c r="K27" s="80"/>
      <c r="L27" s="80"/>
      <c r="M27" s="79"/>
      <c r="N27" s="79"/>
      <c r="O27" s="79"/>
      <c r="P27" s="79"/>
      <c r="Q27" s="81"/>
      <c r="R27" s="80"/>
      <c r="S27" s="80"/>
      <c r="T27" s="79"/>
      <c r="U27" s="79"/>
      <c r="V27" s="79"/>
      <c r="W27" s="79"/>
      <c r="X27" s="79"/>
      <c r="Y27" s="80"/>
      <c r="Z27" s="80"/>
      <c r="AA27" s="79"/>
      <c r="AB27" s="79"/>
      <c r="AC27" s="79"/>
      <c r="AD27" s="79"/>
      <c r="AE27" s="79"/>
      <c r="AF27" s="80"/>
      <c r="AG27" s="80"/>
      <c r="AH27" s="79"/>
      <c r="AI27" s="79"/>
      <c r="AJ27" s="79"/>
      <c r="AK27" s="107">
        <f t="shared" si="0"/>
        <v>0</v>
      </c>
      <c r="AL27" s="46">
        <f t="shared" si="1"/>
        <v>0</v>
      </c>
      <c r="AM27" s="46">
        <f>AL27+Octobre!AN27</f>
        <v>0</v>
      </c>
    </row>
    <row r="28" spans="1:39" ht="13.5" customHeight="1" thickBot="1" x14ac:dyDescent="0.25">
      <c r="A28" s="169"/>
      <c r="B28" s="159"/>
      <c r="C28" s="93" t="s">
        <v>10</v>
      </c>
      <c r="D28" s="4">
        <f>Octobre!AL28+Octobre!D28</f>
        <v>0</v>
      </c>
      <c r="E28" s="32">
        <f>Octobre!E28-Octobre!AL28</f>
        <v>0</v>
      </c>
      <c r="F28" s="180"/>
      <c r="G28" s="135"/>
      <c r="H28" s="15"/>
      <c r="I28" s="15"/>
      <c r="J28" s="15"/>
      <c r="K28" s="51"/>
      <c r="L28" s="51"/>
      <c r="M28" s="15"/>
      <c r="N28" s="15"/>
      <c r="O28" s="15"/>
      <c r="P28" s="15"/>
      <c r="Q28" s="61"/>
      <c r="R28" s="51"/>
      <c r="S28" s="51"/>
      <c r="T28" s="15"/>
      <c r="U28" s="15"/>
      <c r="V28" s="15"/>
      <c r="W28" s="15"/>
      <c r="X28" s="15"/>
      <c r="Y28" s="51"/>
      <c r="Z28" s="51"/>
      <c r="AA28" s="15"/>
      <c r="AB28" s="15"/>
      <c r="AC28" s="15"/>
      <c r="AD28" s="15"/>
      <c r="AE28" s="15"/>
      <c r="AF28" s="51"/>
      <c r="AG28" s="51"/>
      <c r="AH28" s="15"/>
      <c r="AI28" s="15"/>
      <c r="AJ28" s="15"/>
      <c r="AK28" s="108">
        <f t="shared" si="0"/>
        <v>0</v>
      </c>
      <c r="AL28" s="43">
        <f t="shared" si="1"/>
        <v>0</v>
      </c>
      <c r="AM28" s="43">
        <f>AL28+Octobre!AN28</f>
        <v>0</v>
      </c>
    </row>
    <row r="29" spans="1:39" ht="13.5" customHeight="1" thickBot="1" x14ac:dyDescent="0.25">
      <c r="A29" s="169"/>
      <c r="B29" s="159"/>
      <c r="C29" s="93" t="s">
        <v>13</v>
      </c>
      <c r="D29" s="4">
        <f>Octobre!AL29+Octobre!D29</f>
        <v>0</v>
      </c>
      <c r="E29" s="32">
        <f>Octobre!E29-Octobre!AL29</f>
        <v>0</v>
      </c>
      <c r="F29" s="180"/>
      <c r="G29" s="135"/>
      <c r="H29" s="15"/>
      <c r="I29" s="15"/>
      <c r="J29" s="15"/>
      <c r="K29" s="51"/>
      <c r="L29" s="51"/>
      <c r="M29" s="15"/>
      <c r="N29" s="15"/>
      <c r="O29" s="15"/>
      <c r="P29" s="15"/>
      <c r="Q29" s="61"/>
      <c r="R29" s="51"/>
      <c r="S29" s="51"/>
      <c r="T29" s="15"/>
      <c r="U29" s="15"/>
      <c r="V29" s="15"/>
      <c r="W29" s="15"/>
      <c r="X29" s="15"/>
      <c r="Y29" s="51"/>
      <c r="Z29" s="51"/>
      <c r="AA29" s="15"/>
      <c r="AB29" s="15"/>
      <c r="AC29" s="15"/>
      <c r="AD29" s="15"/>
      <c r="AE29" s="15"/>
      <c r="AF29" s="51"/>
      <c r="AG29" s="51"/>
      <c r="AH29" s="15"/>
      <c r="AI29" s="15"/>
      <c r="AJ29" s="15"/>
      <c r="AK29" s="108">
        <f t="shared" si="0"/>
        <v>0</v>
      </c>
      <c r="AL29" s="43">
        <f t="shared" si="1"/>
        <v>0</v>
      </c>
      <c r="AM29" s="43">
        <f>AL29+Octobre!AN29</f>
        <v>0</v>
      </c>
    </row>
    <row r="30" spans="1:39" ht="13.5" customHeight="1" thickBot="1" x14ac:dyDescent="0.25">
      <c r="A30" s="170"/>
      <c r="B30" s="160"/>
      <c r="C30" s="94" t="s">
        <v>11</v>
      </c>
      <c r="D30" s="23">
        <f>Octobre!AL30+Octobre!D30</f>
        <v>0</v>
      </c>
      <c r="E30" s="78">
        <f>Octobre!E30-Octobre!AL30</f>
        <v>0</v>
      </c>
      <c r="F30" s="180"/>
      <c r="G30" s="136"/>
      <c r="H30" s="17"/>
      <c r="I30" s="17"/>
      <c r="J30" s="17"/>
      <c r="K30" s="52"/>
      <c r="L30" s="52"/>
      <c r="M30" s="17"/>
      <c r="N30" s="17"/>
      <c r="O30" s="17"/>
      <c r="P30" s="17"/>
      <c r="Q30" s="62"/>
      <c r="R30" s="52"/>
      <c r="S30" s="52"/>
      <c r="T30" s="17"/>
      <c r="U30" s="17"/>
      <c r="V30" s="17"/>
      <c r="W30" s="17"/>
      <c r="X30" s="17"/>
      <c r="Y30" s="52"/>
      <c r="Z30" s="52"/>
      <c r="AA30" s="17"/>
      <c r="AB30" s="17"/>
      <c r="AC30" s="17"/>
      <c r="AD30" s="17"/>
      <c r="AE30" s="17"/>
      <c r="AF30" s="52"/>
      <c r="AG30" s="52"/>
      <c r="AH30" s="17"/>
      <c r="AI30" s="17"/>
      <c r="AJ30" s="17"/>
      <c r="AK30" s="109">
        <f t="shared" si="0"/>
        <v>0</v>
      </c>
      <c r="AL30" s="44">
        <f t="shared" si="1"/>
        <v>0</v>
      </c>
      <c r="AM30" s="44">
        <f>AL30+Octobre!AN30</f>
        <v>0</v>
      </c>
    </row>
    <row r="31" spans="1:39" ht="13.5" customHeight="1" thickBot="1" x14ac:dyDescent="0.25">
      <c r="A31" s="169" t="s">
        <v>22</v>
      </c>
      <c r="B31" s="158">
        <v>1</v>
      </c>
      <c r="C31" s="93" t="s">
        <v>4</v>
      </c>
      <c r="D31" s="117">
        <f>Octobre!AL31+Octobre!D31</f>
        <v>17</v>
      </c>
      <c r="E31" s="31">
        <f>Octobre!E31-Octobre!AL31</f>
        <v>13</v>
      </c>
      <c r="F31" s="182" t="s">
        <v>9</v>
      </c>
      <c r="G31" s="137"/>
      <c r="H31" s="22"/>
      <c r="I31" s="22"/>
      <c r="J31" s="22"/>
      <c r="K31" s="50"/>
      <c r="L31" s="50"/>
      <c r="M31" s="22"/>
      <c r="N31" s="22"/>
      <c r="O31" s="22"/>
      <c r="P31" s="22"/>
      <c r="Q31" s="60"/>
      <c r="R31" s="50"/>
      <c r="S31" s="50"/>
      <c r="T31" s="22"/>
      <c r="U31" s="22"/>
      <c r="V31" s="22"/>
      <c r="W31" s="22"/>
      <c r="X31" s="22"/>
      <c r="Y31" s="50"/>
      <c r="Z31" s="50"/>
      <c r="AA31" s="22"/>
      <c r="AB31" s="22"/>
      <c r="AC31" s="22"/>
      <c r="AD31" s="22"/>
      <c r="AE31" s="22"/>
      <c r="AF31" s="50"/>
      <c r="AG31" s="50"/>
      <c r="AH31" s="22"/>
      <c r="AI31" s="22"/>
      <c r="AJ31" s="22"/>
      <c r="AK31" s="108">
        <f t="shared" si="0"/>
        <v>0</v>
      </c>
      <c r="AL31" s="42">
        <f t="shared" si="1"/>
        <v>0</v>
      </c>
      <c r="AM31" s="42">
        <f>AL31+Octobre!AN31</f>
        <v>3</v>
      </c>
    </row>
    <row r="32" spans="1:39" ht="13.5" customHeight="1" thickBot="1" x14ac:dyDescent="0.25">
      <c r="A32" s="169"/>
      <c r="B32" s="159"/>
      <c r="C32" s="93" t="s">
        <v>10</v>
      </c>
      <c r="D32" s="4">
        <f>Octobre!AL32+Octobre!D32</f>
        <v>0</v>
      </c>
      <c r="E32" s="32">
        <f>Octobre!E32-Octobre!AL32</f>
        <v>0</v>
      </c>
      <c r="F32" s="180"/>
      <c r="G32" s="135"/>
      <c r="H32" s="15"/>
      <c r="I32" s="15"/>
      <c r="J32" s="15"/>
      <c r="K32" s="51"/>
      <c r="L32" s="51"/>
      <c r="M32" s="15"/>
      <c r="N32" s="15"/>
      <c r="O32" s="15"/>
      <c r="P32" s="15"/>
      <c r="Q32" s="61"/>
      <c r="R32" s="51"/>
      <c r="S32" s="51"/>
      <c r="T32" s="15"/>
      <c r="U32" s="15"/>
      <c r="V32" s="15"/>
      <c r="W32" s="15"/>
      <c r="X32" s="15"/>
      <c r="Y32" s="51"/>
      <c r="Z32" s="51"/>
      <c r="AA32" s="15"/>
      <c r="AB32" s="15"/>
      <c r="AC32" s="15"/>
      <c r="AD32" s="15"/>
      <c r="AE32" s="15"/>
      <c r="AF32" s="51"/>
      <c r="AG32" s="51"/>
      <c r="AH32" s="15"/>
      <c r="AI32" s="15"/>
      <c r="AJ32" s="15"/>
      <c r="AK32" s="108">
        <f t="shared" si="0"/>
        <v>0</v>
      </c>
      <c r="AL32" s="43">
        <f t="shared" si="1"/>
        <v>0</v>
      </c>
      <c r="AM32" s="43">
        <f>AL32+Octobre!AN32</f>
        <v>0</v>
      </c>
    </row>
    <row r="33" spans="1:39" ht="13.5" customHeight="1" thickBot="1" x14ac:dyDescent="0.25">
      <c r="A33" s="169"/>
      <c r="B33" s="159"/>
      <c r="C33" s="93" t="s">
        <v>13</v>
      </c>
      <c r="D33" s="4">
        <f>Octobre!AL33+Octobre!D33</f>
        <v>0</v>
      </c>
      <c r="E33" s="32">
        <f>Octobre!E33-Octobre!AL33</f>
        <v>0</v>
      </c>
      <c r="F33" s="180"/>
      <c r="G33" s="139"/>
      <c r="H33" s="15"/>
      <c r="I33" s="15"/>
      <c r="J33" s="15"/>
      <c r="K33" s="51"/>
      <c r="L33" s="51"/>
      <c r="M33" s="15"/>
      <c r="N33" s="15"/>
      <c r="O33" s="15"/>
      <c r="P33" s="15"/>
      <c r="Q33" s="61"/>
      <c r="R33" s="51"/>
      <c r="S33" s="51"/>
      <c r="T33" s="15"/>
      <c r="U33" s="15"/>
      <c r="V33" s="15"/>
      <c r="W33" s="15"/>
      <c r="X33" s="15"/>
      <c r="Y33" s="51"/>
      <c r="Z33" s="51"/>
      <c r="AA33" s="15"/>
      <c r="AB33" s="15"/>
      <c r="AC33" s="15"/>
      <c r="AD33" s="15"/>
      <c r="AE33" s="15"/>
      <c r="AF33" s="51"/>
      <c r="AG33" s="51"/>
      <c r="AH33" s="15"/>
      <c r="AI33" s="15"/>
      <c r="AJ33" s="15"/>
      <c r="AK33" s="108">
        <f t="shared" si="0"/>
        <v>0</v>
      </c>
      <c r="AL33" s="43">
        <f t="shared" si="1"/>
        <v>0</v>
      </c>
      <c r="AM33" s="43">
        <f>AL33+Octobre!AN33</f>
        <v>0</v>
      </c>
    </row>
    <row r="34" spans="1:39" ht="13.5" customHeight="1" thickBot="1" x14ac:dyDescent="0.25">
      <c r="A34" s="169"/>
      <c r="B34" s="160"/>
      <c r="C34" s="95" t="s">
        <v>11</v>
      </c>
      <c r="D34" s="7">
        <f>Octobre!AL34+Octobre!D34</f>
        <v>0</v>
      </c>
      <c r="E34" s="121">
        <f>Octobre!E34-Octobre!AL34</f>
        <v>0</v>
      </c>
      <c r="F34" s="183"/>
      <c r="G34" s="138"/>
      <c r="H34" s="16"/>
      <c r="I34" s="16"/>
      <c r="J34" s="16"/>
      <c r="K34" s="53"/>
      <c r="L34" s="53"/>
      <c r="M34" s="16"/>
      <c r="N34" s="16"/>
      <c r="O34" s="16"/>
      <c r="P34" s="16"/>
      <c r="Q34" s="63"/>
      <c r="R34" s="53"/>
      <c r="S34" s="53"/>
      <c r="T34" s="16"/>
      <c r="U34" s="16"/>
      <c r="V34" s="16"/>
      <c r="W34" s="16"/>
      <c r="X34" s="16"/>
      <c r="Y34" s="53"/>
      <c r="Z34" s="53"/>
      <c r="AA34" s="16"/>
      <c r="AB34" s="16"/>
      <c r="AC34" s="16"/>
      <c r="AD34" s="16"/>
      <c r="AE34" s="16"/>
      <c r="AF34" s="53"/>
      <c r="AG34" s="53"/>
      <c r="AH34" s="16"/>
      <c r="AI34" s="16"/>
      <c r="AJ34" s="16"/>
      <c r="AK34" s="110">
        <f t="shared" si="0"/>
        <v>0</v>
      </c>
      <c r="AL34" s="41">
        <f t="shared" si="1"/>
        <v>0</v>
      </c>
      <c r="AM34" s="41">
        <f>AL34+Octobre!AN34</f>
        <v>0</v>
      </c>
    </row>
    <row r="35" spans="1:39" ht="13.5" customHeight="1" thickBot="1" x14ac:dyDescent="0.25">
      <c r="A35" s="155" t="s">
        <v>23</v>
      </c>
      <c r="B35" s="158">
        <v>0.5</v>
      </c>
      <c r="C35" s="92" t="s">
        <v>4</v>
      </c>
      <c r="D35" s="116">
        <f>Octobre!AL35+Octobre!D35</f>
        <v>0</v>
      </c>
      <c r="E35" s="70">
        <f>Octobre!E35-Octobre!AL35</f>
        <v>30</v>
      </c>
      <c r="F35" s="180" t="s">
        <v>9</v>
      </c>
      <c r="G35" s="134"/>
      <c r="H35" s="79"/>
      <c r="I35" s="79"/>
      <c r="J35" s="79"/>
      <c r="K35" s="80"/>
      <c r="L35" s="80"/>
      <c r="M35" s="79"/>
      <c r="N35" s="79"/>
      <c r="O35" s="79"/>
      <c r="P35" s="79"/>
      <c r="Q35" s="81"/>
      <c r="R35" s="80"/>
      <c r="S35" s="80"/>
      <c r="T35" s="79"/>
      <c r="U35" s="79"/>
      <c r="V35" s="79"/>
      <c r="W35" s="79"/>
      <c r="X35" s="79"/>
      <c r="Y35" s="80"/>
      <c r="Z35" s="80"/>
      <c r="AA35" s="79"/>
      <c r="AB35" s="79"/>
      <c r="AC35" s="79"/>
      <c r="AD35" s="79"/>
      <c r="AE35" s="79"/>
      <c r="AF35" s="80"/>
      <c r="AG35" s="80"/>
      <c r="AH35" s="79"/>
      <c r="AI35" s="79"/>
      <c r="AJ35" s="79"/>
      <c r="AK35" s="107">
        <f t="shared" si="0"/>
        <v>0</v>
      </c>
      <c r="AL35" s="46">
        <f t="shared" si="1"/>
        <v>0</v>
      </c>
      <c r="AM35" s="46">
        <f>AL35+Octobre!AN35</f>
        <v>0</v>
      </c>
    </row>
    <row r="36" spans="1:39" ht="13.5" customHeight="1" thickBot="1" x14ac:dyDescent="0.25">
      <c r="A36" s="156"/>
      <c r="B36" s="159"/>
      <c r="C36" s="93" t="s">
        <v>10</v>
      </c>
      <c r="D36" s="4">
        <f>Octobre!AL36+Octobre!D36</f>
        <v>0</v>
      </c>
      <c r="E36" s="32">
        <f>Octobre!E36-Octobre!AL36</f>
        <v>0</v>
      </c>
      <c r="F36" s="180"/>
      <c r="G36" s="135"/>
      <c r="H36" s="15"/>
      <c r="I36" s="15"/>
      <c r="J36" s="15"/>
      <c r="K36" s="51"/>
      <c r="L36" s="51"/>
      <c r="M36" s="15"/>
      <c r="N36" s="15"/>
      <c r="O36" s="15"/>
      <c r="P36" s="15"/>
      <c r="Q36" s="61"/>
      <c r="R36" s="51"/>
      <c r="S36" s="51"/>
      <c r="T36" s="15"/>
      <c r="U36" s="15"/>
      <c r="V36" s="15"/>
      <c r="W36" s="15"/>
      <c r="X36" s="15"/>
      <c r="Y36" s="51"/>
      <c r="Z36" s="51"/>
      <c r="AA36" s="15"/>
      <c r="AB36" s="15"/>
      <c r="AC36" s="15"/>
      <c r="AD36" s="15"/>
      <c r="AE36" s="15"/>
      <c r="AF36" s="51"/>
      <c r="AG36" s="51"/>
      <c r="AH36" s="15"/>
      <c r="AI36" s="15"/>
      <c r="AJ36" s="15"/>
      <c r="AK36" s="108">
        <f t="shared" si="0"/>
        <v>0</v>
      </c>
      <c r="AL36" s="43">
        <f t="shared" si="1"/>
        <v>0</v>
      </c>
      <c r="AM36" s="43">
        <f>AL36+Octobre!AN36</f>
        <v>0</v>
      </c>
    </row>
    <row r="37" spans="1:39" ht="13.5" customHeight="1" thickBot="1" x14ac:dyDescent="0.25">
      <c r="A37" s="156"/>
      <c r="B37" s="159"/>
      <c r="C37" s="93" t="s">
        <v>13</v>
      </c>
      <c r="D37" s="4">
        <f>Octobre!AL37+Octobre!D37</f>
        <v>0</v>
      </c>
      <c r="E37" s="32">
        <f>Octobre!E37-Octobre!AL37</f>
        <v>0</v>
      </c>
      <c r="F37" s="180"/>
      <c r="G37" s="135"/>
      <c r="H37" s="15"/>
      <c r="I37" s="15"/>
      <c r="J37" s="15"/>
      <c r="K37" s="51"/>
      <c r="L37" s="51"/>
      <c r="M37" s="15"/>
      <c r="N37" s="15"/>
      <c r="O37" s="15"/>
      <c r="P37" s="15"/>
      <c r="Q37" s="61"/>
      <c r="R37" s="51"/>
      <c r="S37" s="51"/>
      <c r="T37" s="15"/>
      <c r="U37" s="15"/>
      <c r="V37" s="15"/>
      <c r="W37" s="15"/>
      <c r="X37" s="15"/>
      <c r="Y37" s="51"/>
      <c r="Z37" s="51"/>
      <c r="AA37" s="15"/>
      <c r="AB37" s="15"/>
      <c r="AC37" s="15"/>
      <c r="AD37" s="15"/>
      <c r="AE37" s="15"/>
      <c r="AF37" s="51"/>
      <c r="AG37" s="51"/>
      <c r="AH37" s="15"/>
      <c r="AI37" s="15"/>
      <c r="AJ37" s="15"/>
      <c r="AK37" s="108">
        <f t="shared" si="0"/>
        <v>0</v>
      </c>
      <c r="AL37" s="43">
        <f t="shared" si="1"/>
        <v>0</v>
      </c>
      <c r="AM37" s="43">
        <f>AL37+Octobre!AN37</f>
        <v>0</v>
      </c>
    </row>
    <row r="38" spans="1:39" ht="13.5" customHeight="1" thickBot="1" x14ac:dyDescent="0.25">
      <c r="A38" s="157"/>
      <c r="B38" s="160"/>
      <c r="C38" s="94" t="s">
        <v>11</v>
      </c>
      <c r="D38" s="23">
        <f>Octobre!AL38+Octobre!D38</f>
        <v>0</v>
      </c>
      <c r="E38" s="78">
        <f>Octobre!E38-Octobre!AL38</f>
        <v>0</v>
      </c>
      <c r="F38" s="180"/>
      <c r="G38" s="136"/>
      <c r="H38" s="17"/>
      <c r="I38" s="17"/>
      <c r="J38" s="17"/>
      <c r="K38" s="52"/>
      <c r="L38" s="52"/>
      <c r="M38" s="17"/>
      <c r="N38" s="17"/>
      <c r="O38" s="17"/>
      <c r="P38" s="17"/>
      <c r="Q38" s="62"/>
      <c r="R38" s="52"/>
      <c r="S38" s="52"/>
      <c r="T38" s="17"/>
      <c r="U38" s="17"/>
      <c r="V38" s="17"/>
      <c r="W38" s="17"/>
      <c r="X38" s="17"/>
      <c r="Y38" s="52"/>
      <c r="Z38" s="52"/>
      <c r="AA38" s="17"/>
      <c r="AB38" s="17"/>
      <c r="AC38" s="17"/>
      <c r="AD38" s="17"/>
      <c r="AE38" s="17"/>
      <c r="AF38" s="52"/>
      <c r="AG38" s="52"/>
      <c r="AH38" s="17"/>
      <c r="AI38" s="17"/>
      <c r="AJ38" s="17"/>
      <c r="AK38" s="109">
        <f t="shared" si="0"/>
        <v>0</v>
      </c>
      <c r="AL38" s="44">
        <f t="shared" si="1"/>
        <v>0</v>
      </c>
      <c r="AM38" s="44">
        <f>AL38+Octobre!AN38</f>
        <v>0</v>
      </c>
    </row>
    <row r="39" spans="1:39" ht="13.5" customHeight="1" thickBot="1" x14ac:dyDescent="0.25">
      <c r="A39" s="169" t="s">
        <v>24</v>
      </c>
      <c r="B39" s="158">
        <v>1</v>
      </c>
      <c r="C39" s="93" t="s">
        <v>4</v>
      </c>
      <c r="D39" s="117">
        <f>Octobre!AL39+Octobre!D39</f>
        <v>0</v>
      </c>
      <c r="E39" s="31">
        <f>Octobre!E39-Octobre!AL39</f>
        <v>0</v>
      </c>
      <c r="F39" s="182" t="s">
        <v>8</v>
      </c>
      <c r="G39" s="137"/>
      <c r="H39" s="22"/>
      <c r="I39" s="22"/>
      <c r="J39" s="22"/>
      <c r="K39" s="50"/>
      <c r="L39" s="50"/>
      <c r="M39" s="22"/>
      <c r="N39" s="22"/>
      <c r="O39" s="22"/>
      <c r="P39" s="22"/>
      <c r="Q39" s="60"/>
      <c r="R39" s="50"/>
      <c r="S39" s="50"/>
      <c r="T39" s="22"/>
      <c r="U39" s="22"/>
      <c r="V39" s="22"/>
      <c r="W39" s="22"/>
      <c r="X39" s="22"/>
      <c r="Y39" s="50"/>
      <c r="Z39" s="50"/>
      <c r="AA39" s="22"/>
      <c r="AB39" s="22"/>
      <c r="AC39" s="22"/>
      <c r="AD39" s="22"/>
      <c r="AE39" s="22"/>
      <c r="AF39" s="50"/>
      <c r="AG39" s="50"/>
      <c r="AH39" s="22"/>
      <c r="AI39" s="22"/>
      <c r="AJ39" s="22"/>
      <c r="AK39" s="108">
        <f t="shared" si="0"/>
        <v>0</v>
      </c>
      <c r="AL39" s="42">
        <f t="shared" si="1"/>
        <v>0</v>
      </c>
      <c r="AM39" s="42">
        <f>AL39+Octobre!AN39</f>
        <v>0</v>
      </c>
    </row>
    <row r="40" spans="1:39" ht="13.5" customHeight="1" thickBot="1" x14ac:dyDescent="0.25">
      <c r="A40" s="169"/>
      <c r="B40" s="159"/>
      <c r="C40" s="93" t="s">
        <v>10</v>
      </c>
      <c r="D40" s="4">
        <f>Octobre!AL40+Octobre!D40</f>
        <v>0</v>
      </c>
      <c r="E40" s="32">
        <f>Octobre!E40-Octobre!AL40</f>
        <v>0</v>
      </c>
      <c r="F40" s="180"/>
      <c r="G40" s="135"/>
      <c r="H40" s="14"/>
      <c r="I40" s="15"/>
      <c r="J40" s="15"/>
      <c r="K40" s="51"/>
      <c r="L40" s="51"/>
      <c r="M40" s="15"/>
      <c r="N40" s="15"/>
      <c r="O40" s="15"/>
      <c r="P40" s="15"/>
      <c r="Q40" s="61"/>
      <c r="R40" s="51"/>
      <c r="S40" s="51"/>
      <c r="T40" s="15"/>
      <c r="U40" s="15"/>
      <c r="V40" s="15"/>
      <c r="W40" s="15"/>
      <c r="X40" s="15"/>
      <c r="Y40" s="51"/>
      <c r="Z40" s="51"/>
      <c r="AA40" s="15"/>
      <c r="AB40" s="15"/>
      <c r="AC40" s="15"/>
      <c r="AD40" s="15"/>
      <c r="AE40" s="15"/>
      <c r="AF40" s="51"/>
      <c r="AG40" s="51"/>
      <c r="AH40" s="15"/>
      <c r="AI40" s="15"/>
      <c r="AJ40" s="15"/>
      <c r="AK40" s="108">
        <f t="shared" si="0"/>
        <v>0</v>
      </c>
      <c r="AL40" s="43">
        <f t="shared" si="1"/>
        <v>0</v>
      </c>
      <c r="AM40" s="43">
        <f>AL40+Octobre!AN40</f>
        <v>0</v>
      </c>
    </row>
    <row r="41" spans="1:39" ht="13.5" customHeight="1" thickBot="1" x14ac:dyDescent="0.25">
      <c r="A41" s="169"/>
      <c r="B41" s="159"/>
      <c r="C41" s="93" t="s">
        <v>13</v>
      </c>
      <c r="D41" s="4">
        <f>Octobre!AL41+Octobre!D41</f>
        <v>0</v>
      </c>
      <c r="E41" s="32">
        <f>Octobre!E41-Octobre!AL41</f>
        <v>0</v>
      </c>
      <c r="F41" s="180"/>
      <c r="G41" s="135"/>
      <c r="H41" s="15"/>
      <c r="I41" s="15"/>
      <c r="J41" s="15"/>
      <c r="K41" s="51"/>
      <c r="L41" s="51"/>
      <c r="M41" s="15"/>
      <c r="N41" s="15"/>
      <c r="O41" s="15"/>
      <c r="P41" s="15"/>
      <c r="Q41" s="61"/>
      <c r="R41" s="51"/>
      <c r="S41" s="51"/>
      <c r="T41" s="15"/>
      <c r="U41" s="15"/>
      <c r="V41" s="15"/>
      <c r="W41" s="15"/>
      <c r="X41" s="15"/>
      <c r="Y41" s="51"/>
      <c r="Z41" s="51"/>
      <c r="AA41" s="15"/>
      <c r="AB41" s="15"/>
      <c r="AC41" s="15"/>
      <c r="AD41" s="15"/>
      <c r="AE41" s="15"/>
      <c r="AF41" s="51"/>
      <c r="AG41" s="51"/>
      <c r="AH41" s="15"/>
      <c r="AI41" s="15"/>
      <c r="AJ41" s="15"/>
      <c r="AK41" s="108">
        <f t="shared" si="0"/>
        <v>0</v>
      </c>
      <c r="AL41" s="43">
        <f t="shared" si="1"/>
        <v>0</v>
      </c>
      <c r="AM41" s="43">
        <f>AL41+Octobre!AN41</f>
        <v>0</v>
      </c>
    </row>
    <row r="42" spans="1:39" ht="13.5" customHeight="1" thickBot="1" x14ac:dyDescent="0.25">
      <c r="A42" s="169"/>
      <c r="B42" s="160"/>
      <c r="C42" s="95" t="s">
        <v>11</v>
      </c>
      <c r="D42" s="7">
        <f>Octobre!AL42+Octobre!D42</f>
        <v>0</v>
      </c>
      <c r="E42" s="121">
        <f>Octobre!E42-Octobre!AL42</f>
        <v>0</v>
      </c>
      <c r="F42" s="183"/>
      <c r="G42" s="138"/>
      <c r="H42" s="16"/>
      <c r="I42" s="16"/>
      <c r="J42" s="16"/>
      <c r="K42" s="53"/>
      <c r="L42" s="53"/>
      <c r="M42" s="16"/>
      <c r="N42" s="16"/>
      <c r="O42" s="16"/>
      <c r="P42" s="16"/>
      <c r="Q42" s="63"/>
      <c r="R42" s="53"/>
      <c r="S42" s="53"/>
      <c r="T42" s="16"/>
      <c r="U42" s="16"/>
      <c r="V42" s="16"/>
      <c r="W42" s="16"/>
      <c r="X42" s="16"/>
      <c r="Y42" s="53"/>
      <c r="Z42" s="53"/>
      <c r="AA42" s="16"/>
      <c r="AB42" s="16"/>
      <c r="AC42" s="16"/>
      <c r="AD42" s="16"/>
      <c r="AE42" s="16"/>
      <c r="AF42" s="53"/>
      <c r="AG42" s="53"/>
      <c r="AH42" s="16"/>
      <c r="AI42" s="16"/>
      <c r="AJ42" s="16"/>
      <c r="AK42" s="110">
        <f t="shared" si="0"/>
        <v>0</v>
      </c>
      <c r="AL42" s="41">
        <f t="shared" si="1"/>
        <v>0</v>
      </c>
      <c r="AM42" s="41">
        <f>AL42+Octobre!AN42</f>
        <v>0</v>
      </c>
    </row>
    <row r="43" spans="1:39" ht="13.5" customHeight="1" thickBot="1" x14ac:dyDescent="0.25">
      <c r="A43" s="168" t="s">
        <v>25</v>
      </c>
      <c r="B43" s="158">
        <v>1</v>
      </c>
      <c r="C43" s="92" t="s">
        <v>4</v>
      </c>
      <c r="D43" s="116">
        <f>Octobre!AL43+Octobre!D43</f>
        <v>0</v>
      </c>
      <c r="E43" s="70">
        <f>Octobre!E43-Octobre!AL43</f>
        <v>0</v>
      </c>
      <c r="F43" s="180" t="s">
        <v>8</v>
      </c>
      <c r="G43" s="134"/>
      <c r="H43" s="79"/>
      <c r="I43" s="79"/>
      <c r="J43" s="79"/>
      <c r="K43" s="80"/>
      <c r="L43" s="80"/>
      <c r="M43" s="79"/>
      <c r="N43" s="79"/>
      <c r="O43" s="79"/>
      <c r="P43" s="79"/>
      <c r="Q43" s="81"/>
      <c r="R43" s="80"/>
      <c r="S43" s="80"/>
      <c r="T43" s="79"/>
      <c r="U43" s="79"/>
      <c r="V43" s="79"/>
      <c r="W43" s="79"/>
      <c r="X43" s="79"/>
      <c r="Y43" s="80"/>
      <c r="Z43" s="80"/>
      <c r="AA43" s="79"/>
      <c r="AB43" s="79"/>
      <c r="AC43" s="79"/>
      <c r="AD43" s="79"/>
      <c r="AE43" s="79"/>
      <c r="AF43" s="80"/>
      <c r="AG43" s="80"/>
      <c r="AH43" s="79"/>
      <c r="AI43" s="79"/>
      <c r="AJ43" s="79"/>
      <c r="AK43" s="107">
        <f t="shared" si="0"/>
        <v>0</v>
      </c>
      <c r="AL43" s="46">
        <f t="shared" si="1"/>
        <v>0</v>
      </c>
      <c r="AM43" s="46">
        <f>AL43+Octobre!AN43</f>
        <v>0</v>
      </c>
    </row>
    <row r="44" spans="1:39" ht="13.5" customHeight="1" thickBot="1" x14ac:dyDescent="0.25">
      <c r="A44" s="169"/>
      <c r="B44" s="159"/>
      <c r="C44" s="93" t="s">
        <v>10</v>
      </c>
      <c r="D44" s="4">
        <f>Octobre!AL44+Octobre!D44</f>
        <v>0</v>
      </c>
      <c r="E44" s="32">
        <f>Octobre!E44-Octobre!AL44</f>
        <v>0</v>
      </c>
      <c r="F44" s="180"/>
      <c r="G44" s="135"/>
      <c r="H44" s="15"/>
      <c r="I44" s="15"/>
      <c r="J44" s="15"/>
      <c r="K44" s="51"/>
      <c r="L44" s="51"/>
      <c r="M44" s="15"/>
      <c r="N44" s="15"/>
      <c r="O44" s="15"/>
      <c r="P44" s="15"/>
      <c r="Q44" s="61"/>
      <c r="R44" s="51"/>
      <c r="S44" s="51"/>
      <c r="T44" s="15"/>
      <c r="U44" s="15"/>
      <c r="V44" s="15"/>
      <c r="W44" s="15"/>
      <c r="X44" s="15"/>
      <c r="Y44" s="51"/>
      <c r="Z44" s="51"/>
      <c r="AA44" s="15"/>
      <c r="AB44" s="15"/>
      <c r="AC44" s="15"/>
      <c r="AD44" s="15"/>
      <c r="AE44" s="15"/>
      <c r="AF44" s="51"/>
      <c r="AG44" s="51"/>
      <c r="AH44" s="15"/>
      <c r="AI44" s="15"/>
      <c r="AJ44" s="15"/>
      <c r="AK44" s="108">
        <f t="shared" si="0"/>
        <v>0</v>
      </c>
      <c r="AL44" s="43">
        <f t="shared" si="1"/>
        <v>0</v>
      </c>
      <c r="AM44" s="43">
        <f>AL44+Octobre!AN44</f>
        <v>0</v>
      </c>
    </row>
    <row r="45" spans="1:39" ht="13.5" customHeight="1" thickBot="1" x14ac:dyDescent="0.25">
      <c r="A45" s="169"/>
      <c r="B45" s="159"/>
      <c r="C45" s="93" t="s">
        <v>13</v>
      </c>
      <c r="D45" s="4">
        <f>Octobre!AL45+Octobre!D45</f>
        <v>0</v>
      </c>
      <c r="E45" s="32">
        <f>Octobre!E45-Octobre!AL45</f>
        <v>0</v>
      </c>
      <c r="F45" s="180"/>
      <c r="G45" s="139"/>
      <c r="H45" s="15"/>
      <c r="I45" s="15"/>
      <c r="J45" s="15"/>
      <c r="K45" s="51"/>
      <c r="L45" s="51"/>
      <c r="M45" s="15"/>
      <c r="N45" s="15"/>
      <c r="O45" s="15"/>
      <c r="P45" s="15"/>
      <c r="Q45" s="61"/>
      <c r="R45" s="51"/>
      <c r="S45" s="51"/>
      <c r="T45" s="15"/>
      <c r="U45" s="15"/>
      <c r="V45" s="15"/>
      <c r="W45" s="15"/>
      <c r="X45" s="15"/>
      <c r="Y45" s="51"/>
      <c r="Z45" s="51"/>
      <c r="AA45" s="15"/>
      <c r="AB45" s="15"/>
      <c r="AC45" s="15"/>
      <c r="AD45" s="15"/>
      <c r="AE45" s="15"/>
      <c r="AF45" s="51"/>
      <c r="AG45" s="51"/>
      <c r="AH45" s="15"/>
      <c r="AI45" s="15"/>
      <c r="AJ45" s="15"/>
      <c r="AK45" s="108">
        <f t="shared" si="0"/>
        <v>0</v>
      </c>
      <c r="AL45" s="43">
        <f t="shared" si="1"/>
        <v>0</v>
      </c>
      <c r="AM45" s="43">
        <f>AL45+Octobre!AN45</f>
        <v>0</v>
      </c>
    </row>
    <row r="46" spans="1:39" ht="13.5" customHeight="1" thickBot="1" x14ac:dyDescent="0.25">
      <c r="A46" s="170"/>
      <c r="B46" s="160"/>
      <c r="C46" s="94" t="s">
        <v>11</v>
      </c>
      <c r="D46" s="23">
        <f>Octobre!AL46+Octobre!D46</f>
        <v>0</v>
      </c>
      <c r="E46" s="78">
        <f>Octobre!E46-Octobre!AL46</f>
        <v>0</v>
      </c>
      <c r="F46" s="180"/>
      <c r="G46" s="136"/>
      <c r="H46" s="17"/>
      <c r="I46" s="17"/>
      <c r="J46" s="17"/>
      <c r="K46" s="52"/>
      <c r="L46" s="52"/>
      <c r="M46" s="17"/>
      <c r="N46" s="17"/>
      <c r="O46" s="17"/>
      <c r="P46" s="17"/>
      <c r="Q46" s="62"/>
      <c r="R46" s="52"/>
      <c r="S46" s="52"/>
      <c r="T46" s="17"/>
      <c r="U46" s="17"/>
      <c r="V46" s="17"/>
      <c r="W46" s="17"/>
      <c r="X46" s="17"/>
      <c r="Y46" s="52"/>
      <c r="Z46" s="52"/>
      <c r="AA46" s="17"/>
      <c r="AB46" s="17"/>
      <c r="AC46" s="17"/>
      <c r="AD46" s="17"/>
      <c r="AE46" s="17"/>
      <c r="AF46" s="52"/>
      <c r="AG46" s="52"/>
      <c r="AH46" s="17"/>
      <c r="AI46" s="17"/>
      <c r="AJ46" s="17"/>
      <c r="AK46" s="109">
        <f t="shared" si="0"/>
        <v>0</v>
      </c>
      <c r="AL46" s="44">
        <f t="shared" si="1"/>
        <v>0</v>
      </c>
      <c r="AM46" s="44">
        <f>AL46+Octobre!AN46</f>
        <v>0</v>
      </c>
    </row>
    <row r="47" spans="1:39" ht="13.5" customHeight="1" thickBot="1" x14ac:dyDescent="0.25">
      <c r="A47" s="184" t="s">
        <v>26</v>
      </c>
      <c r="B47" s="177">
        <v>1</v>
      </c>
      <c r="C47" s="92" t="s">
        <v>4</v>
      </c>
      <c r="D47" s="116">
        <f>Octobre!AL47+Octobre!D47</f>
        <v>6</v>
      </c>
      <c r="E47" s="70">
        <f>Octobre!E47-Octobre!AL47</f>
        <v>24</v>
      </c>
      <c r="F47" s="180" t="s">
        <v>9</v>
      </c>
      <c r="G47" s="134"/>
      <c r="H47" s="79"/>
      <c r="I47" s="79"/>
      <c r="J47" s="79"/>
      <c r="K47" s="80"/>
      <c r="L47" s="80"/>
      <c r="M47" s="79"/>
      <c r="N47" s="79"/>
      <c r="O47" s="79"/>
      <c r="P47" s="79"/>
      <c r="Q47" s="81"/>
      <c r="R47" s="80"/>
      <c r="S47" s="80"/>
      <c r="T47" s="79"/>
      <c r="U47" s="79"/>
      <c r="V47" s="79"/>
      <c r="W47" s="79"/>
      <c r="X47" s="79"/>
      <c r="Y47" s="80"/>
      <c r="Z47" s="80"/>
      <c r="AA47" s="79"/>
      <c r="AB47" s="79"/>
      <c r="AC47" s="79"/>
      <c r="AD47" s="79"/>
      <c r="AE47" s="79"/>
      <c r="AF47" s="80"/>
      <c r="AG47" s="80"/>
      <c r="AH47" s="79"/>
      <c r="AI47" s="79"/>
      <c r="AJ47" s="79"/>
      <c r="AK47" s="107">
        <f t="shared" si="0"/>
        <v>0</v>
      </c>
      <c r="AL47" s="46">
        <f t="shared" si="1"/>
        <v>0</v>
      </c>
      <c r="AM47" s="46">
        <f>AL47+Octobre!AN47</f>
        <v>1</v>
      </c>
    </row>
    <row r="48" spans="1:39" ht="13.5" customHeight="1" thickBot="1" x14ac:dyDescent="0.25">
      <c r="A48" s="185"/>
      <c r="B48" s="178"/>
      <c r="C48" s="93" t="s">
        <v>10</v>
      </c>
      <c r="D48" s="4">
        <f>Octobre!AL48+Octobre!D48</f>
        <v>0</v>
      </c>
      <c r="E48" s="32">
        <f>Octobre!E48-Octobre!AL48</f>
        <v>0</v>
      </c>
      <c r="F48" s="180"/>
      <c r="G48" s="135"/>
      <c r="H48" s="15"/>
      <c r="I48" s="15"/>
      <c r="J48" s="15"/>
      <c r="K48" s="51"/>
      <c r="L48" s="51"/>
      <c r="M48" s="15"/>
      <c r="N48" s="15"/>
      <c r="O48" s="15"/>
      <c r="P48" s="15"/>
      <c r="Q48" s="61"/>
      <c r="R48" s="51"/>
      <c r="S48" s="51"/>
      <c r="T48" s="15"/>
      <c r="U48" s="15"/>
      <c r="V48" s="15"/>
      <c r="W48" s="15"/>
      <c r="X48" s="15"/>
      <c r="Y48" s="51"/>
      <c r="Z48" s="51"/>
      <c r="AA48" s="15"/>
      <c r="AB48" s="15"/>
      <c r="AC48" s="15"/>
      <c r="AD48" s="15"/>
      <c r="AE48" s="15"/>
      <c r="AF48" s="51"/>
      <c r="AG48" s="51"/>
      <c r="AH48" s="15"/>
      <c r="AI48" s="15"/>
      <c r="AJ48" s="15"/>
      <c r="AK48" s="108">
        <f t="shared" si="0"/>
        <v>0</v>
      </c>
      <c r="AL48" s="43">
        <f t="shared" si="1"/>
        <v>0</v>
      </c>
      <c r="AM48" s="43">
        <f>AL48+Octobre!AN48</f>
        <v>0</v>
      </c>
    </row>
    <row r="49" spans="1:39" ht="13.5" customHeight="1" thickBot="1" x14ac:dyDescent="0.25">
      <c r="A49" s="185"/>
      <c r="B49" s="178"/>
      <c r="C49" s="93" t="s">
        <v>13</v>
      </c>
      <c r="D49" s="4">
        <f>Octobre!AL49+Octobre!D49</f>
        <v>0</v>
      </c>
      <c r="E49" s="32">
        <f>Octobre!E49-Octobre!AL49</f>
        <v>0</v>
      </c>
      <c r="F49" s="180"/>
      <c r="G49" s="139"/>
      <c r="H49" s="15"/>
      <c r="I49" s="15"/>
      <c r="J49" s="15"/>
      <c r="K49" s="51"/>
      <c r="L49" s="51"/>
      <c r="M49" s="15"/>
      <c r="N49" s="15"/>
      <c r="O49" s="15"/>
      <c r="P49" s="15"/>
      <c r="Q49" s="61"/>
      <c r="R49" s="51"/>
      <c r="S49" s="51"/>
      <c r="T49" s="15"/>
      <c r="U49" s="15"/>
      <c r="V49" s="15"/>
      <c r="W49" s="15"/>
      <c r="X49" s="15"/>
      <c r="Y49" s="51"/>
      <c r="Z49" s="51"/>
      <c r="AA49" s="15"/>
      <c r="AB49" s="15"/>
      <c r="AC49" s="15"/>
      <c r="AD49" s="15"/>
      <c r="AE49" s="15"/>
      <c r="AF49" s="51"/>
      <c r="AG49" s="51"/>
      <c r="AH49" s="15"/>
      <c r="AI49" s="15"/>
      <c r="AJ49" s="15"/>
      <c r="AK49" s="108">
        <f t="shared" si="0"/>
        <v>0</v>
      </c>
      <c r="AL49" s="43">
        <f t="shared" si="1"/>
        <v>0</v>
      </c>
      <c r="AM49" s="43">
        <f>AL49+Octobre!AN49</f>
        <v>0</v>
      </c>
    </row>
    <row r="50" spans="1:39" ht="13.5" customHeight="1" thickBot="1" x14ac:dyDescent="0.25">
      <c r="A50" s="186"/>
      <c r="B50" s="179"/>
      <c r="C50" s="94" t="s">
        <v>11</v>
      </c>
      <c r="D50" s="23">
        <f>Octobre!AL50+Octobre!D50</f>
        <v>0</v>
      </c>
      <c r="E50" s="78">
        <f>Octobre!E50-Octobre!AL50</f>
        <v>0</v>
      </c>
      <c r="F50" s="180"/>
      <c r="G50" s="136"/>
      <c r="H50" s="17"/>
      <c r="I50" s="17"/>
      <c r="J50" s="17"/>
      <c r="K50" s="52"/>
      <c r="L50" s="52"/>
      <c r="M50" s="17"/>
      <c r="N50" s="17"/>
      <c r="O50" s="17"/>
      <c r="P50" s="17"/>
      <c r="Q50" s="62"/>
      <c r="R50" s="52"/>
      <c r="S50" s="52"/>
      <c r="T50" s="17"/>
      <c r="U50" s="17"/>
      <c r="V50" s="17"/>
      <c r="W50" s="17"/>
      <c r="X50" s="17"/>
      <c r="Y50" s="52"/>
      <c r="Z50" s="52"/>
      <c r="AA50" s="17"/>
      <c r="AB50" s="17"/>
      <c r="AC50" s="17"/>
      <c r="AD50" s="17"/>
      <c r="AE50" s="17"/>
      <c r="AF50" s="52"/>
      <c r="AG50" s="52"/>
      <c r="AH50" s="17"/>
      <c r="AI50" s="17"/>
      <c r="AJ50" s="17"/>
      <c r="AK50" s="109">
        <f t="shared" si="0"/>
        <v>0</v>
      </c>
      <c r="AL50" s="44">
        <f t="shared" si="1"/>
        <v>0</v>
      </c>
      <c r="AM50" s="44">
        <f>AL50+Octobre!AN50</f>
        <v>0</v>
      </c>
    </row>
    <row r="51" spans="1:39" ht="13.5" customHeight="1" thickBot="1" x14ac:dyDescent="0.25">
      <c r="A51" s="184" t="s">
        <v>27</v>
      </c>
      <c r="B51" s="177">
        <v>1</v>
      </c>
      <c r="C51" s="92" t="s">
        <v>4</v>
      </c>
      <c r="D51" s="118">
        <f>Octobre!AL51+Octobre!D51</f>
        <v>0</v>
      </c>
      <c r="E51" s="70">
        <f>Octobre!E51-Octobre!AL51</f>
        <v>0</v>
      </c>
      <c r="F51" s="180" t="s">
        <v>28</v>
      </c>
      <c r="G51" s="134"/>
      <c r="H51" s="79"/>
      <c r="I51" s="79"/>
      <c r="J51" s="79"/>
      <c r="K51" s="80"/>
      <c r="L51" s="80"/>
      <c r="M51" s="79"/>
      <c r="N51" s="79"/>
      <c r="O51" s="79"/>
      <c r="P51" s="79"/>
      <c r="Q51" s="81"/>
      <c r="R51" s="80"/>
      <c r="S51" s="80"/>
      <c r="T51" s="79"/>
      <c r="U51" s="79"/>
      <c r="V51" s="79"/>
      <c r="W51" s="79"/>
      <c r="X51" s="79"/>
      <c r="Y51" s="80"/>
      <c r="Z51" s="80"/>
      <c r="AA51" s="79"/>
      <c r="AB51" s="79"/>
      <c r="AC51" s="79"/>
      <c r="AD51" s="79"/>
      <c r="AE51" s="79"/>
      <c r="AF51" s="80"/>
      <c r="AG51" s="80"/>
      <c r="AH51" s="79"/>
      <c r="AI51" s="79"/>
      <c r="AJ51" s="79"/>
      <c r="AK51" s="107">
        <f t="shared" si="0"/>
        <v>0</v>
      </c>
      <c r="AL51" s="46">
        <f t="shared" si="1"/>
        <v>0</v>
      </c>
      <c r="AM51" s="46">
        <f>AL51+Octobre!AN51</f>
        <v>0</v>
      </c>
    </row>
    <row r="52" spans="1:39" ht="13.5" customHeight="1" thickBot="1" x14ac:dyDescent="0.25">
      <c r="A52" s="185"/>
      <c r="B52" s="178"/>
      <c r="C52" s="93" t="s">
        <v>10</v>
      </c>
      <c r="D52" s="4">
        <f>Octobre!AL52+Octobre!D52</f>
        <v>0</v>
      </c>
      <c r="E52" s="32">
        <f>Octobre!E52-Octobre!AL52</f>
        <v>0</v>
      </c>
      <c r="F52" s="180"/>
      <c r="G52" s="135"/>
      <c r="H52" s="15"/>
      <c r="I52" s="15"/>
      <c r="J52" s="15"/>
      <c r="K52" s="51"/>
      <c r="L52" s="51"/>
      <c r="M52" s="15"/>
      <c r="N52" s="15"/>
      <c r="O52" s="15"/>
      <c r="P52" s="15"/>
      <c r="Q52" s="61"/>
      <c r="R52" s="51"/>
      <c r="S52" s="51"/>
      <c r="T52" s="15"/>
      <c r="U52" s="15"/>
      <c r="V52" s="15"/>
      <c r="W52" s="15"/>
      <c r="X52" s="15"/>
      <c r="Y52" s="51"/>
      <c r="Z52" s="51"/>
      <c r="AA52" s="15"/>
      <c r="AB52" s="15"/>
      <c r="AC52" s="15"/>
      <c r="AD52" s="15"/>
      <c r="AE52" s="15"/>
      <c r="AF52" s="51"/>
      <c r="AG52" s="51"/>
      <c r="AH52" s="15"/>
      <c r="AI52" s="15"/>
      <c r="AJ52" s="15"/>
      <c r="AK52" s="108">
        <f t="shared" si="0"/>
        <v>0</v>
      </c>
      <c r="AL52" s="43">
        <f t="shared" si="1"/>
        <v>0</v>
      </c>
      <c r="AM52" s="43">
        <f>AL52+Octobre!AN52</f>
        <v>0</v>
      </c>
    </row>
    <row r="53" spans="1:39" ht="13.5" customHeight="1" thickBot="1" x14ac:dyDescent="0.25">
      <c r="A53" s="185"/>
      <c r="B53" s="178"/>
      <c r="C53" s="93" t="s">
        <v>13</v>
      </c>
      <c r="D53" s="4">
        <f>Octobre!AL53+Octobre!D53</f>
        <v>0</v>
      </c>
      <c r="E53" s="32">
        <f>Octobre!E53-Octobre!AL53</f>
        <v>0</v>
      </c>
      <c r="F53" s="180"/>
      <c r="G53" s="139"/>
      <c r="H53" s="15"/>
      <c r="I53" s="15"/>
      <c r="J53" s="15"/>
      <c r="K53" s="51"/>
      <c r="L53" s="51"/>
      <c r="M53" s="15"/>
      <c r="N53" s="15"/>
      <c r="O53" s="15"/>
      <c r="P53" s="15"/>
      <c r="Q53" s="61"/>
      <c r="R53" s="51"/>
      <c r="S53" s="51"/>
      <c r="T53" s="15"/>
      <c r="U53" s="15"/>
      <c r="V53" s="15"/>
      <c r="W53" s="15"/>
      <c r="X53" s="15"/>
      <c r="Y53" s="51"/>
      <c r="Z53" s="51"/>
      <c r="AA53" s="15"/>
      <c r="AB53" s="15"/>
      <c r="AC53" s="15"/>
      <c r="AD53" s="15"/>
      <c r="AE53" s="15"/>
      <c r="AF53" s="51"/>
      <c r="AG53" s="51"/>
      <c r="AH53" s="15"/>
      <c r="AI53" s="15"/>
      <c r="AJ53" s="15"/>
      <c r="AK53" s="108">
        <f t="shared" si="0"/>
        <v>0</v>
      </c>
      <c r="AL53" s="43">
        <f t="shared" si="1"/>
        <v>0</v>
      </c>
      <c r="AM53" s="43">
        <f>AL53+Octobre!AN53</f>
        <v>0</v>
      </c>
    </row>
    <row r="54" spans="1:39" ht="13.5" customHeight="1" thickBot="1" x14ac:dyDescent="0.25">
      <c r="A54" s="186"/>
      <c r="B54" s="179"/>
      <c r="C54" s="94" t="s">
        <v>11</v>
      </c>
      <c r="D54" s="23">
        <f>Octobre!AL54+Octobre!D54</f>
        <v>0</v>
      </c>
      <c r="E54" s="78">
        <f>Octobre!E54-Octobre!AL54</f>
        <v>0</v>
      </c>
      <c r="F54" s="180"/>
      <c r="G54" s="136"/>
      <c r="H54" s="17"/>
      <c r="I54" s="17"/>
      <c r="J54" s="17"/>
      <c r="K54" s="52"/>
      <c r="L54" s="52"/>
      <c r="M54" s="17"/>
      <c r="N54" s="17"/>
      <c r="O54" s="17"/>
      <c r="P54" s="17"/>
      <c r="Q54" s="62"/>
      <c r="R54" s="52"/>
      <c r="S54" s="52"/>
      <c r="T54" s="17"/>
      <c r="U54" s="17"/>
      <c r="V54" s="17"/>
      <c r="W54" s="17"/>
      <c r="X54" s="17"/>
      <c r="Y54" s="52"/>
      <c r="Z54" s="52"/>
      <c r="AA54" s="17"/>
      <c r="AB54" s="17"/>
      <c r="AC54" s="17"/>
      <c r="AD54" s="17"/>
      <c r="AE54" s="17"/>
      <c r="AF54" s="52"/>
      <c r="AG54" s="52"/>
      <c r="AH54" s="17"/>
      <c r="AI54" s="17"/>
      <c r="AJ54" s="17"/>
      <c r="AK54" s="109">
        <f t="shared" si="0"/>
        <v>0</v>
      </c>
      <c r="AL54" s="44">
        <f t="shared" si="1"/>
        <v>0</v>
      </c>
      <c r="AM54" s="44">
        <f>AL54+Octobre!AN54</f>
        <v>0</v>
      </c>
    </row>
    <row r="55" spans="1:39" ht="13.5" customHeight="1" thickBot="1" x14ac:dyDescent="0.25">
      <c r="A55" s="174" t="s">
        <v>108</v>
      </c>
      <c r="B55" s="177">
        <v>1</v>
      </c>
      <c r="C55" s="92" t="s">
        <v>4</v>
      </c>
      <c r="D55" s="116">
        <f>Octobre!AL55+Octobre!D55</f>
        <v>0</v>
      </c>
      <c r="E55" s="70">
        <f>Octobre!E55-Octobre!AL55</f>
        <v>0</v>
      </c>
      <c r="F55" s="180" t="s">
        <v>38</v>
      </c>
      <c r="G55" s="134"/>
      <c r="H55" s="79"/>
      <c r="I55" s="79"/>
      <c r="J55" s="79"/>
      <c r="K55" s="80"/>
      <c r="L55" s="80"/>
      <c r="M55" s="79"/>
      <c r="N55" s="79"/>
      <c r="O55" s="79"/>
      <c r="P55" s="79"/>
      <c r="Q55" s="81"/>
      <c r="R55" s="80"/>
      <c r="S55" s="80"/>
      <c r="T55" s="79"/>
      <c r="U55" s="79"/>
      <c r="V55" s="79"/>
      <c r="W55" s="79"/>
      <c r="X55" s="79"/>
      <c r="Y55" s="80"/>
      <c r="Z55" s="80"/>
      <c r="AA55" s="79"/>
      <c r="AB55" s="79"/>
      <c r="AC55" s="79"/>
      <c r="AD55" s="79"/>
      <c r="AE55" s="79"/>
      <c r="AF55" s="80"/>
      <c r="AG55" s="80"/>
      <c r="AH55" s="79"/>
      <c r="AI55" s="79"/>
      <c r="AJ55" s="79"/>
      <c r="AK55" s="107">
        <f t="shared" si="0"/>
        <v>0</v>
      </c>
      <c r="AL55" s="46">
        <f t="shared" si="1"/>
        <v>0</v>
      </c>
      <c r="AM55" s="46">
        <f>AL55+Octobre!AN55</f>
        <v>0</v>
      </c>
    </row>
    <row r="56" spans="1:39" ht="13.5" customHeight="1" thickBot="1" x14ac:dyDescent="0.25">
      <c r="A56" s="175"/>
      <c r="B56" s="178"/>
      <c r="C56" s="93" t="s">
        <v>10</v>
      </c>
      <c r="D56" s="4">
        <f>Octobre!AL56+Octobre!D56</f>
        <v>0</v>
      </c>
      <c r="E56" s="32">
        <f>Octobre!E56-Octobre!AL56</f>
        <v>0</v>
      </c>
      <c r="F56" s="180"/>
      <c r="G56" s="135"/>
      <c r="H56" s="15"/>
      <c r="I56" s="15"/>
      <c r="J56" s="15"/>
      <c r="K56" s="51"/>
      <c r="L56" s="51"/>
      <c r="M56" s="15"/>
      <c r="N56" s="15"/>
      <c r="O56" s="15"/>
      <c r="P56" s="15"/>
      <c r="Q56" s="61"/>
      <c r="R56" s="51"/>
      <c r="S56" s="51"/>
      <c r="T56" s="15"/>
      <c r="U56" s="15"/>
      <c r="V56" s="15"/>
      <c r="W56" s="15"/>
      <c r="X56" s="15"/>
      <c r="Y56" s="51"/>
      <c r="Z56" s="51"/>
      <c r="AA56" s="15"/>
      <c r="AB56" s="15"/>
      <c r="AC56" s="15"/>
      <c r="AD56" s="15"/>
      <c r="AE56" s="15"/>
      <c r="AF56" s="51"/>
      <c r="AG56" s="51"/>
      <c r="AH56" s="15"/>
      <c r="AI56" s="15"/>
      <c r="AJ56" s="15"/>
      <c r="AK56" s="108">
        <f t="shared" si="0"/>
        <v>0</v>
      </c>
      <c r="AL56" s="43">
        <f t="shared" si="1"/>
        <v>0</v>
      </c>
      <c r="AM56" s="43">
        <f>AL56+Octobre!AN56</f>
        <v>0</v>
      </c>
    </row>
    <row r="57" spans="1:39" ht="13.5" customHeight="1" thickBot="1" x14ac:dyDescent="0.25">
      <c r="A57" s="175"/>
      <c r="B57" s="178"/>
      <c r="C57" s="93" t="s">
        <v>13</v>
      </c>
      <c r="D57" s="4">
        <f>Octobre!AL57+Octobre!D57</f>
        <v>0</v>
      </c>
      <c r="E57" s="32">
        <f>Octobre!E57-Octobre!AL57</f>
        <v>0</v>
      </c>
      <c r="F57" s="180"/>
      <c r="G57" s="139"/>
      <c r="H57" s="15"/>
      <c r="I57" s="15"/>
      <c r="J57" s="15"/>
      <c r="K57" s="51"/>
      <c r="L57" s="51"/>
      <c r="M57" s="15"/>
      <c r="N57" s="15"/>
      <c r="O57" s="15"/>
      <c r="P57" s="15"/>
      <c r="Q57" s="61"/>
      <c r="R57" s="51"/>
      <c r="S57" s="51"/>
      <c r="T57" s="15"/>
      <c r="U57" s="15"/>
      <c r="V57" s="15"/>
      <c r="W57" s="15"/>
      <c r="X57" s="15"/>
      <c r="Y57" s="51"/>
      <c r="Z57" s="51"/>
      <c r="AA57" s="15"/>
      <c r="AB57" s="15"/>
      <c r="AC57" s="15"/>
      <c r="AD57" s="15"/>
      <c r="AE57" s="15"/>
      <c r="AF57" s="51"/>
      <c r="AG57" s="51"/>
      <c r="AH57" s="15"/>
      <c r="AI57" s="15"/>
      <c r="AJ57" s="15"/>
      <c r="AK57" s="111">
        <f t="shared" si="0"/>
        <v>0</v>
      </c>
      <c r="AL57" s="43">
        <f t="shared" si="1"/>
        <v>0</v>
      </c>
      <c r="AM57" s="43">
        <f>AL57+Octobre!AN57</f>
        <v>0</v>
      </c>
    </row>
    <row r="58" spans="1:39" ht="13.5" customHeight="1" thickBot="1" x14ac:dyDescent="0.25">
      <c r="A58" s="176"/>
      <c r="B58" s="179"/>
      <c r="C58" s="94" t="s">
        <v>11</v>
      </c>
      <c r="D58" s="23">
        <f>Octobre!AL58+Octobre!D58</f>
        <v>0</v>
      </c>
      <c r="E58" s="78">
        <f>Octobre!E58-Octobre!AL58</f>
        <v>0</v>
      </c>
      <c r="F58" s="180"/>
      <c r="G58" s="136"/>
      <c r="H58" s="17"/>
      <c r="I58" s="17"/>
      <c r="J58" s="17"/>
      <c r="K58" s="52"/>
      <c r="L58" s="52"/>
      <c r="M58" s="17"/>
      <c r="N58" s="17"/>
      <c r="O58" s="17"/>
      <c r="P58" s="17"/>
      <c r="Q58" s="62"/>
      <c r="R58" s="52"/>
      <c r="S58" s="52"/>
      <c r="T58" s="17"/>
      <c r="U58" s="17"/>
      <c r="V58" s="17"/>
      <c r="W58" s="17"/>
      <c r="X58" s="17"/>
      <c r="Y58" s="52"/>
      <c r="Z58" s="52"/>
      <c r="AA58" s="17"/>
      <c r="AB58" s="17"/>
      <c r="AC58" s="17"/>
      <c r="AD58" s="17"/>
      <c r="AE58" s="17"/>
      <c r="AF58" s="52"/>
      <c r="AG58" s="52"/>
      <c r="AH58" s="17"/>
      <c r="AI58" s="17"/>
      <c r="AJ58" s="17"/>
      <c r="AK58" s="109">
        <f t="shared" si="0"/>
        <v>0</v>
      </c>
      <c r="AL58" s="44">
        <f t="shared" si="1"/>
        <v>0</v>
      </c>
      <c r="AM58" s="44">
        <f>AL58+Octobre!AN58</f>
        <v>0</v>
      </c>
    </row>
    <row r="59" spans="1:39" ht="13.5" customHeight="1" thickBot="1" x14ac:dyDescent="0.25">
      <c r="A59" s="165" t="s">
        <v>117</v>
      </c>
      <c r="B59" s="177">
        <v>1</v>
      </c>
      <c r="C59" s="92" t="s">
        <v>4</v>
      </c>
      <c r="D59" s="116">
        <f>Octobre!AL59+Octobre!D59</f>
        <v>0</v>
      </c>
      <c r="E59" s="70">
        <f>Octobre!E59-Octobre!AL59</f>
        <v>0</v>
      </c>
      <c r="F59" s="181" t="s">
        <v>8</v>
      </c>
      <c r="G59" s="134"/>
      <c r="H59" s="79"/>
      <c r="I59" s="79"/>
      <c r="J59" s="79"/>
      <c r="K59" s="80"/>
      <c r="L59" s="80"/>
      <c r="M59" s="79"/>
      <c r="N59" s="79"/>
      <c r="O59" s="79"/>
      <c r="P59" s="79"/>
      <c r="Q59" s="81"/>
      <c r="R59" s="80"/>
      <c r="S59" s="80"/>
      <c r="T59" s="79"/>
      <c r="U59" s="79"/>
      <c r="V59" s="79"/>
      <c r="W59" s="79"/>
      <c r="X59" s="79"/>
      <c r="Y59" s="80"/>
      <c r="Z59" s="80"/>
      <c r="AA59" s="79"/>
      <c r="AB59" s="79"/>
      <c r="AC59" s="79"/>
      <c r="AD59" s="79"/>
      <c r="AE59" s="79"/>
      <c r="AF59" s="80"/>
      <c r="AG59" s="80"/>
      <c r="AH59" s="79"/>
      <c r="AI59" s="79"/>
      <c r="AJ59" s="79"/>
      <c r="AK59" s="107">
        <f t="shared" si="0"/>
        <v>0</v>
      </c>
      <c r="AL59" s="46">
        <f t="shared" si="1"/>
        <v>0</v>
      </c>
      <c r="AM59" s="46">
        <f>AL59+Octobre!AN59</f>
        <v>0</v>
      </c>
    </row>
    <row r="60" spans="1:39" ht="13.5" customHeight="1" thickBot="1" x14ac:dyDescent="0.25">
      <c r="A60" s="187"/>
      <c r="B60" s="178"/>
      <c r="C60" s="93" t="s">
        <v>10</v>
      </c>
      <c r="D60" s="4">
        <f>Octobre!AL60+Octobre!D60</f>
        <v>0</v>
      </c>
      <c r="E60" s="32">
        <f>Octobre!E60-Octobre!AL60</f>
        <v>0</v>
      </c>
      <c r="F60" s="180"/>
      <c r="G60" s="135"/>
      <c r="H60" s="15"/>
      <c r="I60" s="15"/>
      <c r="J60" s="15"/>
      <c r="K60" s="51"/>
      <c r="L60" s="51"/>
      <c r="M60" s="15"/>
      <c r="N60" s="15"/>
      <c r="O60" s="15"/>
      <c r="P60" s="15"/>
      <c r="Q60" s="61"/>
      <c r="R60" s="51"/>
      <c r="S60" s="51"/>
      <c r="T60" s="15"/>
      <c r="U60" s="15"/>
      <c r="V60" s="15"/>
      <c r="W60" s="15"/>
      <c r="X60" s="15"/>
      <c r="Y60" s="51"/>
      <c r="Z60" s="51"/>
      <c r="AA60" s="15"/>
      <c r="AB60" s="15"/>
      <c r="AC60" s="15"/>
      <c r="AD60" s="15"/>
      <c r="AE60" s="15"/>
      <c r="AF60" s="51"/>
      <c r="AG60" s="51"/>
      <c r="AH60" s="15"/>
      <c r="AI60" s="15"/>
      <c r="AJ60" s="15"/>
      <c r="AK60" s="108">
        <f t="shared" si="0"/>
        <v>0</v>
      </c>
      <c r="AL60" s="43">
        <f t="shared" si="1"/>
        <v>0</v>
      </c>
      <c r="AM60" s="43">
        <f>AL60+Octobre!AN60</f>
        <v>0</v>
      </c>
    </row>
    <row r="61" spans="1:39" ht="13.5" customHeight="1" thickBot="1" x14ac:dyDescent="0.25">
      <c r="A61" s="187"/>
      <c r="B61" s="178"/>
      <c r="C61" s="93" t="s">
        <v>13</v>
      </c>
      <c r="D61" s="4">
        <f>Octobre!AL61+Octobre!D61</f>
        <v>0</v>
      </c>
      <c r="E61" s="32">
        <f>Octobre!E61-Octobre!AL61</f>
        <v>0</v>
      </c>
      <c r="F61" s="180"/>
      <c r="G61" s="139"/>
      <c r="H61" s="15"/>
      <c r="I61" s="15"/>
      <c r="J61" s="15"/>
      <c r="K61" s="51"/>
      <c r="L61" s="51"/>
      <c r="M61" s="15"/>
      <c r="N61" s="15"/>
      <c r="O61" s="15"/>
      <c r="P61" s="15"/>
      <c r="Q61" s="61"/>
      <c r="R61" s="51"/>
      <c r="S61" s="51"/>
      <c r="T61" s="15"/>
      <c r="U61" s="15"/>
      <c r="V61" s="15"/>
      <c r="W61" s="15"/>
      <c r="X61" s="15"/>
      <c r="Y61" s="51"/>
      <c r="Z61" s="51"/>
      <c r="AA61" s="15"/>
      <c r="AB61" s="15"/>
      <c r="AC61" s="15"/>
      <c r="AD61" s="15"/>
      <c r="AE61" s="15"/>
      <c r="AF61" s="51"/>
      <c r="AG61" s="51"/>
      <c r="AH61" s="15"/>
      <c r="AI61" s="15"/>
      <c r="AJ61" s="15"/>
      <c r="AK61" s="111">
        <f t="shared" si="0"/>
        <v>0</v>
      </c>
      <c r="AL61" s="43">
        <f t="shared" si="1"/>
        <v>0</v>
      </c>
      <c r="AM61" s="43">
        <f>AL61+Octobre!AN61</f>
        <v>0</v>
      </c>
    </row>
    <row r="62" spans="1:39" ht="13.5" customHeight="1" thickBot="1" x14ac:dyDescent="0.25">
      <c r="A62" s="188"/>
      <c r="B62" s="179"/>
      <c r="C62" s="94" t="s">
        <v>11</v>
      </c>
      <c r="D62" s="23">
        <f>Octobre!AL62+Octobre!D62</f>
        <v>0</v>
      </c>
      <c r="E62" s="78">
        <f>Octobre!E62-Octobre!AL62</f>
        <v>0</v>
      </c>
      <c r="F62" s="180"/>
      <c r="G62" s="136"/>
      <c r="H62" s="17"/>
      <c r="I62" s="17"/>
      <c r="J62" s="17"/>
      <c r="K62" s="52"/>
      <c r="L62" s="52"/>
      <c r="M62" s="17"/>
      <c r="N62" s="17"/>
      <c r="O62" s="17"/>
      <c r="P62" s="17"/>
      <c r="Q62" s="62"/>
      <c r="R62" s="52"/>
      <c r="S62" s="52"/>
      <c r="T62" s="17"/>
      <c r="U62" s="17"/>
      <c r="V62" s="17"/>
      <c r="W62" s="17"/>
      <c r="X62" s="17"/>
      <c r="Y62" s="52"/>
      <c r="Z62" s="52"/>
      <c r="AA62" s="17"/>
      <c r="AB62" s="17"/>
      <c r="AC62" s="17"/>
      <c r="AD62" s="17"/>
      <c r="AE62" s="17"/>
      <c r="AF62" s="52"/>
      <c r="AG62" s="52"/>
      <c r="AH62" s="17"/>
      <c r="AI62" s="17"/>
      <c r="AJ62" s="17"/>
      <c r="AK62" s="109">
        <f t="shared" si="0"/>
        <v>0</v>
      </c>
      <c r="AL62" s="44">
        <f t="shared" si="1"/>
        <v>0</v>
      </c>
      <c r="AM62" s="44">
        <f>AL62+Octobre!AN62</f>
        <v>0</v>
      </c>
    </row>
    <row r="63" spans="1:39" ht="13.5" thickBot="1" x14ac:dyDescent="0.25">
      <c r="A63" s="168" t="s">
        <v>29</v>
      </c>
      <c r="B63" s="158">
        <v>1</v>
      </c>
      <c r="C63" s="92" t="s">
        <v>4</v>
      </c>
      <c r="D63" s="116">
        <f>Octobre!AL63+Octobre!D63</f>
        <v>0</v>
      </c>
      <c r="E63" s="70">
        <f>Octobre!E63-Octobre!AL63</f>
        <v>0</v>
      </c>
      <c r="F63" s="189" t="s">
        <v>38</v>
      </c>
      <c r="G63" s="140"/>
      <c r="H63" s="19"/>
      <c r="I63" s="19"/>
      <c r="J63" s="19"/>
      <c r="K63" s="54"/>
      <c r="L63" s="54"/>
      <c r="M63" s="19"/>
      <c r="N63" s="19"/>
      <c r="O63" s="19"/>
      <c r="P63" s="19"/>
      <c r="Q63" s="64"/>
      <c r="R63" s="54"/>
      <c r="S63" s="54"/>
      <c r="T63" s="19"/>
      <c r="U63" s="19"/>
      <c r="V63" s="19"/>
      <c r="W63" s="19"/>
      <c r="X63" s="19"/>
      <c r="Y63" s="54"/>
      <c r="Z63" s="54"/>
      <c r="AA63" s="19"/>
      <c r="AB63" s="19"/>
      <c r="AC63" s="19"/>
      <c r="AD63" s="19"/>
      <c r="AE63" s="19"/>
      <c r="AF63" s="54"/>
      <c r="AG63" s="54"/>
      <c r="AH63" s="19"/>
      <c r="AI63" s="19"/>
      <c r="AJ63" s="19"/>
      <c r="AK63" s="107">
        <f t="shared" si="0"/>
        <v>0</v>
      </c>
      <c r="AL63" s="46">
        <f t="shared" si="1"/>
        <v>0</v>
      </c>
      <c r="AM63" s="46">
        <f>AL63+Octobre!AN63</f>
        <v>0</v>
      </c>
    </row>
    <row r="64" spans="1:39" ht="13.5" thickBot="1" x14ac:dyDescent="0.25">
      <c r="A64" s="169"/>
      <c r="B64" s="159"/>
      <c r="C64" s="93" t="s">
        <v>10</v>
      </c>
      <c r="D64" s="4">
        <f>Octobre!AL64+Octobre!D64</f>
        <v>0</v>
      </c>
      <c r="E64" s="32">
        <f>Octobre!E64-Octobre!AL64</f>
        <v>0</v>
      </c>
      <c r="F64" s="189"/>
      <c r="G64" s="141"/>
      <c r="H64" s="21"/>
      <c r="I64" s="21"/>
      <c r="J64" s="21"/>
      <c r="K64" s="55"/>
      <c r="L64" s="55"/>
      <c r="M64" s="21"/>
      <c r="N64" s="21"/>
      <c r="O64" s="21"/>
      <c r="P64" s="21"/>
      <c r="Q64" s="65"/>
      <c r="R64" s="55"/>
      <c r="S64" s="55"/>
      <c r="T64" s="21"/>
      <c r="U64" s="21"/>
      <c r="V64" s="21"/>
      <c r="W64" s="21"/>
      <c r="X64" s="21"/>
      <c r="Y64" s="55"/>
      <c r="Z64" s="55"/>
      <c r="AA64" s="21"/>
      <c r="AB64" s="21"/>
      <c r="AC64" s="21"/>
      <c r="AD64" s="21"/>
      <c r="AE64" s="21"/>
      <c r="AF64" s="55"/>
      <c r="AG64" s="55"/>
      <c r="AH64" s="21"/>
      <c r="AI64" s="21"/>
      <c r="AJ64" s="21"/>
      <c r="AK64" s="108">
        <f t="shared" si="0"/>
        <v>0</v>
      </c>
      <c r="AL64" s="43">
        <f t="shared" si="1"/>
        <v>0</v>
      </c>
      <c r="AM64" s="43">
        <f>AL64+Octobre!AN64</f>
        <v>0</v>
      </c>
    </row>
    <row r="65" spans="1:40" ht="13.5" thickBot="1" x14ac:dyDescent="0.25">
      <c r="A65" s="169"/>
      <c r="B65" s="159"/>
      <c r="C65" s="93" t="s">
        <v>13</v>
      </c>
      <c r="D65" s="4">
        <f>Octobre!AL65+Octobre!D65</f>
        <v>0</v>
      </c>
      <c r="E65" s="32">
        <f>Octobre!E65-Octobre!AL65</f>
        <v>0</v>
      </c>
      <c r="F65" s="189"/>
      <c r="G65" s="142"/>
      <c r="H65" s="13"/>
      <c r="I65" s="13"/>
      <c r="J65" s="13"/>
      <c r="K65" s="56"/>
      <c r="L65" s="56"/>
      <c r="M65" s="13"/>
      <c r="N65" s="13"/>
      <c r="O65" s="13"/>
      <c r="P65" s="13"/>
      <c r="Q65" s="66"/>
      <c r="R65" s="56"/>
      <c r="S65" s="56"/>
      <c r="T65" s="13"/>
      <c r="U65" s="13"/>
      <c r="V65" s="13"/>
      <c r="W65" s="13"/>
      <c r="X65" s="13"/>
      <c r="Y65" s="56"/>
      <c r="Z65" s="56"/>
      <c r="AA65" s="13"/>
      <c r="AB65" s="13"/>
      <c r="AC65" s="13"/>
      <c r="AD65" s="13"/>
      <c r="AE65" s="13"/>
      <c r="AF65" s="56"/>
      <c r="AG65" s="56"/>
      <c r="AH65" s="13"/>
      <c r="AI65" s="13"/>
      <c r="AJ65" s="13"/>
      <c r="AK65" s="108">
        <f t="shared" si="0"/>
        <v>0</v>
      </c>
      <c r="AL65" s="43">
        <f t="shared" si="1"/>
        <v>0</v>
      </c>
      <c r="AM65" s="43">
        <f>AL65+Octobre!AN65</f>
        <v>0</v>
      </c>
    </row>
    <row r="66" spans="1:40" ht="13.5" thickBot="1" x14ac:dyDescent="0.25">
      <c r="A66" s="170"/>
      <c r="B66" s="160"/>
      <c r="C66" s="94" t="s">
        <v>11</v>
      </c>
      <c r="D66" s="23">
        <f>Octobre!AL66+Octobre!D66</f>
        <v>0</v>
      </c>
      <c r="E66" s="78">
        <f>Octobre!E66-Octobre!AL66</f>
        <v>0</v>
      </c>
      <c r="F66" s="189"/>
      <c r="G66" s="143"/>
      <c r="H66" s="20"/>
      <c r="I66" s="20"/>
      <c r="J66" s="20"/>
      <c r="K66" s="57"/>
      <c r="L66" s="57"/>
      <c r="M66" s="20"/>
      <c r="N66" s="20"/>
      <c r="O66" s="20"/>
      <c r="P66" s="20"/>
      <c r="Q66" s="67"/>
      <c r="R66" s="57"/>
      <c r="S66" s="57"/>
      <c r="T66" s="20"/>
      <c r="U66" s="20"/>
      <c r="V66" s="20"/>
      <c r="W66" s="20"/>
      <c r="X66" s="20"/>
      <c r="Y66" s="57"/>
      <c r="Z66" s="57"/>
      <c r="AA66" s="20"/>
      <c r="AB66" s="20"/>
      <c r="AC66" s="20"/>
      <c r="AD66" s="20"/>
      <c r="AE66" s="20"/>
      <c r="AF66" s="57"/>
      <c r="AG66" s="57"/>
      <c r="AH66" s="20"/>
      <c r="AI66" s="20"/>
      <c r="AJ66" s="20"/>
      <c r="AK66" s="109">
        <f t="shared" si="0"/>
        <v>0</v>
      </c>
      <c r="AL66" s="44">
        <f t="shared" si="1"/>
        <v>0</v>
      </c>
      <c r="AM66" s="44">
        <f>AL66+Octobre!AN66</f>
        <v>0</v>
      </c>
    </row>
    <row r="67" spans="1:40" ht="13.5" thickBot="1" x14ac:dyDescent="0.25">
      <c r="A67" s="168" t="s">
        <v>30</v>
      </c>
      <c r="B67" s="158">
        <v>1</v>
      </c>
      <c r="C67" s="92" t="s">
        <v>4</v>
      </c>
      <c r="D67" s="116">
        <f>Octobre!AL67+Octobre!D67</f>
        <v>0</v>
      </c>
      <c r="E67" s="70">
        <f>Octobre!E67-Octobre!AL67</f>
        <v>0</v>
      </c>
      <c r="F67" s="189" t="s">
        <v>38</v>
      </c>
      <c r="G67" s="140"/>
      <c r="H67" s="19"/>
      <c r="I67" s="19"/>
      <c r="J67" s="19"/>
      <c r="K67" s="54"/>
      <c r="L67" s="54"/>
      <c r="M67" s="19"/>
      <c r="N67" s="19"/>
      <c r="O67" s="19"/>
      <c r="P67" s="19"/>
      <c r="Q67" s="64"/>
      <c r="R67" s="54"/>
      <c r="S67" s="54"/>
      <c r="T67" s="19"/>
      <c r="U67" s="19"/>
      <c r="V67" s="19"/>
      <c r="W67" s="19"/>
      <c r="X67" s="19"/>
      <c r="Y67" s="54"/>
      <c r="Z67" s="54"/>
      <c r="AA67" s="19"/>
      <c r="AB67" s="19"/>
      <c r="AC67" s="19"/>
      <c r="AD67" s="19"/>
      <c r="AE67" s="19"/>
      <c r="AF67" s="54"/>
      <c r="AG67" s="54"/>
      <c r="AH67" s="19"/>
      <c r="AI67" s="19"/>
      <c r="AJ67" s="19"/>
      <c r="AK67" s="107">
        <f t="shared" ref="AK67:AK130" si="2">SUM(G67:AJ67)</f>
        <v>0</v>
      </c>
      <c r="AL67" s="46">
        <f t="shared" si="1"/>
        <v>0</v>
      </c>
      <c r="AM67" s="46">
        <f>AL67+Octobre!AN67</f>
        <v>0</v>
      </c>
    </row>
    <row r="68" spans="1:40" ht="13.5" thickBot="1" x14ac:dyDescent="0.25">
      <c r="A68" s="169"/>
      <c r="B68" s="159"/>
      <c r="C68" s="93" t="s">
        <v>10</v>
      </c>
      <c r="D68" s="4">
        <f>Octobre!AL68+Octobre!D68</f>
        <v>0</v>
      </c>
      <c r="E68" s="32">
        <f>Octobre!E68-Octobre!AL68</f>
        <v>0</v>
      </c>
      <c r="F68" s="189"/>
      <c r="G68" s="141"/>
      <c r="H68" s="21"/>
      <c r="I68" s="21"/>
      <c r="J68" s="21"/>
      <c r="K68" s="55"/>
      <c r="L68" s="55"/>
      <c r="M68" s="21"/>
      <c r="N68" s="21"/>
      <c r="O68" s="21"/>
      <c r="P68" s="21"/>
      <c r="Q68" s="65"/>
      <c r="R68" s="55"/>
      <c r="S68" s="55"/>
      <c r="T68" s="21"/>
      <c r="U68" s="21"/>
      <c r="V68" s="21"/>
      <c r="W68" s="21"/>
      <c r="X68" s="21"/>
      <c r="Y68" s="55"/>
      <c r="Z68" s="55"/>
      <c r="AA68" s="21"/>
      <c r="AB68" s="21"/>
      <c r="AC68" s="21"/>
      <c r="AD68" s="21"/>
      <c r="AE68" s="21"/>
      <c r="AF68" s="55"/>
      <c r="AG68" s="55"/>
      <c r="AH68" s="21"/>
      <c r="AI68" s="21"/>
      <c r="AJ68" s="21"/>
      <c r="AK68" s="108">
        <f t="shared" si="2"/>
        <v>0</v>
      </c>
      <c r="AL68" s="43">
        <f t="shared" ref="AL68:AL131" si="3">K68+R68+Y68+AF68</f>
        <v>0</v>
      </c>
      <c r="AM68" s="43">
        <f>AL68+Octobre!AN68</f>
        <v>0</v>
      </c>
    </row>
    <row r="69" spans="1:40" ht="13.5" thickBot="1" x14ac:dyDescent="0.25">
      <c r="A69" s="169"/>
      <c r="B69" s="159"/>
      <c r="C69" s="93" t="s">
        <v>13</v>
      </c>
      <c r="D69" s="4">
        <f>Octobre!AL69+Octobre!D69</f>
        <v>0</v>
      </c>
      <c r="E69" s="32">
        <f>Octobre!E69-Octobre!AL69</f>
        <v>0</v>
      </c>
      <c r="F69" s="189"/>
      <c r="G69" s="142"/>
      <c r="H69" s="13"/>
      <c r="I69" s="13"/>
      <c r="J69" s="13"/>
      <c r="K69" s="56"/>
      <c r="L69" s="56"/>
      <c r="M69" s="13"/>
      <c r="N69" s="13"/>
      <c r="O69" s="13"/>
      <c r="P69" s="13"/>
      <c r="Q69" s="66"/>
      <c r="R69" s="56"/>
      <c r="S69" s="56"/>
      <c r="T69" s="13"/>
      <c r="U69" s="13"/>
      <c r="V69" s="13"/>
      <c r="W69" s="13"/>
      <c r="X69" s="13"/>
      <c r="Y69" s="56"/>
      <c r="Z69" s="56"/>
      <c r="AA69" s="13"/>
      <c r="AB69" s="13"/>
      <c r="AC69" s="13"/>
      <c r="AD69" s="13"/>
      <c r="AE69" s="13"/>
      <c r="AF69" s="56"/>
      <c r="AG69" s="56"/>
      <c r="AH69" s="13"/>
      <c r="AI69" s="13"/>
      <c r="AJ69" s="13"/>
      <c r="AK69" s="108">
        <f t="shared" si="2"/>
        <v>0</v>
      </c>
      <c r="AL69" s="43">
        <f t="shared" si="3"/>
        <v>0</v>
      </c>
      <c r="AM69" s="43">
        <f>AL69+Octobre!AN69</f>
        <v>0</v>
      </c>
    </row>
    <row r="70" spans="1:40" ht="13.5" thickBot="1" x14ac:dyDescent="0.25">
      <c r="A70" s="170"/>
      <c r="B70" s="160"/>
      <c r="C70" s="94" t="s">
        <v>11</v>
      </c>
      <c r="D70" s="23">
        <f>Octobre!AL70+Octobre!D70</f>
        <v>0</v>
      </c>
      <c r="E70" s="78">
        <f>Octobre!E70-Octobre!AL70</f>
        <v>0</v>
      </c>
      <c r="F70" s="189"/>
      <c r="G70" s="143"/>
      <c r="H70" s="20"/>
      <c r="I70" s="20"/>
      <c r="J70" s="20"/>
      <c r="K70" s="57"/>
      <c r="L70" s="57"/>
      <c r="M70" s="20"/>
      <c r="N70" s="20"/>
      <c r="O70" s="20"/>
      <c r="P70" s="20"/>
      <c r="Q70" s="67"/>
      <c r="R70" s="57"/>
      <c r="S70" s="57"/>
      <c r="T70" s="20"/>
      <c r="U70" s="20"/>
      <c r="V70" s="20"/>
      <c r="W70" s="20"/>
      <c r="X70" s="20"/>
      <c r="Y70" s="57"/>
      <c r="Z70" s="57"/>
      <c r="AA70" s="20"/>
      <c r="AB70" s="20"/>
      <c r="AC70" s="20"/>
      <c r="AD70" s="20"/>
      <c r="AE70" s="20"/>
      <c r="AF70" s="57"/>
      <c r="AG70" s="57"/>
      <c r="AH70" s="20"/>
      <c r="AI70" s="20"/>
      <c r="AJ70" s="20"/>
      <c r="AK70" s="109">
        <f t="shared" si="2"/>
        <v>0</v>
      </c>
      <c r="AL70" s="44">
        <f t="shared" si="3"/>
        <v>0</v>
      </c>
      <c r="AM70" s="44">
        <f>AL70+Octobre!AN70</f>
        <v>0</v>
      </c>
    </row>
    <row r="71" spans="1:40" ht="13.5" thickBot="1" x14ac:dyDescent="0.25">
      <c r="A71" s="155" t="s">
        <v>31</v>
      </c>
      <c r="B71" s="158">
        <v>0.95</v>
      </c>
      <c r="C71" s="92" t="s">
        <v>4</v>
      </c>
      <c r="D71" s="116">
        <f>Octobre!AL71+Octobre!D71</f>
        <v>0</v>
      </c>
      <c r="E71" s="70">
        <f>Octobre!E71-Octobre!AL71</f>
        <v>0</v>
      </c>
      <c r="F71" s="189" t="s">
        <v>39</v>
      </c>
      <c r="G71" s="140"/>
      <c r="H71" s="19"/>
      <c r="I71" s="19"/>
      <c r="J71" s="19"/>
      <c r="K71" s="54"/>
      <c r="L71" s="54"/>
      <c r="M71" s="19"/>
      <c r="N71" s="19"/>
      <c r="O71" s="19"/>
      <c r="P71" s="19"/>
      <c r="Q71" s="64"/>
      <c r="R71" s="54"/>
      <c r="S71" s="54"/>
      <c r="T71" s="19"/>
      <c r="U71" s="19"/>
      <c r="V71" s="19"/>
      <c r="W71" s="19"/>
      <c r="X71" s="19"/>
      <c r="Y71" s="54"/>
      <c r="Z71" s="54"/>
      <c r="AA71" s="19"/>
      <c r="AB71" s="19"/>
      <c r="AC71" s="19"/>
      <c r="AD71" s="19"/>
      <c r="AE71" s="19"/>
      <c r="AF71" s="54"/>
      <c r="AG71" s="54"/>
      <c r="AH71" s="19"/>
      <c r="AI71" s="19"/>
      <c r="AJ71" s="19"/>
      <c r="AK71" s="107">
        <f t="shared" si="2"/>
        <v>0</v>
      </c>
      <c r="AL71" s="46">
        <f t="shared" si="3"/>
        <v>0</v>
      </c>
      <c r="AM71" s="46">
        <f>AL71+Octobre!AN71</f>
        <v>0</v>
      </c>
    </row>
    <row r="72" spans="1:40" ht="13.5" thickBot="1" x14ac:dyDescent="0.25">
      <c r="A72" s="156"/>
      <c r="B72" s="159"/>
      <c r="C72" s="93" t="s">
        <v>10</v>
      </c>
      <c r="D72" s="4">
        <f>Octobre!AL72+Octobre!D72</f>
        <v>0</v>
      </c>
      <c r="E72" s="32">
        <f>Octobre!E72-Octobre!AL72</f>
        <v>0</v>
      </c>
      <c r="F72" s="189"/>
      <c r="G72" s="141"/>
      <c r="H72" s="21"/>
      <c r="I72" s="21"/>
      <c r="J72" s="21"/>
      <c r="K72" s="55"/>
      <c r="L72" s="55"/>
      <c r="M72" s="21"/>
      <c r="N72" s="21"/>
      <c r="O72" s="21"/>
      <c r="P72" s="21"/>
      <c r="Q72" s="65"/>
      <c r="R72" s="55"/>
      <c r="S72" s="55"/>
      <c r="T72" s="21"/>
      <c r="U72" s="21"/>
      <c r="V72" s="21"/>
      <c r="W72" s="21"/>
      <c r="X72" s="21"/>
      <c r="Y72" s="55"/>
      <c r="Z72" s="55"/>
      <c r="AA72" s="21"/>
      <c r="AB72" s="21"/>
      <c r="AC72" s="21"/>
      <c r="AD72" s="21"/>
      <c r="AE72" s="21"/>
      <c r="AF72" s="55"/>
      <c r="AG72" s="55"/>
      <c r="AH72" s="21"/>
      <c r="AI72" s="21"/>
      <c r="AJ72" s="21"/>
      <c r="AK72" s="108">
        <f t="shared" si="2"/>
        <v>0</v>
      </c>
      <c r="AL72" s="43">
        <f t="shared" si="3"/>
        <v>0</v>
      </c>
      <c r="AM72" s="43">
        <f>AL72+Octobre!AN72</f>
        <v>0</v>
      </c>
    </row>
    <row r="73" spans="1:40" ht="13.5" thickBot="1" x14ac:dyDescent="0.25">
      <c r="A73" s="156"/>
      <c r="B73" s="159"/>
      <c r="C73" s="93" t="s">
        <v>13</v>
      </c>
      <c r="D73" s="4">
        <f>Octobre!AL73+Octobre!D73</f>
        <v>0</v>
      </c>
      <c r="E73" s="32">
        <f>Octobre!E73-Octobre!AL73</f>
        <v>0</v>
      </c>
      <c r="F73" s="189"/>
      <c r="G73" s="142"/>
      <c r="H73" s="13"/>
      <c r="I73" s="13"/>
      <c r="J73" s="13"/>
      <c r="K73" s="56"/>
      <c r="L73" s="56"/>
      <c r="M73" s="13"/>
      <c r="N73" s="13"/>
      <c r="O73" s="13"/>
      <c r="P73" s="13"/>
      <c r="Q73" s="66"/>
      <c r="R73" s="56"/>
      <c r="S73" s="56"/>
      <c r="T73" s="13"/>
      <c r="U73" s="13"/>
      <c r="V73" s="13"/>
      <c r="W73" s="13"/>
      <c r="X73" s="13"/>
      <c r="Y73" s="56"/>
      <c r="Z73" s="56"/>
      <c r="AA73" s="13"/>
      <c r="AB73" s="13"/>
      <c r="AC73" s="13"/>
      <c r="AD73" s="13"/>
      <c r="AE73" s="13"/>
      <c r="AF73" s="56"/>
      <c r="AG73" s="56"/>
      <c r="AH73" s="13"/>
      <c r="AI73" s="13"/>
      <c r="AJ73" s="13"/>
      <c r="AK73" s="108">
        <f t="shared" si="2"/>
        <v>0</v>
      </c>
      <c r="AL73" s="43">
        <f t="shared" si="3"/>
        <v>0</v>
      </c>
      <c r="AM73" s="43">
        <f>AL73+Octobre!AN73</f>
        <v>0</v>
      </c>
    </row>
    <row r="74" spans="1:40" ht="13.5" thickBot="1" x14ac:dyDescent="0.25">
      <c r="A74" s="157"/>
      <c r="B74" s="160"/>
      <c r="C74" s="94" t="s">
        <v>11</v>
      </c>
      <c r="D74" s="23">
        <f>Octobre!AL74+Octobre!D74</f>
        <v>0</v>
      </c>
      <c r="E74" s="78">
        <f>Octobre!E74-Octobre!AL74</f>
        <v>0</v>
      </c>
      <c r="F74" s="189"/>
      <c r="G74" s="143"/>
      <c r="H74" s="20"/>
      <c r="I74" s="20"/>
      <c r="J74" s="20"/>
      <c r="K74" s="57"/>
      <c r="L74" s="57"/>
      <c r="M74" s="20"/>
      <c r="N74" s="20"/>
      <c r="O74" s="20"/>
      <c r="P74" s="20"/>
      <c r="Q74" s="67"/>
      <c r="R74" s="57"/>
      <c r="S74" s="57"/>
      <c r="T74" s="20"/>
      <c r="U74" s="20"/>
      <c r="V74" s="20"/>
      <c r="W74" s="20"/>
      <c r="X74" s="20"/>
      <c r="Y74" s="57"/>
      <c r="Z74" s="57"/>
      <c r="AA74" s="20"/>
      <c r="AB74" s="20"/>
      <c r="AC74" s="20"/>
      <c r="AD74" s="20"/>
      <c r="AE74" s="20"/>
      <c r="AF74" s="57"/>
      <c r="AG74" s="57"/>
      <c r="AH74" s="20"/>
      <c r="AI74" s="20"/>
      <c r="AJ74" s="20"/>
      <c r="AK74" s="109">
        <f t="shared" si="2"/>
        <v>0</v>
      </c>
      <c r="AL74" s="44">
        <f t="shared" si="3"/>
        <v>0</v>
      </c>
      <c r="AM74" s="44">
        <f>AL74+Octobre!AN74</f>
        <v>0</v>
      </c>
    </row>
    <row r="75" spans="1:40" ht="13.5" thickBot="1" x14ac:dyDescent="0.25">
      <c r="A75" s="168" t="s">
        <v>32</v>
      </c>
      <c r="B75" s="158">
        <v>1</v>
      </c>
      <c r="C75" s="92" t="s">
        <v>4</v>
      </c>
      <c r="D75" s="116">
        <f>Octobre!AL75+Octobre!D75</f>
        <v>0</v>
      </c>
      <c r="E75" s="70">
        <f>Octobre!E75-Octobre!AL75</f>
        <v>30</v>
      </c>
      <c r="F75" s="189" t="s">
        <v>9</v>
      </c>
      <c r="G75" s="140"/>
      <c r="H75" s="19"/>
      <c r="I75" s="19"/>
      <c r="J75" s="19"/>
      <c r="K75" s="54"/>
      <c r="L75" s="54"/>
      <c r="M75" s="19"/>
      <c r="N75" s="19"/>
      <c r="O75" s="19"/>
      <c r="P75" s="19"/>
      <c r="Q75" s="64"/>
      <c r="R75" s="54"/>
      <c r="S75" s="54"/>
      <c r="T75" s="19"/>
      <c r="U75" s="19"/>
      <c r="V75" s="19"/>
      <c r="W75" s="19"/>
      <c r="X75" s="19"/>
      <c r="Y75" s="54"/>
      <c r="Z75" s="54"/>
      <c r="AA75" s="19"/>
      <c r="AB75" s="19"/>
      <c r="AC75" s="19"/>
      <c r="AD75" s="19"/>
      <c r="AE75" s="19"/>
      <c r="AF75" s="54"/>
      <c r="AG75" s="54"/>
      <c r="AH75" s="19"/>
      <c r="AI75" s="19"/>
      <c r="AJ75" s="19"/>
      <c r="AK75" s="107">
        <f t="shared" si="2"/>
        <v>0</v>
      </c>
      <c r="AL75" s="46">
        <f t="shared" si="3"/>
        <v>0</v>
      </c>
      <c r="AM75" s="46">
        <f>AL75+Octobre!AN75</f>
        <v>0</v>
      </c>
    </row>
    <row r="76" spans="1:40" ht="13.5" thickBot="1" x14ac:dyDescent="0.25">
      <c r="A76" s="169"/>
      <c r="B76" s="159"/>
      <c r="C76" s="93" t="s">
        <v>10</v>
      </c>
      <c r="D76" s="4">
        <f>Octobre!AL76+Octobre!D76</f>
        <v>0</v>
      </c>
      <c r="E76" s="32">
        <f>Octobre!E76-Octobre!AL76</f>
        <v>0</v>
      </c>
      <c r="F76" s="189"/>
      <c r="G76" s="141"/>
      <c r="H76" s="21"/>
      <c r="I76" s="21"/>
      <c r="J76" s="21"/>
      <c r="K76" s="55"/>
      <c r="L76" s="55"/>
      <c r="M76" s="21"/>
      <c r="N76" s="21"/>
      <c r="O76" s="21"/>
      <c r="P76" s="21"/>
      <c r="Q76" s="65"/>
      <c r="R76" s="55"/>
      <c r="S76" s="55"/>
      <c r="T76" s="21"/>
      <c r="U76" s="21"/>
      <c r="V76" s="21"/>
      <c r="W76" s="21"/>
      <c r="X76" s="21"/>
      <c r="Y76" s="55"/>
      <c r="Z76" s="55"/>
      <c r="AA76" s="21"/>
      <c r="AB76" s="21"/>
      <c r="AC76" s="21"/>
      <c r="AD76" s="21"/>
      <c r="AE76" s="21"/>
      <c r="AF76" s="55"/>
      <c r="AG76" s="55"/>
      <c r="AH76" s="21"/>
      <c r="AI76" s="21"/>
      <c r="AJ76" s="21"/>
      <c r="AK76" s="108">
        <f t="shared" si="2"/>
        <v>0</v>
      </c>
      <c r="AL76" s="43">
        <f t="shared" si="3"/>
        <v>0</v>
      </c>
      <c r="AM76" s="43">
        <f>AL76+Octobre!AN76</f>
        <v>0</v>
      </c>
    </row>
    <row r="77" spans="1:40" ht="13.5" thickBot="1" x14ac:dyDescent="0.25">
      <c r="A77" s="169"/>
      <c r="B77" s="159"/>
      <c r="C77" s="93" t="s">
        <v>13</v>
      </c>
      <c r="D77" s="4">
        <f>Octobre!AL77+Octobre!D77</f>
        <v>0</v>
      </c>
      <c r="E77" s="32">
        <f>Octobre!E77-Octobre!AL77</f>
        <v>0</v>
      </c>
      <c r="F77" s="189"/>
      <c r="G77" s="142"/>
      <c r="H77" s="13"/>
      <c r="I77" s="13"/>
      <c r="J77" s="13"/>
      <c r="K77" s="56"/>
      <c r="L77" s="56"/>
      <c r="M77" s="13"/>
      <c r="N77" s="13"/>
      <c r="O77" s="13"/>
      <c r="P77" s="13"/>
      <c r="Q77" s="66"/>
      <c r="R77" s="56"/>
      <c r="S77" s="56"/>
      <c r="T77" s="13"/>
      <c r="U77" s="13"/>
      <c r="V77" s="13"/>
      <c r="W77" s="13"/>
      <c r="X77" s="13"/>
      <c r="Y77" s="56"/>
      <c r="Z77" s="56"/>
      <c r="AA77" s="13"/>
      <c r="AB77" s="13"/>
      <c r="AC77" s="13"/>
      <c r="AD77" s="13"/>
      <c r="AE77" s="13"/>
      <c r="AF77" s="56"/>
      <c r="AG77" s="56"/>
      <c r="AH77" s="13"/>
      <c r="AI77" s="13"/>
      <c r="AJ77" s="13"/>
      <c r="AK77" s="108">
        <f t="shared" si="2"/>
        <v>0</v>
      </c>
      <c r="AL77" s="43">
        <f t="shared" si="3"/>
        <v>0</v>
      </c>
      <c r="AM77" s="43">
        <f>AL77+Octobre!AN77</f>
        <v>0</v>
      </c>
    </row>
    <row r="78" spans="1:40" ht="13.5" thickBot="1" x14ac:dyDescent="0.25">
      <c r="A78" s="170"/>
      <c r="B78" s="160"/>
      <c r="C78" s="94" t="s">
        <v>11</v>
      </c>
      <c r="D78" s="23">
        <f>Octobre!AL78+Octobre!D78</f>
        <v>0</v>
      </c>
      <c r="E78" s="78">
        <f>Octobre!E78-Octobre!AL78</f>
        <v>0</v>
      </c>
      <c r="F78" s="189"/>
      <c r="G78" s="143"/>
      <c r="H78" s="20"/>
      <c r="I78" s="20"/>
      <c r="J78" s="20"/>
      <c r="K78" s="57"/>
      <c r="L78" s="57"/>
      <c r="M78" s="20"/>
      <c r="N78" s="20"/>
      <c r="O78" s="20"/>
      <c r="P78" s="20"/>
      <c r="Q78" s="67"/>
      <c r="R78" s="57"/>
      <c r="S78" s="57"/>
      <c r="T78" s="20"/>
      <c r="U78" s="20"/>
      <c r="V78" s="20"/>
      <c r="W78" s="20"/>
      <c r="X78" s="20"/>
      <c r="Y78" s="57"/>
      <c r="Z78" s="57"/>
      <c r="AA78" s="20"/>
      <c r="AB78" s="20"/>
      <c r="AC78" s="20"/>
      <c r="AD78" s="20"/>
      <c r="AE78" s="20"/>
      <c r="AF78" s="57"/>
      <c r="AG78" s="57"/>
      <c r="AH78" s="20"/>
      <c r="AI78" s="20"/>
      <c r="AJ78" s="20"/>
      <c r="AK78" s="109">
        <f t="shared" si="2"/>
        <v>0</v>
      </c>
      <c r="AL78" s="44">
        <f t="shared" si="3"/>
        <v>0</v>
      </c>
      <c r="AM78" s="44">
        <f>AL78+Octobre!AN78</f>
        <v>0</v>
      </c>
    </row>
    <row r="79" spans="1:40" x14ac:dyDescent="0.2">
      <c r="A79" s="155" t="s">
        <v>33</v>
      </c>
      <c r="B79" s="158">
        <v>0.6</v>
      </c>
      <c r="C79" s="92" t="s">
        <v>4</v>
      </c>
      <c r="D79" s="116">
        <f>Octobre!AL79+Octobre!D79</f>
        <v>0</v>
      </c>
      <c r="E79" s="70">
        <f>Octobre!E79-Octobre!AL79</f>
        <v>30</v>
      </c>
      <c r="F79" s="164" t="s">
        <v>21</v>
      </c>
      <c r="G79" s="140"/>
      <c r="H79" s="19"/>
      <c r="I79" s="19"/>
      <c r="J79" s="19"/>
      <c r="K79" s="54"/>
      <c r="L79" s="54"/>
      <c r="M79" s="19"/>
      <c r="N79" s="19"/>
      <c r="O79" s="19"/>
      <c r="P79" s="19"/>
      <c r="Q79" s="64"/>
      <c r="R79" s="54"/>
      <c r="S79" s="54"/>
      <c r="T79" s="19"/>
      <c r="U79" s="19"/>
      <c r="V79" s="19"/>
      <c r="W79" s="19"/>
      <c r="X79" s="19"/>
      <c r="Y79" s="54"/>
      <c r="Z79" s="54"/>
      <c r="AA79" s="19"/>
      <c r="AB79" s="19"/>
      <c r="AC79" s="19"/>
      <c r="AD79" s="19"/>
      <c r="AE79" s="19"/>
      <c r="AF79" s="54"/>
      <c r="AG79" s="54"/>
      <c r="AH79" s="19"/>
      <c r="AI79" s="19"/>
      <c r="AJ79" s="19"/>
      <c r="AK79" s="112">
        <f t="shared" si="2"/>
        <v>0</v>
      </c>
      <c r="AL79" s="46">
        <f t="shared" si="3"/>
        <v>0</v>
      </c>
      <c r="AM79" s="46">
        <f>AL79+Octobre!AN79</f>
        <v>0</v>
      </c>
      <c r="AN79" s="47"/>
    </row>
    <row r="80" spans="1:40" x14ac:dyDescent="0.2">
      <c r="A80" s="156"/>
      <c r="B80" s="159"/>
      <c r="C80" s="93" t="s">
        <v>10</v>
      </c>
      <c r="D80" s="9">
        <f>Octobre!AL80+Octobre!D80</f>
        <v>0</v>
      </c>
      <c r="E80" s="32">
        <f>Octobre!E80-Octobre!AL80</f>
        <v>0</v>
      </c>
      <c r="F80" s="162"/>
      <c r="G80" s="142"/>
      <c r="H80" s="13"/>
      <c r="I80" s="13"/>
      <c r="J80" s="13"/>
      <c r="K80" s="56"/>
      <c r="L80" s="56"/>
      <c r="M80" s="13"/>
      <c r="N80" s="13"/>
      <c r="O80" s="13"/>
      <c r="P80" s="13"/>
      <c r="Q80" s="66"/>
      <c r="R80" s="56"/>
      <c r="S80" s="56"/>
      <c r="T80" s="13"/>
      <c r="U80" s="13"/>
      <c r="V80" s="13"/>
      <c r="W80" s="13"/>
      <c r="X80" s="13"/>
      <c r="Y80" s="56"/>
      <c r="Z80" s="56"/>
      <c r="AA80" s="13"/>
      <c r="AB80" s="13"/>
      <c r="AC80" s="13"/>
      <c r="AD80" s="13"/>
      <c r="AE80" s="13"/>
      <c r="AF80" s="56"/>
      <c r="AG80" s="56"/>
      <c r="AH80" s="13"/>
      <c r="AI80" s="13"/>
      <c r="AJ80" s="13"/>
      <c r="AK80" s="113">
        <f t="shared" si="2"/>
        <v>0</v>
      </c>
      <c r="AL80" s="43">
        <f t="shared" si="3"/>
        <v>0</v>
      </c>
      <c r="AM80" s="43">
        <f>AL80+Octobre!AN80</f>
        <v>0</v>
      </c>
      <c r="AN80" s="47"/>
    </row>
    <row r="81" spans="1:40" x14ac:dyDescent="0.2">
      <c r="A81" s="156"/>
      <c r="B81" s="159"/>
      <c r="C81" s="93" t="s">
        <v>13</v>
      </c>
      <c r="D81" s="9">
        <f>Octobre!AL81+Octobre!D81</f>
        <v>0</v>
      </c>
      <c r="E81" s="32">
        <f>Octobre!E81-Octobre!AL81</f>
        <v>0</v>
      </c>
      <c r="F81" s="162"/>
      <c r="G81" s="142"/>
      <c r="H81" s="13"/>
      <c r="I81" s="13"/>
      <c r="J81" s="13"/>
      <c r="K81" s="56"/>
      <c r="L81" s="56"/>
      <c r="M81" s="13"/>
      <c r="N81" s="13"/>
      <c r="O81" s="13"/>
      <c r="P81" s="13"/>
      <c r="Q81" s="66"/>
      <c r="R81" s="56"/>
      <c r="S81" s="56"/>
      <c r="T81" s="13"/>
      <c r="U81" s="13"/>
      <c r="V81" s="13"/>
      <c r="W81" s="13"/>
      <c r="X81" s="13"/>
      <c r="Y81" s="56"/>
      <c r="Z81" s="56"/>
      <c r="AA81" s="13"/>
      <c r="AB81" s="13"/>
      <c r="AC81" s="13"/>
      <c r="AD81" s="13"/>
      <c r="AE81" s="13"/>
      <c r="AF81" s="56"/>
      <c r="AG81" s="56"/>
      <c r="AH81" s="13"/>
      <c r="AI81" s="13"/>
      <c r="AJ81" s="13"/>
      <c r="AK81" s="113">
        <f t="shared" si="2"/>
        <v>0</v>
      </c>
      <c r="AL81" s="43">
        <f t="shared" si="3"/>
        <v>0</v>
      </c>
      <c r="AM81" s="43">
        <f>AL81+Octobre!AN81</f>
        <v>0</v>
      </c>
      <c r="AN81" s="47"/>
    </row>
    <row r="82" spans="1:40" ht="13.5" thickBot="1" x14ac:dyDescent="0.25">
      <c r="A82" s="157"/>
      <c r="B82" s="160"/>
      <c r="C82" s="94" t="s">
        <v>11</v>
      </c>
      <c r="D82" s="24">
        <f>Octobre!AL82+Octobre!D82</f>
        <v>0</v>
      </c>
      <c r="E82" s="78">
        <f>Octobre!E82-Octobre!AL82</f>
        <v>0</v>
      </c>
      <c r="F82" s="163"/>
      <c r="G82" s="143"/>
      <c r="H82" s="20"/>
      <c r="I82" s="20"/>
      <c r="J82" s="20"/>
      <c r="K82" s="57"/>
      <c r="L82" s="57"/>
      <c r="M82" s="20"/>
      <c r="N82" s="20"/>
      <c r="O82" s="20"/>
      <c r="P82" s="20"/>
      <c r="Q82" s="67"/>
      <c r="R82" s="57"/>
      <c r="S82" s="57"/>
      <c r="T82" s="20"/>
      <c r="U82" s="20"/>
      <c r="V82" s="20"/>
      <c r="W82" s="20"/>
      <c r="X82" s="20"/>
      <c r="Y82" s="57"/>
      <c r="Z82" s="57"/>
      <c r="AA82" s="20"/>
      <c r="AB82" s="20"/>
      <c r="AC82" s="20"/>
      <c r="AD82" s="20"/>
      <c r="AE82" s="20"/>
      <c r="AF82" s="57"/>
      <c r="AG82" s="57"/>
      <c r="AH82" s="20"/>
      <c r="AI82" s="20"/>
      <c r="AJ82" s="20"/>
      <c r="AK82" s="114">
        <f t="shared" si="2"/>
        <v>0</v>
      </c>
      <c r="AL82" s="44">
        <f t="shared" si="3"/>
        <v>0</v>
      </c>
      <c r="AM82" s="44">
        <f>AL82+Octobre!AN82</f>
        <v>0</v>
      </c>
      <c r="AN82" s="47"/>
    </row>
    <row r="83" spans="1:40" x14ac:dyDescent="0.2">
      <c r="A83" s="168" t="s">
        <v>34</v>
      </c>
      <c r="B83" s="158">
        <v>1</v>
      </c>
      <c r="C83" s="92" t="s">
        <v>4</v>
      </c>
      <c r="D83" s="116">
        <f>Octobre!AL83+Octobre!D83</f>
        <v>0</v>
      </c>
      <c r="E83" s="70">
        <f>Octobre!E83-Octobre!AL83</f>
        <v>30</v>
      </c>
      <c r="F83" s="164" t="s">
        <v>9</v>
      </c>
      <c r="G83" s="140"/>
      <c r="H83" s="19"/>
      <c r="I83" s="19"/>
      <c r="J83" s="19"/>
      <c r="K83" s="54"/>
      <c r="L83" s="54"/>
      <c r="M83" s="19"/>
      <c r="N83" s="19"/>
      <c r="O83" s="19"/>
      <c r="P83" s="19"/>
      <c r="Q83" s="64"/>
      <c r="R83" s="54"/>
      <c r="S83" s="54"/>
      <c r="T83" s="19"/>
      <c r="U83" s="19"/>
      <c r="V83" s="19"/>
      <c r="W83" s="19"/>
      <c r="X83" s="19"/>
      <c r="Y83" s="54"/>
      <c r="Z83" s="54"/>
      <c r="AA83" s="19"/>
      <c r="AB83" s="19"/>
      <c r="AC83" s="19"/>
      <c r="AD83" s="19"/>
      <c r="AE83" s="19"/>
      <c r="AF83" s="54"/>
      <c r="AG83" s="54"/>
      <c r="AH83" s="19"/>
      <c r="AI83" s="19"/>
      <c r="AJ83" s="19"/>
      <c r="AK83" s="112">
        <f t="shared" si="2"/>
        <v>0</v>
      </c>
      <c r="AL83" s="46">
        <f t="shared" si="3"/>
        <v>0</v>
      </c>
      <c r="AM83" s="46">
        <f>AL83+Octobre!AN83</f>
        <v>0</v>
      </c>
      <c r="AN83" s="39"/>
    </row>
    <row r="84" spans="1:40" x14ac:dyDescent="0.2">
      <c r="A84" s="169"/>
      <c r="B84" s="159"/>
      <c r="C84" s="93" t="s">
        <v>10</v>
      </c>
      <c r="D84" s="9">
        <f>Octobre!AL84+Octobre!D84</f>
        <v>0</v>
      </c>
      <c r="E84" s="32">
        <f>Octobre!E84-Octobre!AL84</f>
        <v>0</v>
      </c>
      <c r="F84" s="162"/>
      <c r="G84" s="142"/>
      <c r="H84" s="13"/>
      <c r="I84" s="13"/>
      <c r="J84" s="13"/>
      <c r="K84" s="56"/>
      <c r="L84" s="56"/>
      <c r="M84" s="13"/>
      <c r="N84" s="13"/>
      <c r="O84" s="13"/>
      <c r="P84" s="13"/>
      <c r="Q84" s="66"/>
      <c r="R84" s="56"/>
      <c r="S84" s="56"/>
      <c r="T84" s="13"/>
      <c r="U84" s="13"/>
      <c r="V84" s="13"/>
      <c r="W84" s="13"/>
      <c r="X84" s="13"/>
      <c r="Y84" s="56"/>
      <c r="Z84" s="56"/>
      <c r="AA84" s="13"/>
      <c r="AB84" s="13"/>
      <c r="AC84" s="13"/>
      <c r="AD84" s="13"/>
      <c r="AE84" s="13"/>
      <c r="AF84" s="56"/>
      <c r="AG84" s="56"/>
      <c r="AH84" s="13"/>
      <c r="AI84" s="13"/>
      <c r="AJ84" s="13"/>
      <c r="AK84" s="113">
        <f t="shared" si="2"/>
        <v>0</v>
      </c>
      <c r="AL84" s="43">
        <f t="shared" si="3"/>
        <v>0</v>
      </c>
      <c r="AM84" s="43">
        <f>AL84+Octobre!AN84</f>
        <v>0</v>
      </c>
    </row>
    <row r="85" spans="1:40" x14ac:dyDescent="0.2">
      <c r="A85" s="169"/>
      <c r="B85" s="159"/>
      <c r="C85" s="93" t="s">
        <v>13</v>
      </c>
      <c r="D85" s="9">
        <f>Octobre!AL85+Octobre!D85</f>
        <v>0</v>
      </c>
      <c r="E85" s="32">
        <f>Octobre!E85-Octobre!AL85</f>
        <v>0</v>
      </c>
      <c r="F85" s="162"/>
      <c r="G85" s="142"/>
      <c r="H85" s="13"/>
      <c r="I85" s="13"/>
      <c r="J85" s="13"/>
      <c r="K85" s="56"/>
      <c r="L85" s="56"/>
      <c r="M85" s="13"/>
      <c r="N85" s="13"/>
      <c r="O85" s="13"/>
      <c r="P85" s="13"/>
      <c r="Q85" s="66"/>
      <c r="R85" s="56"/>
      <c r="S85" s="56"/>
      <c r="T85" s="13"/>
      <c r="U85" s="13"/>
      <c r="V85" s="13"/>
      <c r="W85" s="13"/>
      <c r="X85" s="13"/>
      <c r="Y85" s="56"/>
      <c r="Z85" s="56"/>
      <c r="AA85" s="13"/>
      <c r="AB85" s="13"/>
      <c r="AC85" s="13"/>
      <c r="AD85" s="13"/>
      <c r="AE85" s="13"/>
      <c r="AF85" s="56"/>
      <c r="AG85" s="56"/>
      <c r="AH85" s="13"/>
      <c r="AI85" s="13"/>
      <c r="AJ85" s="13"/>
      <c r="AK85" s="113">
        <f t="shared" si="2"/>
        <v>0</v>
      </c>
      <c r="AL85" s="43">
        <f t="shared" si="3"/>
        <v>0</v>
      </c>
      <c r="AM85" s="43">
        <f>AL85+Octobre!AN85</f>
        <v>0</v>
      </c>
    </row>
    <row r="86" spans="1:40" ht="13.5" thickBot="1" x14ac:dyDescent="0.25">
      <c r="A86" s="170"/>
      <c r="B86" s="160"/>
      <c r="C86" s="94" t="s">
        <v>11</v>
      </c>
      <c r="D86" s="24">
        <f>Octobre!AL86+Octobre!D86</f>
        <v>0</v>
      </c>
      <c r="E86" s="78">
        <f>Octobre!E86-Octobre!AL86</f>
        <v>0</v>
      </c>
      <c r="F86" s="163"/>
      <c r="G86" s="143"/>
      <c r="H86" s="20"/>
      <c r="I86" s="20"/>
      <c r="J86" s="20"/>
      <c r="K86" s="57"/>
      <c r="L86" s="57"/>
      <c r="M86" s="20"/>
      <c r="N86" s="20"/>
      <c r="O86" s="20"/>
      <c r="P86" s="20"/>
      <c r="Q86" s="67"/>
      <c r="R86" s="57"/>
      <c r="S86" s="57"/>
      <c r="T86" s="20"/>
      <c r="U86" s="20"/>
      <c r="V86" s="20"/>
      <c r="W86" s="20"/>
      <c r="X86" s="20"/>
      <c r="Y86" s="57"/>
      <c r="Z86" s="57"/>
      <c r="AA86" s="20"/>
      <c r="AB86" s="20"/>
      <c r="AC86" s="20"/>
      <c r="AD86" s="20"/>
      <c r="AE86" s="20"/>
      <c r="AF86" s="57"/>
      <c r="AG86" s="57"/>
      <c r="AH86" s="20"/>
      <c r="AI86" s="20"/>
      <c r="AJ86" s="20"/>
      <c r="AK86" s="114">
        <f t="shared" si="2"/>
        <v>0</v>
      </c>
      <c r="AL86" s="44">
        <f t="shared" si="3"/>
        <v>0</v>
      </c>
      <c r="AM86" s="44">
        <f>AL86+Octobre!AN86</f>
        <v>0</v>
      </c>
    </row>
    <row r="87" spans="1:40" x14ac:dyDescent="0.2">
      <c r="A87" s="168" t="s">
        <v>35</v>
      </c>
      <c r="B87" s="158">
        <v>1</v>
      </c>
      <c r="C87" s="92" t="s">
        <v>4</v>
      </c>
      <c r="D87" s="116">
        <f>Octobre!AL87+Octobre!D87</f>
        <v>0</v>
      </c>
      <c r="E87" s="70">
        <f>Octobre!E87-Octobre!AL87</f>
        <v>0</v>
      </c>
      <c r="F87" s="164" t="s">
        <v>38</v>
      </c>
      <c r="G87" s="140"/>
      <c r="H87" s="19"/>
      <c r="I87" s="19"/>
      <c r="J87" s="19"/>
      <c r="K87" s="54"/>
      <c r="L87" s="54"/>
      <c r="M87" s="19"/>
      <c r="N87" s="19"/>
      <c r="O87" s="19"/>
      <c r="P87" s="19"/>
      <c r="Q87" s="64"/>
      <c r="R87" s="54"/>
      <c r="S87" s="54"/>
      <c r="T87" s="19"/>
      <c r="U87" s="19"/>
      <c r="V87" s="19"/>
      <c r="W87" s="19"/>
      <c r="X87" s="19"/>
      <c r="Y87" s="54"/>
      <c r="Z87" s="54"/>
      <c r="AA87" s="19"/>
      <c r="AB87" s="19"/>
      <c r="AC87" s="19"/>
      <c r="AD87" s="19"/>
      <c r="AE87" s="19"/>
      <c r="AF87" s="54"/>
      <c r="AG87" s="54"/>
      <c r="AH87" s="19"/>
      <c r="AI87" s="19"/>
      <c r="AJ87" s="19"/>
      <c r="AK87" s="112">
        <f t="shared" si="2"/>
        <v>0</v>
      </c>
      <c r="AL87" s="46">
        <f t="shared" si="3"/>
        <v>0</v>
      </c>
      <c r="AM87" s="46">
        <f>AL87+Octobre!AN87</f>
        <v>0</v>
      </c>
    </row>
    <row r="88" spans="1:40" x14ac:dyDescent="0.2">
      <c r="A88" s="169"/>
      <c r="B88" s="159"/>
      <c r="C88" s="93" t="s">
        <v>10</v>
      </c>
      <c r="D88" s="9">
        <f>Octobre!AL88+Octobre!D88</f>
        <v>0</v>
      </c>
      <c r="E88" s="32">
        <f>Octobre!E88-Octobre!AL88</f>
        <v>0</v>
      </c>
      <c r="F88" s="162"/>
      <c r="G88" s="142"/>
      <c r="H88" s="13"/>
      <c r="I88" s="13"/>
      <c r="J88" s="13"/>
      <c r="K88" s="56"/>
      <c r="L88" s="56"/>
      <c r="M88" s="13"/>
      <c r="N88" s="13"/>
      <c r="O88" s="13"/>
      <c r="P88" s="13"/>
      <c r="Q88" s="66"/>
      <c r="R88" s="56"/>
      <c r="S88" s="56"/>
      <c r="T88" s="13"/>
      <c r="U88" s="13"/>
      <c r="V88" s="13"/>
      <c r="W88" s="13"/>
      <c r="X88" s="13"/>
      <c r="Y88" s="56"/>
      <c r="Z88" s="56"/>
      <c r="AA88" s="13"/>
      <c r="AB88" s="13"/>
      <c r="AC88" s="13"/>
      <c r="AD88" s="13"/>
      <c r="AE88" s="13"/>
      <c r="AF88" s="56"/>
      <c r="AG88" s="56"/>
      <c r="AH88" s="13"/>
      <c r="AI88" s="13"/>
      <c r="AJ88" s="13"/>
      <c r="AK88" s="113">
        <f t="shared" si="2"/>
        <v>0</v>
      </c>
      <c r="AL88" s="43">
        <f t="shared" si="3"/>
        <v>0</v>
      </c>
      <c r="AM88" s="43">
        <f>AL88+Octobre!AN88</f>
        <v>0</v>
      </c>
    </row>
    <row r="89" spans="1:40" x14ac:dyDescent="0.2">
      <c r="A89" s="169"/>
      <c r="B89" s="159"/>
      <c r="C89" s="93" t="s">
        <v>13</v>
      </c>
      <c r="D89" s="9">
        <f>Octobre!AL89+Octobre!D89</f>
        <v>0</v>
      </c>
      <c r="E89" s="32">
        <f>Octobre!E89-Octobre!AL89</f>
        <v>0</v>
      </c>
      <c r="F89" s="162"/>
      <c r="G89" s="142"/>
      <c r="H89" s="13"/>
      <c r="I89" s="13"/>
      <c r="J89" s="13"/>
      <c r="K89" s="56"/>
      <c r="L89" s="56"/>
      <c r="M89" s="13"/>
      <c r="N89" s="13"/>
      <c r="O89" s="13"/>
      <c r="P89" s="13"/>
      <c r="Q89" s="66"/>
      <c r="R89" s="56"/>
      <c r="S89" s="56"/>
      <c r="T89" s="13"/>
      <c r="U89" s="13"/>
      <c r="V89" s="13"/>
      <c r="W89" s="13"/>
      <c r="X89" s="13"/>
      <c r="Y89" s="56"/>
      <c r="Z89" s="56"/>
      <c r="AA89" s="13"/>
      <c r="AB89" s="13"/>
      <c r="AC89" s="13"/>
      <c r="AD89" s="13"/>
      <c r="AE89" s="13"/>
      <c r="AF89" s="56"/>
      <c r="AG89" s="56"/>
      <c r="AH89" s="13"/>
      <c r="AI89" s="13"/>
      <c r="AJ89" s="13"/>
      <c r="AK89" s="113">
        <f t="shared" si="2"/>
        <v>0</v>
      </c>
      <c r="AL89" s="43">
        <f t="shared" si="3"/>
        <v>0</v>
      </c>
      <c r="AM89" s="43">
        <f>AL89+Octobre!AN89</f>
        <v>0</v>
      </c>
    </row>
    <row r="90" spans="1:40" ht="13.5" thickBot="1" x14ac:dyDescent="0.25">
      <c r="A90" s="170"/>
      <c r="B90" s="160"/>
      <c r="C90" s="94" t="s">
        <v>11</v>
      </c>
      <c r="D90" s="24">
        <f>Octobre!AL90+Octobre!D90</f>
        <v>0</v>
      </c>
      <c r="E90" s="78">
        <f>Octobre!E90-Octobre!AL90</f>
        <v>0</v>
      </c>
      <c r="F90" s="163"/>
      <c r="G90" s="143"/>
      <c r="H90" s="20"/>
      <c r="I90" s="20"/>
      <c r="J90" s="20"/>
      <c r="K90" s="57"/>
      <c r="L90" s="57"/>
      <c r="M90" s="20"/>
      <c r="N90" s="20"/>
      <c r="O90" s="20"/>
      <c r="P90" s="20"/>
      <c r="Q90" s="67"/>
      <c r="R90" s="57"/>
      <c r="S90" s="57"/>
      <c r="T90" s="20"/>
      <c r="U90" s="20"/>
      <c r="V90" s="20"/>
      <c r="W90" s="20"/>
      <c r="X90" s="20"/>
      <c r="Y90" s="57"/>
      <c r="Z90" s="57"/>
      <c r="AA90" s="20"/>
      <c r="AB90" s="20"/>
      <c r="AC90" s="20"/>
      <c r="AD90" s="20"/>
      <c r="AE90" s="20"/>
      <c r="AF90" s="57"/>
      <c r="AG90" s="57"/>
      <c r="AH90" s="20"/>
      <c r="AI90" s="20"/>
      <c r="AJ90" s="20"/>
      <c r="AK90" s="114">
        <f t="shared" si="2"/>
        <v>0</v>
      </c>
      <c r="AL90" s="44">
        <f t="shared" si="3"/>
        <v>0</v>
      </c>
      <c r="AM90" s="44">
        <f>AL90+Octobre!AN90</f>
        <v>0</v>
      </c>
    </row>
    <row r="91" spans="1:40" x14ac:dyDescent="0.2">
      <c r="A91" s="168" t="s">
        <v>36</v>
      </c>
      <c r="B91" s="158">
        <v>1</v>
      </c>
      <c r="C91" s="92" t="s">
        <v>4</v>
      </c>
      <c r="D91" s="116">
        <f>Octobre!AL91+Octobre!D91</f>
        <v>17</v>
      </c>
      <c r="E91" s="70">
        <f>Octobre!E91-Octobre!AL91</f>
        <v>13</v>
      </c>
      <c r="F91" s="164" t="s">
        <v>9</v>
      </c>
      <c r="G91" s="140"/>
      <c r="H91" s="19"/>
      <c r="I91" s="19"/>
      <c r="J91" s="19"/>
      <c r="K91" s="54"/>
      <c r="L91" s="54"/>
      <c r="M91" s="19"/>
      <c r="N91" s="19"/>
      <c r="O91" s="19"/>
      <c r="P91" s="19"/>
      <c r="Q91" s="64"/>
      <c r="R91" s="54"/>
      <c r="S91" s="54"/>
      <c r="T91" s="19"/>
      <c r="U91" s="19"/>
      <c r="V91" s="19"/>
      <c r="W91" s="19"/>
      <c r="X91" s="19"/>
      <c r="Y91" s="54"/>
      <c r="Z91" s="54"/>
      <c r="AA91" s="19"/>
      <c r="AB91" s="19"/>
      <c r="AC91" s="19"/>
      <c r="AD91" s="19"/>
      <c r="AE91" s="19"/>
      <c r="AF91" s="54"/>
      <c r="AG91" s="54"/>
      <c r="AH91" s="19"/>
      <c r="AI91" s="19"/>
      <c r="AJ91" s="19"/>
      <c r="AK91" s="112">
        <f t="shared" si="2"/>
        <v>0</v>
      </c>
      <c r="AL91" s="46">
        <f t="shared" si="3"/>
        <v>0</v>
      </c>
      <c r="AM91" s="46">
        <f>AL91+Octobre!AN91</f>
        <v>3</v>
      </c>
    </row>
    <row r="92" spans="1:40" x14ac:dyDescent="0.2">
      <c r="A92" s="169"/>
      <c r="B92" s="159"/>
      <c r="C92" s="93" t="s">
        <v>10</v>
      </c>
      <c r="D92" s="9">
        <f>Octobre!AL92+Octobre!D92</f>
        <v>0</v>
      </c>
      <c r="E92" s="32">
        <f>Octobre!E92-Octobre!AL92</f>
        <v>0</v>
      </c>
      <c r="F92" s="162"/>
      <c r="G92" s="142"/>
      <c r="H92" s="13"/>
      <c r="I92" s="13"/>
      <c r="J92" s="13"/>
      <c r="K92" s="56"/>
      <c r="L92" s="56"/>
      <c r="M92" s="13"/>
      <c r="N92" s="13"/>
      <c r="O92" s="13"/>
      <c r="P92" s="13"/>
      <c r="Q92" s="66"/>
      <c r="R92" s="56"/>
      <c r="S92" s="56"/>
      <c r="T92" s="13"/>
      <c r="U92" s="13"/>
      <c r="V92" s="13"/>
      <c r="W92" s="13"/>
      <c r="X92" s="13"/>
      <c r="Y92" s="56"/>
      <c r="Z92" s="56"/>
      <c r="AA92" s="13"/>
      <c r="AB92" s="13"/>
      <c r="AC92" s="13"/>
      <c r="AD92" s="13"/>
      <c r="AE92" s="13"/>
      <c r="AF92" s="56"/>
      <c r="AG92" s="56"/>
      <c r="AH92" s="13"/>
      <c r="AI92" s="13"/>
      <c r="AJ92" s="13"/>
      <c r="AK92" s="113">
        <f t="shared" si="2"/>
        <v>0</v>
      </c>
      <c r="AL92" s="43">
        <f t="shared" si="3"/>
        <v>0</v>
      </c>
      <c r="AM92" s="43">
        <f>AL92+Octobre!AN92</f>
        <v>0</v>
      </c>
    </row>
    <row r="93" spans="1:40" x14ac:dyDescent="0.2">
      <c r="A93" s="169"/>
      <c r="B93" s="159"/>
      <c r="C93" s="93" t="s">
        <v>13</v>
      </c>
      <c r="D93" s="9">
        <f>Octobre!AL93+Octobre!D93</f>
        <v>0</v>
      </c>
      <c r="E93" s="32">
        <f>Octobre!E93-Octobre!AL93</f>
        <v>0</v>
      </c>
      <c r="F93" s="162"/>
      <c r="G93" s="142"/>
      <c r="H93" s="13"/>
      <c r="I93" s="13"/>
      <c r="J93" s="13"/>
      <c r="K93" s="56"/>
      <c r="L93" s="56"/>
      <c r="M93" s="13"/>
      <c r="N93" s="13"/>
      <c r="O93" s="13"/>
      <c r="P93" s="13"/>
      <c r="Q93" s="66"/>
      <c r="R93" s="56"/>
      <c r="S93" s="56"/>
      <c r="T93" s="13"/>
      <c r="U93" s="13"/>
      <c r="V93" s="13"/>
      <c r="W93" s="13"/>
      <c r="X93" s="13"/>
      <c r="Y93" s="56"/>
      <c r="Z93" s="56"/>
      <c r="AA93" s="13"/>
      <c r="AB93" s="13"/>
      <c r="AC93" s="13"/>
      <c r="AD93" s="13"/>
      <c r="AE93" s="13"/>
      <c r="AF93" s="56"/>
      <c r="AG93" s="56"/>
      <c r="AH93" s="13"/>
      <c r="AI93" s="13"/>
      <c r="AJ93" s="13"/>
      <c r="AK93" s="113">
        <f t="shared" si="2"/>
        <v>0</v>
      </c>
      <c r="AL93" s="43">
        <f t="shared" si="3"/>
        <v>0</v>
      </c>
      <c r="AM93" s="43">
        <f>AL93+Octobre!AN93</f>
        <v>0</v>
      </c>
    </row>
    <row r="94" spans="1:40" ht="13.5" thickBot="1" x14ac:dyDescent="0.25">
      <c r="A94" s="170"/>
      <c r="B94" s="160"/>
      <c r="C94" s="94" t="s">
        <v>11</v>
      </c>
      <c r="D94" s="24">
        <f>Octobre!AL94+Octobre!D94</f>
        <v>0</v>
      </c>
      <c r="E94" s="78">
        <f>Octobre!E94-Octobre!AL94</f>
        <v>0</v>
      </c>
      <c r="F94" s="163"/>
      <c r="G94" s="143"/>
      <c r="H94" s="20"/>
      <c r="I94" s="20"/>
      <c r="J94" s="20"/>
      <c r="K94" s="57"/>
      <c r="L94" s="57"/>
      <c r="M94" s="20"/>
      <c r="N94" s="20"/>
      <c r="O94" s="20"/>
      <c r="P94" s="20"/>
      <c r="Q94" s="67"/>
      <c r="R94" s="57"/>
      <c r="S94" s="57"/>
      <c r="T94" s="20"/>
      <c r="U94" s="20"/>
      <c r="V94" s="20"/>
      <c r="W94" s="20"/>
      <c r="X94" s="20"/>
      <c r="Y94" s="57"/>
      <c r="Z94" s="57"/>
      <c r="AA94" s="20"/>
      <c r="AB94" s="20"/>
      <c r="AC94" s="20"/>
      <c r="AD94" s="20"/>
      <c r="AE94" s="20"/>
      <c r="AF94" s="57"/>
      <c r="AG94" s="57"/>
      <c r="AH94" s="20"/>
      <c r="AI94" s="20"/>
      <c r="AJ94" s="20"/>
      <c r="AK94" s="114">
        <f t="shared" si="2"/>
        <v>0</v>
      </c>
      <c r="AL94" s="44">
        <f t="shared" si="3"/>
        <v>0</v>
      </c>
      <c r="AM94" s="44">
        <f>AL94+Octobre!AN94</f>
        <v>0</v>
      </c>
    </row>
    <row r="95" spans="1:40" x14ac:dyDescent="0.2">
      <c r="A95" s="168" t="s">
        <v>37</v>
      </c>
      <c r="B95" s="158">
        <v>1</v>
      </c>
      <c r="C95" s="92" t="s">
        <v>4</v>
      </c>
      <c r="D95" s="116">
        <f>Octobre!AL95+Octobre!D95</f>
        <v>0</v>
      </c>
      <c r="E95" s="70">
        <f>Octobre!E95-Octobre!AL95</f>
        <v>0</v>
      </c>
      <c r="F95" s="164" t="s">
        <v>8</v>
      </c>
      <c r="G95" s="140"/>
      <c r="H95" s="19"/>
      <c r="I95" s="19"/>
      <c r="J95" s="19"/>
      <c r="K95" s="54"/>
      <c r="L95" s="54"/>
      <c r="M95" s="19"/>
      <c r="N95" s="19"/>
      <c r="O95" s="19"/>
      <c r="P95" s="19"/>
      <c r="Q95" s="64"/>
      <c r="R95" s="54"/>
      <c r="S95" s="54"/>
      <c r="T95" s="19"/>
      <c r="U95" s="19"/>
      <c r="V95" s="19"/>
      <c r="W95" s="19"/>
      <c r="X95" s="19"/>
      <c r="Y95" s="54"/>
      <c r="Z95" s="54"/>
      <c r="AA95" s="19"/>
      <c r="AB95" s="19"/>
      <c r="AC95" s="19"/>
      <c r="AD95" s="19"/>
      <c r="AE95" s="19"/>
      <c r="AF95" s="54"/>
      <c r="AG95" s="54"/>
      <c r="AH95" s="19"/>
      <c r="AI95" s="19"/>
      <c r="AJ95" s="19"/>
      <c r="AK95" s="112">
        <f t="shared" si="2"/>
        <v>0</v>
      </c>
      <c r="AL95" s="46">
        <f t="shared" si="3"/>
        <v>0</v>
      </c>
      <c r="AM95" s="46">
        <f>AL95+Octobre!AN95</f>
        <v>0</v>
      </c>
    </row>
    <row r="96" spans="1:40" x14ac:dyDescent="0.2">
      <c r="A96" s="169"/>
      <c r="B96" s="159"/>
      <c r="C96" s="93" t="s">
        <v>10</v>
      </c>
      <c r="D96" s="9">
        <f>Octobre!AL96+Octobre!D96</f>
        <v>0</v>
      </c>
      <c r="E96" s="32">
        <f>Octobre!E96-Octobre!AL96</f>
        <v>0</v>
      </c>
      <c r="F96" s="162"/>
      <c r="G96" s="142"/>
      <c r="H96" s="13"/>
      <c r="I96" s="13"/>
      <c r="J96" s="13"/>
      <c r="K96" s="56"/>
      <c r="L96" s="56"/>
      <c r="M96" s="13"/>
      <c r="N96" s="13"/>
      <c r="O96" s="13"/>
      <c r="P96" s="13"/>
      <c r="Q96" s="66"/>
      <c r="R96" s="56"/>
      <c r="S96" s="56"/>
      <c r="T96" s="13"/>
      <c r="U96" s="13"/>
      <c r="V96" s="13"/>
      <c r="W96" s="13"/>
      <c r="X96" s="13"/>
      <c r="Y96" s="56"/>
      <c r="Z96" s="56"/>
      <c r="AA96" s="13"/>
      <c r="AB96" s="13"/>
      <c r="AC96" s="13"/>
      <c r="AD96" s="13"/>
      <c r="AE96" s="13"/>
      <c r="AF96" s="56"/>
      <c r="AG96" s="56"/>
      <c r="AH96" s="13"/>
      <c r="AI96" s="13"/>
      <c r="AJ96" s="13"/>
      <c r="AK96" s="113">
        <f t="shared" si="2"/>
        <v>0</v>
      </c>
      <c r="AL96" s="43">
        <f t="shared" si="3"/>
        <v>0</v>
      </c>
      <c r="AM96" s="43">
        <f>AL96+Octobre!AN96</f>
        <v>0</v>
      </c>
    </row>
    <row r="97" spans="1:39" x14ac:dyDescent="0.2">
      <c r="A97" s="169"/>
      <c r="B97" s="159"/>
      <c r="C97" s="93" t="s">
        <v>13</v>
      </c>
      <c r="D97" s="9">
        <f>Octobre!AL97+Octobre!D97</f>
        <v>0</v>
      </c>
      <c r="E97" s="32">
        <f>Octobre!E97-Octobre!AL97</f>
        <v>0</v>
      </c>
      <c r="F97" s="162"/>
      <c r="G97" s="142"/>
      <c r="H97" s="13"/>
      <c r="I97" s="13"/>
      <c r="J97" s="13"/>
      <c r="K97" s="56"/>
      <c r="L97" s="56"/>
      <c r="M97" s="13"/>
      <c r="N97" s="13"/>
      <c r="O97" s="13"/>
      <c r="P97" s="13"/>
      <c r="Q97" s="66"/>
      <c r="R97" s="56"/>
      <c r="S97" s="56"/>
      <c r="T97" s="13"/>
      <c r="U97" s="13"/>
      <c r="V97" s="13"/>
      <c r="W97" s="13"/>
      <c r="X97" s="13"/>
      <c r="Y97" s="56"/>
      <c r="Z97" s="56"/>
      <c r="AA97" s="13"/>
      <c r="AB97" s="13"/>
      <c r="AC97" s="13"/>
      <c r="AD97" s="13"/>
      <c r="AE97" s="13"/>
      <c r="AF97" s="56"/>
      <c r="AG97" s="56"/>
      <c r="AH97" s="13"/>
      <c r="AI97" s="13"/>
      <c r="AJ97" s="13"/>
      <c r="AK97" s="113">
        <f t="shared" si="2"/>
        <v>0</v>
      </c>
      <c r="AL97" s="43">
        <f t="shared" si="3"/>
        <v>0</v>
      </c>
      <c r="AM97" s="43">
        <f>AL97+Octobre!AN97</f>
        <v>0</v>
      </c>
    </row>
    <row r="98" spans="1:39" ht="13.5" thickBot="1" x14ac:dyDescent="0.25">
      <c r="A98" s="170"/>
      <c r="B98" s="160"/>
      <c r="C98" s="94" t="s">
        <v>11</v>
      </c>
      <c r="D98" s="24">
        <f>Octobre!AL98+Octobre!D98</f>
        <v>0</v>
      </c>
      <c r="E98" s="78">
        <f>Octobre!E98-Octobre!AL98</f>
        <v>0</v>
      </c>
      <c r="F98" s="163"/>
      <c r="G98" s="143"/>
      <c r="H98" s="20"/>
      <c r="I98" s="20"/>
      <c r="J98" s="20"/>
      <c r="K98" s="57"/>
      <c r="L98" s="57"/>
      <c r="M98" s="20"/>
      <c r="N98" s="20"/>
      <c r="O98" s="20"/>
      <c r="P98" s="20"/>
      <c r="Q98" s="67"/>
      <c r="R98" s="57"/>
      <c r="S98" s="57"/>
      <c r="T98" s="20"/>
      <c r="U98" s="20"/>
      <c r="V98" s="20"/>
      <c r="W98" s="20"/>
      <c r="X98" s="20"/>
      <c r="Y98" s="57"/>
      <c r="Z98" s="57"/>
      <c r="AA98" s="20"/>
      <c r="AB98" s="20"/>
      <c r="AC98" s="20"/>
      <c r="AD98" s="20"/>
      <c r="AE98" s="20"/>
      <c r="AF98" s="57"/>
      <c r="AG98" s="57"/>
      <c r="AH98" s="20"/>
      <c r="AI98" s="20"/>
      <c r="AJ98" s="20"/>
      <c r="AK98" s="114">
        <f t="shared" si="2"/>
        <v>0</v>
      </c>
      <c r="AL98" s="44">
        <f t="shared" si="3"/>
        <v>0</v>
      </c>
      <c r="AM98" s="44">
        <f>AL98+Octobre!AN98</f>
        <v>0</v>
      </c>
    </row>
    <row r="99" spans="1:39" x14ac:dyDescent="0.2">
      <c r="A99" s="168" t="s">
        <v>40</v>
      </c>
      <c r="B99" s="158">
        <v>1</v>
      </c>
      <c r="C99" s="92" t="s">
        <v>4</v>
      </c>
      <c r="D99" s="116">
        <f>Octobre!AL99+Octobre!D99</f>
        <v>0</v>
      </c>
      <c r="E99" s="70">
        <f>Octobre!E99-Octobre!AL99</f>
        <v>0</v>
      </c>
      <c r="F99" s="164" t="s">
        <v>38</v>
      </c>
      <c r="G99" s="140"/>
      <c r="H99" s="19"/>
      <c r="I99" s="19"/>
      <c r="J99" s="19"/>
      <c r="K99" s="54"/>
      <c r="L99" s="54"/>
      <c r="M99" s="19"/>
      <c r="N99" s="19"/>
      <c r="O99" s="19"/>
      <c r="P99" s="19"/>
      <c r="Q99" s="64"/>
      <c r="R99" s="54"/>
      <c r="S99" s="54"/>
      <c r="T99" s="19"/>
      <c r="U99" s="19"/>
      <c r="V99" s="19"/>
      <c r="W99" s="19"/>
      <c r="X99" s="19"/>
      <c r="Y99" s="54"/>
      <c r="Z99" s="54"/>
      <c r="AA99" s="19"/>
      <c r="AB99" s="19"/>
      <c r="AC99" s="19"/>
      <c r="AD99" s="19"/>
      <c r="AE99" s="19"/>
      <c r="AF99" s="54"/>
      <c r="AG99" s="54"/>
      <c r="AH99" s="19"/>
      <c r="AI99" s="19"/>
      <c r="AJ99" s="19"/>
      <c r="AK99" s="112">
        <f t="shared" si="2"/>
        <v>0</v>
      </c>
      <c r="AL99" s="46">
        <f t="shared" si="3"/>
        <v>0</v>
      </c>
      <c r="AM99" s="46">
        <f>AL99+Octobre!AN99</f>
        <v>0</v>
      </c>
    </row>
    <row r="100" spans="1:39" x14ac:dyDescent="0.2">
      <c r="A100" s="169"/>
      <c r="B100" s="159"/>
      <c r="C100" s="93" t="s">
        <v>10</v>
      </c>
      <c r="D100" s="9">
        <f>Octobre!AL100+Octobre!D100</f>
        <v>0</v>
      </c>
      <c r="E100" s="32">
        <f>Octobre!E100-Octobre!AL100</f>
        <v>0</v>
      </c>
      <c r="F100" s="162"/>
      <c r="G100" s="142"/>
      <c r="H100" s="13"/>
      <c r="I100" s="13"/>
      <c r="J100" s="13"/>
      <c r="K100" s="56"/>
      <c r="L100" s="56"/>
      <c r="M100" s="13"/>
      <c r="N100" s="13"/>
      <c r="O100" s="13"/>
      <c r="P100" s="13"/>
      <c r="Q100" s="66"/>
      <c r="R100" s="56"/>
      <c r="S100" s="56"/>
      <c r="T100" s="13"/>
      <c r="U100" s="13"/>
      <c r="V100" s="13"/>
      <c r="W100" s="13"/>
      <c r="X100" s="13"/>
      <c r="Y100" s="56"/>
      <c r="Z100" s="56"/>
      <c r="AA100" s="13"/>
      <c r="AB100" s="13"/>
      <c r="AC100" s="13"/>
      <c r="AD100" s="13"/>
      <c r="AE100" s="13"/>
      <c r="AF100" s="56"/>
      <c r="AG100" s="56"/>
      <c r="AH100" s="13"/>
      <c r="AI100" s="13"/>
      <c r="AJ100" s="13"/>
      <c r="AK100" s="113">
        <f t="shared" si="2"/>
        <v>0</v>
      </c>
      <c r="AL100" s="43">
        <f t="shared" si="3"/>
        <v>0</v>
      </c>
      <c r="AM100" s="43">
        <f>AL100+Octobre!AN100</f>
        <v>0</v>
      </c>
    </row>
    <row r="101" spans="1:39" x14ac:dyDescent="0.2">
      <c r="A101" s="169"/>
      <c r="B101" s="159"/>
      <c r="C101" s="93" t="s">
        <v>13</v>
      </c>
      <c r="D101" s="9">
        <f>Octobre!AL101+Octobre!D101</f>
        <v>0</v>
      </c>
      <c r="E101" s="32">
        <f>Octobre!E101-Octobre!AL101</f>
        <v>0</v>
      </c>
      <c r="F101" s="162"/>
      <c r="G101" s="142"/>
      <c r="H101" s="13"/>
      <c r="I101" s="13"/>
      <c r="J101" s="13"/>
      <c r="K101" s="56"/>
      <c r="L101" s="56"/>
      <c r="M101" s="13"/>
      <c r="N101" s="13"/>
      <c r="O101" s="13"/>
      <c r="P101" s="13"/>
      <c r="Q101" s="66"/>
      <c r="R101" s="56"/>
      <c r="S101" s="56"/>
      <c r="T101" s="13"/>
      <c r="U101" s="13"/>
      <c r="V101" s="13"/>
      <c r="W101" s="13"/>
      <c r="X101" s="13"/>
      <c r="Y101" s="56"/>
      <c r="Z101" s="56"/>
      <c r="AA101" s="13"/>
      <c r="AB101" s="13"/>
      <c r="AC101" s="13"/>
      <c r="AD101" s="13"/>
      <c r="AE101" s="13"/>
      <c r="AF101" s="56"/>
      <c r="AG101" s="56"/>
      <c r="AH101" s="13"/>
      <c r="AI101" s="13"/>
      <c r="AJ101" s="13"/>
      <c r="AK101" s="113">
        <f t="shared" si="2"/>
        <v>0</v>
      </c>
      <c r="AL101" s="43">
        <f t="shared" si="3"/>
        <v>0</v>
      </c>
      <c r="AM101" s="43">
        <f>AL101+Octobre!AN101</f>
        <v>0</v>
      </c>
    </row>
    <row r="102" spans="1:39" ht="13.5" thickBot="1" x14ac:dyDescent="0.25">
      <c r="A102" s="170"/>
      <c r="B102" s="160"/>
      <c r="C102" s="94" t="s">
        <v>11</v>
      </c>
      <c r="D102" s="24">
        <f>Octobre!AL102+Octobre!D102</f>
        <v>0</v>
      </c>
      <c r="E102" s="78">
        <f>Octobre!E102-Octobre!AL102</f>
        <v>0</v>
      </c>
      <c r="F102" s="163"/>
      <c r="G102" s="143"/>
      <c r="H102" s="20"/>
      <c r="I102" s="20"/>
      <c r="J102" s="20"/>
      <c r="K102" s="57"/>
      <c r="L102" s="57"/>
      <c r="M102" s="20"/>
      <c r="N102" s="20"/>
      <c r="O102" s="20"/>
      <c r="P102" s="20"/>
      <c r="Q102" s="67"/>
      <c r="R102" s="57"/>
      <c r="S102" s="57"/>
      <c r="T102" s="20"/>
      <c r="U102" s="20"/>
      <c r="V102" s="20"/>
      <c r="W102" s="20"/>
      <c r="X102" s="20"/>
      <c r="Y102" s="57"/>
      <c r="Z102" s="57"/>
      <c r="AA102" s="20"/>
      <c r="AB102" s="20"/>
      <c r="AC102" s="20"/>
      <c r="AD102" s="20"/>
      <c r="AE102" s="20"/>
      <c r="AF102" s="57"/>
      <c r="AG102" s="57"/>
      <c r="AH102" s="20"/>
      <c r="AI102" s="20"/>
      <c r="AJ102" s="20"/>
      <c r="AK102" s="114">
        <f t="shared" si="2"/>
        <v>0</v>
      </c>
      <c r="AL102" s="44">
        <f t="shared" si="3"/>
        <v>0</v>
      </c>
      <c r="AM102" s="44">
        <f>AL102+Octobre!AN102</f>
        <v>0</v>
      </c>
    </row>
    <row r="103" spans="1:39" x14ac:dyDescent="0.2">
      <c r="A103" s="168" t="s">
        <v>41</v>
      </c>
      <c r="B103" s="158">
        <v>1</v>
      </c>
      <c r="C103" s="92" t="s">
        <v>4</v>
      </c>
      <c r="D103" s="116">
        <f>Octobre!AL103+Octobre!D103</f>
        <v>0</v>
      </c>
      <c r="E103" s="70">
        <f>Octobre!E103-Octobre!AL103</f>
        <v>0</v>
      </c>
      <c r="F103" s="164" t="s">
        <v>28</v>
      </c>
      <c r="G103" s="140"/>
      <c r="H103" s="19"/>
      <c r="I103" s="19"/>
      <c r="J103" s="19"/>
      <c r="K103" s="54"/>
      <c r="L103" s="54"/>
      <c r="M103" s="19"/>
      <c r="N103" s="19"/>
      <c r="O103" s="19"/>
      <c r="P103" s="19"/>
      <c r="Q103" s="64"/>
      <c r="R103" s="54"/>
      <c r="S103" s="54"/>
      <c r="T103" s="19"/>
      <c r="U103" s="19"/>
      <c r="V103" s="19"/>
      <c r="W103" s="19"/>
      <c r="X103" s="19"/>
      <c r="Y103" s="54"/>
      <c r="Z103" s="54"/>
      <c r="AA103" s="19"/>
      <c r="AB103" s="19"/>
      <c r="AC103" s="19"/>
      <c r="AD103" s="19"/>
      <c r="AE103" s="19"/>
      <c r="AF103" s="54"/>
      <c r="AG103" s="54"/>
      <c r="AH103" s="19"/>
      <c r="AI103" s="19"/>
      <c r="AJ103" s="19"/>
      <c r="AK103" s="112">
        <f t="shared" si="2"/>
        <v>0</v>
      </c>
      <c r="AL103" s="46">
        <f t="shared" si="3"/>
        <v>0</v>
      </c>
      <c r="AM103" s="46">
        <f>AL103+Octobre!AN103</f>
        <v>0</v>
      </c>
    </row>
    <row r="104" spans="1:39" x14ac:dyDescent="0.2">
      <c r="A104" s="169"/>
      <c r="B104" s="159"/>
      <c r="C104" s="93" t="s">
        <v>10</v>
      </c>
      <c r="D104" s="9">
        <f>Octobre!AL104+Octobre!D104</f>
        <v>0</v>
      </c>
      <c r="E104" s="32">
        <f>Octobre!E104-Octobre!AL104</f>
        <v>0</v>
      </c>
      <c r="F104" s="162"/>
      <c r="G104" s="142"/>
      <c r="H104" s="13"/>
      <c r="I104" s="13"/>
      <c r="J104" s="13"/>
      <c r="K104" s="56"/>
      <c r="L104" s="56"/>
      <c r="M104" s="13"/>
      <c r="N104" s="13"/>
      <c r="O104" s="13"/>
      <c r="P104" s="13"/>
      <c r="Q104" s="66"/>
      <c r="R104" s="56"/>
      <c r="S104" s="56"/>
      <c r="T104" s="13"/>
      <c r="U104" s="13"/>
      <c r="V104" s="13"/>
      <c r="W104" s="13"/>
      <c r="X104" s="13"/>
      <c r="Y104" s="56"/>
      <c r="Z104" s="56"/>
      <c r="AA104" s="13"/>
      <c r="AB104" s="13"/>
      <c r="AC104" s="13"/>
      <c r="AD104" s="13"/>
      <c r="AE104" s="13"/>
      <c r="AF104" s="56"/>
      <c r="AG104" s="56"/>
      <c r="AH104" s="13"/>
      <c r="AI104" s="13"/>
      <c r="AJ104" s="13"/>
      <c r="AK104" s="113">
        <f t="shared" si="2"/>
        <v>0</v>
      </c>
      <c r="AL104" s="43">
        <f t="shared" si="3"/>
        <v>0</v>
      </c>
      <c r="AM104" s="43">
        <f>AL104+Octobre!AN104</f>
        <v>0</v>
      </c>
    </row>
    <row r="105" spans="1:39" x14ac:dyDescent="0.2">
      <c r="A105" s="169"/>
      <c r="B105" s="159"/>
      <c r="C105" s="93" t="s">
        <v>13</v>
      </c>
      <c r="D105" s="9">
        <f>Octobre!AL105+Octobre!D105</f>
        <v>0</v>
      </c>
      <c r="E105" s="32">
        <f>Octobre!E105-Octobre!AL105</f>
        <v>0</v>
      </c>
      <c r="F105" s="162"/>
      <c r="G105" s="142"/>
      <c r="H105" s="13"/>
      <c r="I105" s="13"/>
      <c r="J105" s="13"/>
      <c r="K105" s="56"/>
      <c r="L105" s="56"/>
      <c r="M105" s="13"/>
      <c r="N105" s="13"/>
      <c r="O105" s="13"/>
      <c r="P105" s="13"/>
      <c r="Q105" s="66"/>
      <c r="R105" s="56"/>
      <c r="S105" s="56"/>
      <c r="T105" s="13"/>
      <c r="U105" s="13"/>
      <c r="V105" s="13"/>
      <c r="W105" s="13"/>
      <c r="X105" s="13"/>
      <c r="Y105" s="56"/>
      <c r="Z105" s="56"/>
      <c r="AA105" s="13"/>
      <c r="AB105" s="13"/>
      <c r="AC105" s="13"/>
      <c r="AD105" s="13"/>
      <c r="AE105" s="13"/>
      <c r="AF105" s="56"/>
      <c r="AG105" s="56"/>
      <c r="AH105" s="13"/>
      <c r="AI105" s="13"/>
      <c r="AJ105" s="13"/>
      <c r="AK105" s="113">
        <f t="shared" si="2"/>
        <v>0</v>
      </c>
      <c r="AL105" s="43">
        <f t="shared" si="3"/>
        <v>0</v>
      </c>
      <c r="AM105" s="43">
        <f>AL105+Octobre!AN105</f>
        <v>0</v>
      </c>
    </row>
    <row r="106" spans="1:39" ht="13.5" thickBot="1" x14ac:dyDescent="0.25">
      <c r="A106" s="170"/>
      <c r="B106" s="160"/>
      <c r="C106" s="94" t="s">
        <v>11</v>
      </c>
      <c r="D106" s="24">
        <f>Octobre!AL106+Octobre!D106</f>
        <v>0</v>
      </c>
      <c r="E106" s="78">
        <f>Octobre!E106-Octobre!AL106</f>
        <v>0</v>
      </c>
      <c r="F106" s="163"/>
      <c r="G106" s="143"/>
      <c r="H106" s="20"/>
      <c r="I106" s="20"/>
      <c r="J106" s="20"/>
      <c r="K106" s="57"/>
      <c r="L106" s="57"/>
      <c r="M106" s="20"/>
      <c r="N106" s="20"/>
      <c r="O106" s="20"/>
      <c r="P106" s="20"/>
      <c r="Q106" s="67"/>
      <c r="R106" s="57"/>
      <c r="S106" s="57"/>
      <c r="T106" s="20"/>
      <c r="U106" s="20"/>
      <c r="V106" s="20"/>
      <c r="W106" s="20"/>
      <c r="X106" s="20"/>
      <c r="Y106" s="57"/>
      <c r="Z106" s="57"/>
      <c r="AA106" s="20"/>
      <c r="AB106" s="20"/>
      <c r="AC106" s="20"/>
      <c r="AD106" s="20"/>
      <c r="AE106" s="20"/>
      <c r="AF106" s="57"/>
      <c r="AG106" s="57"/>
      <c r="AH106" s="20"/>
      <c r="AI106" s="20"/>
      <c r="AJ106" s="20"/>
      <c r="AK106" s="114">
        <f t="shared" si="2"/>
        <v>0</v>
      </c>
      <c r="AL106" s="44">
        <f t="shared" si="3"/>
        <v>0</v>
      </c>
      <c r="AM106" s="44">
        <f>AL106+Octobre!AN106</f>
        <v>0</v>
      </c>
    </row>
    <row r="107" spans="1:39" x14ac:dyDescent="0.2">
      <c r="A107" s="168" t="s">
        <v>42</v>
      </c>
      <c r="B107" s="158">
        <v>1</v>
      </c>
      <c r="C107" s="92" t="s">
        <v>4</v>
      </c>
      <c r="D107" s="116">
        <f>Octobre!AL107+Octobre!D107</f>
        <v>0</v>
      </c>
      <c r="E107" s="70">
        <f>Octobre!E107-Octobre!AL107</f>
        <v>0</v>
      </c>
      <c r="F107" s="164" t="s">
        <v>28</v>
      </c>
      <c r="G107" s="140"/>
      <c r="H107" s="19"/>
      <c r="I107" s="19"/>
      <c r="J107" s="19"/>
      <c r="K107" s="54"/>
      <c r="L107" s="54"/>
      <c r="M107" s="19"/>
      <c r="N107" s="19"/>
      <c r="O107" s="19"/>
      <c r="P107" s="19"/>
      <c r="Q107" s="64"/>
      <c r="R107" s="54"/>
      <c r="S107" s="54"/>
      <c r="T107" s="19"/>
      <c r="U107" s="19"/>
      <c r="V107" s="19"/>
      <c r="W107" s="19"/>
      <c r="X107" s="19"/>
      <c r="Y107" s="54"/>
      <c r="Z107" s="54"/>
      <c r="AA107" s="19"/>
      <c r="AB107" s="19"/>
      <c r="AC107" s="19"/>
      <c r="AD107" s="19"/>
      <c r="AE107" s="19"/>
      <c r="AF107" s="54"/>
      <c r="AG107" s="54"/>
      <c r="AH107" s="19"/>
      <c r="AI107" s="19"/>
      <c r="AJ107" s="19"/>
      <c r="AK107" s="112">
        <f t="shared" si="2"/>
        <v>0</v>
      </c>
      <c r="AL107" s="46">
        <f t="shared" si="3"/>
        <v>0</v>
      </c>
      <c r="AM107" s="46">
        <f>AL107+Octobre!AN107</f>
        <v>0</v>
      </c>
    </row>
    <row r="108" spans="1:39" x14ac:dyDescent="0.2">
      <c r="A108" s="169"/>
      <c r="B108" s="159"/>
      <c r="C108" s="93" t="s">
        <v>10</v>
      </c>
      <c r="D108" s="9">
        <f>Octobre!AL108+Octobre!D108</f>
        <v>0</v>
      </c>
      <c r="E108" s="32">
        <f>Octobre!E108-Octobre!AL108</f>
        <v>0</v>
      </c>
      <c r="F108" s="162"/>
      <c r="G108" s="142"/>
      <c r="H108" s="13"/>
      <c r="I108" s="13"/>
      <c r="J108" s="13"/>
      <c r="K108" s="56"/>
      <c r="L108" s="56"/>
      <c r="M108" s="13"/>
      <c r="N108" s="13"/>
      <c r="O108" s="13"/>
      <c r="P108" s="13"/>
      <c r="Q108" s="66"/>
      <c r="R108" s="56"/>
      <c r="S108" s="56"/>
      <c r="T108" s="13"/>
      <c r="U108" s="13"/>
      <c r="V108" s="13"/>
      <c r="W108" s="13"/>
      <c r="X108" s="13"/>
      <c r="Y108" s="56"/>
      <c r="Z108" s="56"/>
      <c r="AA108" s="13"/>
      <c r="AB108" s="13"/>
      <c r="AC108" s="13"/>
      <c r="AD108" s="13"/>
      <c r="AE108" s="13"/>
      <c r="AF108" s="56"/>
      <c r="AG108" s="56"/>
      <c r="AH108" s="13"/>
      <c r="AI108" s="13"/>
      <c r="AJ108" s="13"/>
      <c r="AK108" s="113">
        <f t="shared" si="2"/>
        <v>0</v>
      </c>
      <c r="AL108" s="43">
        <f t="shared" si="3"/>
        <v>0</v>
      </c>
      <c r="AM108" s="43">
        <f>AL108+Octobre!AN108</f>
        <v>0</v>
      </c>
    </row>
    <row r="109" spans="1:39" x14ac:dyDescent="0.2">
      <c r="A109" s="169"/>
      <c r="B109" s="159"/>
      <c r="C109" s="93" t="s">
        <v>13</v>
      </c>
      <c r="D109" s="9">
        <f>Octobre!AL109+Octobre!D109</f>
        <v>0</v>
      </c>
      <c r="E109" s="32">
        <f>Octobre!E109-Octobre!AL109</f>
        <v>0</v>
      </c>
      <c r="F109" s="162"/>
      <c r="G109" s="142"/>
      <c r="H109" s="13"/>
      <c r="I109" s="13"/>
      <c r="J109" s="13"/>
      <c r="K109" s="56"/>
      <c r="L109" s="56"/>
      <c r="M109" s="13"/>
      <c r="N109" s="13"/>
      <c r="O109" s="13"/>
      <c r="P109" s="13"/>
      <c r="Q109" s="66"/>
      <c r="R109" s="56"/>
      <c r="S109" s="56"/>
      <c r="T109" s="13"/>
      <c r="U109" s="13"/>
      <c r="V109" s="13"/>
      <c r="W109" s="13"/>
      <c r="X109" s="13"/>
      <c r="Y109" s="56"/>
      <c r="Z109" s="56"/>
      <c r="AA109" s="13"/>
      <c r="AB109" s="13"/>
      <c r="AC109" s="13"/>
      <c r="AD109" s="13"/>
      <c r="AE109" s="13"/>
      <c r="AF109" s="56"/>
      <c r="AG109" s="56"/>
      <c r="AH109" s="13"/>
      <c r="AI109" s="13"/>
      <c r="AJ109" s="13"/>
      <c r="AK109" s="113">
        <f t="shared" si="2"/>
        <v>0</v>
      </c>
      <c r="AL109" s="43">
        <f t="shared" si="3"/>
        <v>0</v>
      </c>
      <c r="AM109" s="43">
        <f>AL109+Octobre!AN109</f>
        <v>0</v>
      </c>
    </row>
    <row r="110" spans="1:39" ht="13.5" thickBot="1" x14ac:dyDescent="0.25">
      <c r="A110" s="170"/>
      <c r="B110" s="160"/>
      <c r="C110" s="94" t="s">
        <v>11</v>
      </c>
      <c r="D110" s="24">
        <f>Octobre!AL110+Octobre!D110</f>
        <v>0</v>
      </c>
      <c r="E110" s="78">
        <f>Octobre!E110-Octobre!AL110</f>
        <v>0</v>
      </c>
      <c r="F110" s="163"/>
      <c r="G110" s="143"/>
      <c r="H110" s="20"/>
      <c r="I110" s="20"/>
      <c r="J110" s="20"/>
      <c r="K110" s="57"/>
      <c r="L110" s="57"/>
      <c r="M110" s="20"/>
      <c r="N110" s="20"/>
      <c r="O110" s="20"/>
      <c r="P110" s="20"/>
      <c r="Q110" s="67"/>
      <c r="R110" s="57"/>
      <c r="S110" s="57"/>
      <c r="T110" s="20"/>
      <c r="U110" s="20"/>
      <c r="V110" s="20"/>
      <c r="W110" s="20"/>
      <c r="X110" s="20"/>
      <c r="Y110" s="57"/>
      <c r="Z110" s="57"/>
      <c r="AA110" s="20"/>
      <c r="AB110" s="20"/>
      <c r="AC110" s="20"/>
      <c r="AD110" s="20"/>
      <c r="AE110" s="20"/>
      <c r="AF110" s="57"/>
      <c r="AG110" s="57"/>
      <c r="AH110" s="20"/>
      <c r="AI110" s="20"/>
      <c r="AJ110" s="20"/>
      <c r="AK110" s="114">
        <f t="shared" si="2"/>
        <v>0</v>
      </c>
      <c r="AL110" s="44">
        <f t="shared" si="3"/>
        <v>0</v>
      </c>
      <c r="AM110" s="44">
        <f>AL110+Octobre!AN110</f>
        <v>0</v>
      </c>
    </row>
    <row r="111" spans="1:39" x14ac:dyDescent="0.2">
      <c r="A111" s="168" t="s">
        <v>43</v>
      </c>
      <c r="B111" s="158">
        <v>1</v>
      </c>
      <c r="C111" s="92" t="s">
        <v>4</v>
      </c>
      <c r="D111" s="116">
        <f>Octobre!AL111+Octobre!D111</f>
        <v>0</v>
      </c>
      <c r="E111" s="70">
        <f>Octobre!E111-Octobre!AL111</f>
        <v>0</v>
      </c>
      <c r="F111" s="164" t="s">
        <v>28</v>
      </c>
      <c r="G111" s="140"/>
      <c r="H111" s="19"/>
      <c r="I111" s="19"/>
      <c r="J111" s="19"/>
      <c r="K111" s="54"/>
      <c r="L111" s="54"/>
      <c r="M111" s="19"/>
      <c r="N111" s="19"/>
      <c r="O111" s="19"/>
      <c r="P111" s="19"/>
      <c r="Q111" s="64"/>
      <c r="R111" s="54"/>
      <c r="S111" s="54"/>
      <c r="T111" s="19"/>
      <c r="U111" s="19"/>
      <c r="V111" s="19"/>
      <c r="W111" s="19"/>
      <c r="X111" s="19"/>
      <c r="Y111" s="54"/>
      <c r="Z111" s="54"/>
      <c r="AA111" s="19"/>
      <c r="AB111" s="19"/>
      <c r="AC111" s="19"/>
      <c r="AD111" s="19"/>
      <c r="AE111" s="19"/>
      <c r="AF111" s="54"/>
      <c r="AG111" s="54"/>
      <c r="AH111" s="19"/>
      <c r="AI111" s="19"/>
      <c r="AJ111" s="19"/>
      <c r="AK111" s="112">
        <f t="shared" si="2"/>
        <v>0</v>
      </c>
      <c r="AL111" s="46">
        <f t="shared" si="3"/>
        <v>0</v>
      </c>
      <c r="AM111" s="46">
        <f>AL111+Octobre!AN111</f>
        <v>0</v>
      </c>
    </row>
    <row r="112" spans="1:39" x14ac:dyDescent="0.2">
      <c r="A112" s="169"/>
      <c r="B112" s="159"/>
      <c r="C112" s="93" t="s">
        <v>10</v>
      </c>
      <c r="D112" s="9">
        <f>Octobre!AL112+Octobre!D112</f>
        <v>0</v>
      </c>
      <c r="E112" s="32">
        <f>Octobre!E112-Octobre!AL112</f>
        <v>0</v>
      </c>
      <c r="F112" s="162"/>
      <c r="G112" s="142"/>
      <c r="H112" s="13"/>
      <c r="I112" s="13"/>
      <c r="J112" s="13"/>
      <c r="K112" s="56"/>
      <c r="L112" s="56"/>
      <c r="M112" s="13"/>
      <c r="N112" s="13"/>
      <c r="O112" s="13"/>
      <c r="P112" s="13"/>
      <c r="Q112" s="66"/>
      <c r="R112" s="56"/>
      <c r="S112" s="56"/>
      <c r="T112" s="13"/>
      <c r="U112" s="13"/>
      <c r="V112" s="13"/>
      <c r="W112" s="13"/>
      <c r="X112" s="13"/>
      <c r="Y112" s="56"/>
      <c r="Z112" s="56"/>
      <c r="AA112" s="13"/>
      <c r="AB112" s="13"/>
      <c r="AC112" s="13"/>
      <c r="AD112" s="13"/>
      <c r="AE112" s="13"/>
      <c r="AF112" s="56"/>
      <c r="AG112" s="56"/>
      <c r="AH112" s="13"/>
      <c r="AI112" s="13"/>
      <c r="AJ112" s="13"/>
      <c r="AK112" s="113">
        <f t="shared" si="2"/>
        <v>0</v>
      </c>
      <c r="AL112" s="43">
        <f t="shared" si="3"/>
        <v>0</v>
      </c>
      <c r="AM112" s="43">
        <f>AL112+Octobre!AN112</f>
        <v>0</v>
      </c>
    </row>
    <row r="113" spans="1:39" x14ac:dyDescent="0.2">
      <c r="A113" s="169"/>
      <c r="B113" s="159"/>
      <c r="C113" s="93" t="s">
        <v>13</v>
      </c>
      <c r="D113" s="9">
        <f>Octobre!AL113+Octobre!D113</f>
        <v>0</v>
      </c>
      <c r="E113" s="32">
        <f>Octobre!E113-Octobre!AL113</f>
        <v>0</v>
      </c>
      <c r="F113" s="162"/>
      <c r="G113" s="142"/>
      <c r="H113" s="13"/>
      <c r="I113" s="13"/>
      <c r="J113" s="13"/>
      <c r="K113" s="56"/>
      <c r="L113" s="56"/>
      <c r="M113" s="13"/>
      <c r="N113" s="13"/>
      <c r="O113" s="13"/>
      <c r="P113" s="13"/>
      <c r="Q113" s="66"/>
      <c r="R113" s="56"/>
      <c r="S113" s="56"/>
      <c r="T113" s="13"/>
      <c r="U113" s="13"/>
      <c r="V113" s="13"/>
      <c r="W113" s="13"/>
      <c r="X113" s="13"/>
      <c r="Y113" s="56"/>
      <c r="Z113" s="56"/>
      <c r="AA113" s="13"/>
      <c r="AB113" s="13"/>
      <c r="AC113" s="13"/>
      <c r="AD113" s="13"/>
      <c r="AE113" s="13"/>
      <c r="AF113" s="56"/>
      <c r="AG113" s="56"/>
      <c r="AH113" s="13"/>
      <c r="AI113" s="13"/>
      <c r="AJ113" s="13"/>
      <c r="AK113" s="113">
        <f t="shared" si="2"/>
        <v>0</v>
      </c>
      <c r="AL113" s="43">
        <f t="shared" si="3"/>
        <v>0</v>
      </c>
      <c r="AM113" s="43">
        <f>AL113+Octobre!AN113</f>
        <v>0</v>
      </c>
    </row>
    <row r="114" spans="1:39" ht="13.5" thickBot="1" x14ac:dyDescent="0.25">
      <c r="A114" s="170"/>
      <c r="B114" s="160"/>
      <c r="C114" s="94" t="s">
        <v>11</v>
      </c>
      <c r="D114" s="24">
        <f>Octobre!AL114+Octobre!D114</f>
        <v>0</v>
      </c>
      <c r="E114" s="78">
        <f>Octobre!E114-Octobre!AL114</f>
        <v>0</v>
      </c>
      <c r="F114" s="163"/>
      <c r="G114" s="143"/>
      <c r="H114" s="20"/>
      <c r="I114" s="20"/>
      <c r="J114" s="20"/>
      <c r="K114" s="57"/>
      <c r="L114" s="57"/>
      <c r="M114" s="20"/>
      <c r="N114" s="20"/>
      <c r="O114" s="20"/>
      <c r="P114" s="20"/>
      <c r="Q114" s="67"/>
      <c r="R114" s="57"/>
      <c r="S114" s="57"/>
      <c r="T114" s="20"/>
      <c r="U114" s="20"/>
      <c r="V114" s="20"/>
      <c r="W114" s="20"/>
      <c r="X114" s="20"/>
      <c r="Y114" s="57"/>
      <c r="Z114" s="57"/>
      <c r="AA114" s="20"/>
      <c r="AB114" s="20"/>
      <c r="AC114" s="20"/>
      <c r="AD114" s="20"/>
      <c r="AE114" s="20"/>
      <c r="AF114" s="57"/>
      <c r="AG114" s="57"/>
      <c r="AH114" s="20"/>
      <c r="AI114" s="20"/>
      <c r="AJ114" s="20"/>
      <c r="AK114" s="114">
        <f t="shared" si="2"/>
        <v>0</v>
      </c>
      <c r="AL114" s="44">
        <f t="shared" si="3"/>
        <v>0</v>
      </c>
      <c r="AM114" s="44">
        <f>AL114+Octobre!AN114</f>
        <v>0</v>
      </c>
    </row>
    <row r="115" spans="1:39" x14ac:dyDescent="0.2">
      <c r="A115" s="171" t="s">
        <v>44</v>
      </c>
      <c r="B115" s="158">
        <v>0.5</v>
      </c>
      <c r="C115" s="92" t="s">
        <v>4</v>
      </c>
      <c r="D115" s="116">
        <f>Octobre!AL115+Octobre!D115</f>
        <v>0</v>
      </c>
      <c r="E115" s="70">
        <f>Octobre!E115-Octobre!AL115</f>
        <v>0</v>
      </c>
      <c r="F115" s="164" t="s">
        <v>8</v>
      </c>
      <c r="G115" s="140"/>
      <c r="H115" s="19"/>
      <c r="I115" s="19"/>
      <c r="J115" s="19"/>
      <c r="K115" s="54"/>
      <c r="L115" s="54"/>
      <c r="M115" s="19"/>
      <c r="N115" s="19"/>
      <c r="O115" s="19"/>
      <c r="P115" s="19"/>
      <c r="Q115" s="64"/>
      <c r="R115" s="54"/>
      <c r="S115" s="54"/>
      <c r="T115" s="19"/>
      <c r="U115" s="19"/>
      <c r="V115" s="19"/>
      <c r="W115" s="19"/>
      <c r="X115" s="19"/>
      <c r="Y115" s="54"/>
      <c r="Z115" s="54"/>
      <c r="AA115" s="19"/>
      <c r="AB115" s="19"/>
      <c r="AC115" s="19"/>
      <c r="AD115" s="19"/>
      <c r="AE115" s="19"/>
      <c r="AF115" s="54"/>
      <c r="AG115" s="54"/>
      <c r="AH115" s="19"/>
      <c r="AI115" s="19"/>
      <c r="AJ115" s="19"/>
      <c r="AK115" s="112">
        <f t="shared" si="2"/>
        <v>0</v>
      </c>
      <c r="AL115" s="46">
        <f t="shared" si="3"/>
        <v>0</v>
      </c>
      <c r="AM115" s="46">
        <f>AL115+Octobre!AN115</f>
        <v>0</v>
      </c>
    </row>
    <row r="116" spans="1:39" x14ac:dyDescent="0.2">
      <c r="A116" s="172"/>
      <c r="B116" s="159"/>
      <c r="C116" s="93" t="s">
        <v>10</v>
      </c>
      <c r="D116" s="9">
        <f>Octobre!AL116+Octobre!D116</f>
        <v>0</v>
      </c>
      <c r="E116" s="32">
        <f>Octobre!E116-Octobre!AL116</f>
        <v>0</v>
      </c>
      <c r="F116" s="162"/>
      <c r="G116" s="142"/>
      <c r="H116" s="13"/>
      <c r="I116" s="13"/>
      <c r="J116" s="13"/>
      <c r="K116" s="56"/>
      <c r="L116" s="56"/>
      <c r="M116" s="13"/>
      <c r="N116" s="13"/>
      <c r="O116" s="13"/>
      <c r="P116" s="13"/>
      <c r="Q116" s="66"/>
      <c r="R116" s="56"/>
      <c r="S116" s="56"/>
      <c r="T116" s="13"/>
      <c r="U116" s="13"/>
      <c r="V116" s="13"/>
      <c r="W116" s="13"/>
      <c r="X116" s="13"/>
      <c r="Y116" s="56"/>
      <c r="Z116" s="56"/>
      <c r="AA116" s="13"/>
      <c r="AB116" s="13"/>
      <c r="AC116" s="13"/>
      <c r="AD116" s="13"/>
      <c r="AE116" s="13"/>
      <c r="AF116" s="56"/>
      <c r="AG116" s="56"/>
      <c r="AH116" s="13"/>
      <c r="AI116" s="13"/>
      <c r="AJ116" s="13"/>
      <c r="AK116" s="113">
        <f t="shared" si="2"/>
        <v>0</v>
      </c>
      <c r="AL116" s="43">
        <f t="shared" si="3"/>
        <v>0</v>
      </c>
      <c r="AM116" s="43">
        <f>AL116+Octobre!AN116</f>
        <v>0</v>
      </c>
    </row>
    <row r="117" spans="1:39" x14ac:dyDescent="0.2">
      <c r="A117" s="172"/>
      <c r="B117" s="159"/>
      <c r="C117" s="93" t="s">
        <v>13</v>
      </c>
      <c r="D117" s="9">
        <f>Octobre!AL117+Octobre!D117</f>
        <v>0</v>
      </c>
      <c r="E117" s="32">
        <f>Octobre!E117-Octobre!AL117</f>
        <v>0</v>
      </c>
      <c r="F117" s="162"/>
      <c r="G117" s="142"/>
      <c r="H117" s="13"/>
      <c r="I117" s="13"/>
      <c r="J117" s="13"/>
      <c r="K117" s="56"/>
      <c r="L117" s="56"/>
      <c r="M117" s="13"/>
      <c r="N117" s="13"/>
      <c r="O117" s="13"/>
      <c r="P117" s="13"/>
      <c r="Q117" s="66"/>
      <c r="R117" s="56"/>
      <c r="S117" s="56"/>
      <c r="T117" s="13"/>
      <c r="U117" s="13"/>
      <c r="V117" s="13"/>
      <c r="W117" s="13"/>
      <c r="X117" s="13"/>
      <c r="Y117" s="56"/>
      <c r="Z117" s="56"/>
      <c r="AA117" s="13"/>
      <c r="AB117" s="13"/>
      <c r="AC117" s="13"/>
      <c r="AD117" s="13"/>
      <c r="AE117" s="13"/>
      <c r="AF117" s="56"/>
      <c r="AG117" s="56"/>
      <c r="AH117" s="13"/>
      <c r="AI117" s="13"/>
      <c r="AJ117" s="13"/>
      <c r="AK117" s="113">
        <f t="shared" si="2"/>
        <v>0</v>
      </c>
      <c r="AL117" s="43">
        <f t="shared" si="3"/>
        <v>0</v>
      </c>
      <c r="AM117" s="43">
        <f>AL117+Octobre!AN117</f>
        <v>0</v>
      </c>
    </row>
    <row r="118" spans="1:39" ht="13.5" thickBot="1" x14ac:dyDescent="0.25">
      <c r="A118" s="173"/>
      <c r="B118" s="160"/>
      <c r="C118" s="94" t="s">
        <v>11</v>
      </c>
      <c r="D118" s="24">
        <f>Octobre!AL118+Octobre!D118</f>
        <v>0</v>
      </c>
      <c r="E118" s="78">
        <f>Octobre!E118-Octobre!AL118</f>
        <v>0</v>
      </c>
      <c r="F118" s="163"/>
      <c r="G118" s="143"/>
      <c r="H118" s="20"/>
      <c r="I118" s="20"/>
      <c r="J118" s="20"/>
      <c r="K118" s="57"/>
      <c r="L118" s="57"/>
      <c r="M118" s="20"/>
      <c r="N118" s="20"/>
      <c r="O118" s="20"/>
      <c r="P118" s="20"/>
      <c r="Q118" s="67"/>
      <c r="R118" s="57"/>
      <c r="S118" s="57"/>
      <c r="T118" s="20"/>
      <c r="U118" s="20"/>
      <c r="V118" s="20"/>
      <c r="W118" s="20"/>
      <c r="X118" s="20"/>
      <c r="Y118" s="57"/>
      <c r="Z118" s="57"/>
      <c r="AA118" s="20"/>
      <c r="AB118" s="20"/>
      <c r="AC118" s="20"/>
      <c r="AD118" s="20"/>
      <c r="AE118" s="20"/>
      <c r="AF118" s="57"/>
      <c r="AG118" s="57"/>
      <c r="AH118" s="20"/>
      <c r="AI118" s="20"/>
      <c r="AJ118" s="20"/>
      <c r="AK118" s="114">
        <f t="shared" si="2"/>
        <v>0</v>
      </c>
      <c r="AL118" s="44">
        <f t="shared" si="3"/>
        <v>0</v>
      </c>
      <c r="AM118" s="44">
        <f>AL118+Octobre!AN118</f>
        <v>0</v>
      </c>
    </row>
    <row r="119" spans="1:39" x14ac:dyDescent="0.2">
      <c r="A119" s="168" t="s">
        <v>45</v>
      </c>
      <c r="B119" s="158">
        <v>1</v>
      </c>
      <c r="C119" s="92" t="s">
        <v>4</v>
      </c>
      <c r="D119" s="116">
        <f>Octobre!AL119+Octobre!D119</f>
        <v>0</v>
      </c>
      <c r="E119" s="70">
        <f>Octobre!E119-Octobre!AL119</f>
        <v>0</v>
      </c>
      <c r="F119" s="164" t="s">
        <v>38</v>
      </c>
      <c r="G119" s="140"/>
      <c r="H119" s="19"/>
      <c r="I119" s="19"/>
      <c r="J119" s="19"/>
      <c r="K119" s="54"/>
      <c r="L119" s="54"/>
      <c r="M119" s="19"/>
      <c r="N119" s="19"/>
      <c r="O119" s="19"/>
      <c r="P119" s="19"/>
      <c r="Q119" s="64"/>
      <c r="R119" s="54"/>
      <c r="S119" s="54"/>
      <c r="T119" s="19"/>
      <c r="U119" s="19"/>
      <c r="V119" s="19"/>
      <c r="W119" s="19"/>
      <c r="X119" s="19"/>
      <c r="Y119" s="54"/>
      <c r="Z119" s="54"/>
      <c r="AA119" s="19"/>
      <c r="AB119" s="19"/>
      <c r="AC119" s="19"/>
      <c r="AD119" s="19"/>
      <c r="AE119" s="19"/>
      <c r="AF119" s="54"/>
      <c r="AG119" s="54"/>
      <c r="AH119" s="19"/>
      <c r="AI119" s="19"/>
      <c r="AJ119" s="19"/>
      <c r="AK119" s="112">
        <f t="shared" si="2"/>
        <v>0</v>
      </c>
      <c r="AL119" s="46">
        <f t="shared" si="3"/>
        <v>0</v>
      </c>
      <c r="AM119" s="46">
        <f>AL119+Octobre!AN119</f>
        <v>0</v>
      </c>
    </row>
    <row r="120" spans="1:39" x14ac:dyDescent="0.2">
      <c r="A120" s="169"/>
      <c r="B120" s="159"/>
      <c r="C120" s="93" t="s">
        <v>10</v>
      </c>
      <c r="D120" s="9">
        <f>Octobre!AL120+Octobre!D120</f>
        <v>0</v>
      </c>
      <c r="E120" s="32">
        <f>Octobre!E120-Octobre!AL120</f>
        <v>0</v>
      </c>
      <c r="F120" s="162"/>
      <c r="G120" s="142"/>
      <c r="H120" s="13"/>
      <c r="I120" s="13"/>
      <c r="J120" s="13"/>
      <c r="K120" s="56"/>
      <c r="L120" s="56"/>
      <c r="M120" s="13"/>
      <c r="N120" s="13"/>
      <c r="O120" s="13"/>
      <c r="P120" s="13"/>
      <c r="Q120" s="66"/>
      <c r="R120" s="56"/>
      <c r="S120" s="56"/>
      <c r="T120" s="13"/>
      <c r="U120" s="13"/>
      <c r="V120" s="13"/>
      <c r="W120" s="13"/>
      <c r="X120" s="13"/>
      <c r="Y120" s="56"/>
      <c r="Z120" s="56"/>
      <c r="AA120" s="13"/>
      <c r="AB120" s="13"/>
      <c r="AC120" s="13"/>
      <c r="AD120" s="13"/>
      <c r="AE120" s="13"/>
      <c r="AF120" s="56"/>
      <c r="AG120" s="56"/>
      <c r="AH120" s="13"/>
      <c r="AI120" s="13"/>
      <c r="AJ120" s="13"/>
      <c r="AK120" s="113">
        <f t="shared" si="2"/>
        <v>0</v>
      </c>
      <c r="AL120" s="43">
        <f t="shared" si="3"/>
        <v>0</v>
      </c>
      <c r="AM120" s="43">
        <f>AL120+Octobre!AN120</f>
        <v>0</v>
      </c>
    </row>
    <row r="121" spans="1:39" x14ac:dyDescent="0.2">
      <c r="A121" s="169"/>
      <c r="B121" s="159"/>
      <c r="C121" s="93" t="s">
        <v>13</v>
      </c>
      <c r="D121" s="9">
        <f>Octobre!AL121+Octobre!D121</f>
        <v>0</v>
      </c>
      <c r="E121" s="32">
        <f>Octobre!E121-Octobre!AL121</f>
        <v>0</v>
      </c>
      <c r="F121" s="162"/>
      <c r="G121" s="142"/>
      <c r="H121" s="13"/>
      <c r="I121" s="13"/>
      <c r="J121" s="13"/>
      <c r="K121" s="56"/>
      <c r="L121" s="56"/>
      <c r="M121" s="13"/>
      <c r="N121" s="13"/>
      <c r="O121" s="13"/>
      <c r="P121" s="13"/>
      <c r="Q121" s="66"/>
      <c r="R121" s="56"/>
      <c r="S121" s="56"/>
      <c r="T121" s="13"/>
      <c r="U121" s="13"/>
      <c r="V121" s="13"/>
      <c r="W121" s="13"/>
      <c r="X121" s="13"/>
      <c r="Y121" s="56"/>
      <c r="Z121" s="56"/>
      <c r="AA121" s="13"/>
      <c r="AB121" s="13"/>
      <c r="AC121" s="13"/>
      <c r="AD121" s="13"/>
      <c r="AE121" s="13"/>
      <c r="AF121" s="56"/>
      <c r="AG121" s="56"/>
      <c r="AH121" s="13"/>
      <c r="AI121" s="13"/>
      <c r="AJ121" s="13"/>
      <c r="AK121" s="113">
        <f t="shared" si="2"/>
        <v>0</v>
      </c>
      <c r="AL121" s="43">
        <f t="shared" si="3"/>
        <v>0</v>
      </c>
      <c r="AM121" s="43">
        <f>AL121+Octobre!AN121</f>
        <v>0</v>
      </c>
    </row>
    <row r="122" spans="1:39" ht="13.5" thickBot="1" x14ac:dyDescent="0.25">
      <c r="A122" s="170"/>
      <c r="B122" s="160"/>
      <c r="C122" s="94" t="s">
        <v>11</v>
      </c>
      <c r="D122" s="24">
        <f>Octobre!AL122+Octobre!D122</f>
        <v>0</v>
      </c>
      <c r="E122" s="78">
        <f>Octobre!E122-Octobre!AL122</f>
        <v>0</v>
      </c>
      <c r="F122" s="163"/>
      <c r="G122" s="143"/>
      <c r="H122" s="20"/>
      <c r="I122" s="20"/>
      <c r="J122" s="20"/>
      <c r="K122" s="57"/>
      <c r="L122" s="57"/>
      <c r="M122" s="20"/>
      <c r="N122" s="20"/>
      <c r="O122" s="20"/>
      <c r="P122" s="20"/>
      <c r="Q122" s="67"/>
      <c r="R122" s="57"/>
      <c r="S122" s="57"/>
      <c r="T122" s="20"/>
      <c r="U122" s="20"/>
      <c r="V122" s="20"/>
      <c r="W122" s="20"/>
      <c r="X122" s="20"/>
      <c r="Y122" s="57"/>
      <c r="Z122" s="57"/>
      <c r="AA122" s="20"/>
      <c r="AB122" s="20"/>
      <c r="AC122" s="20"/>
      <c r="AD122" s="20"/>
      <c r="AE122" s="20"/>
      <c r="AF122" s="57"/>
      <c r="AG122" s="57"/>
      <c r="AH122" s="20"/>
      <c r="AI122" s="20"/>
      <c r="AJ122" s="20"/>
      <c r="AK122" s="114">
        <f t="shared" si="2"/>
        <v>0</v>
      </c>
      <c r="AL122" s="44">
        <f t="shared" si="3"/>
        <v>0</v>
      </c>
      <c r="AM122" s="44">
        <f>AL122+Octobre!AN122</f>
        <v>0</v>
      </c>
    </row>
    <row r="123" spans="1:39" x14ac:dyDescent="0.2">
      <c r="A123" s="168" t="s">
        <v>46</v>
      </c>
      <c r="B123" s="158">
        <v>1</v>
      </c>
      <c r="C123" s="92" t="s">
        <v>4</v>
      </c>
      <c r="D123" s="116">
        <f>Octobre!AL123+Octobre!D123</f>
        <v>0</v>
      </c>
      <c r="E123" s="70">
        <f>Octobre!E123-Octobre!AL123</f>
        <v>30</v>
      </c>
      <c r="F123" s="164" t="s">
        <v>9</v>
      </c>
      <c r="G123" s="140"/>
      <c r="H123" s="19"/>
      <c r="I123" s="19"/>
      <c r="J123" s="19"/>
      <c r="K123" s="54"/>
      <c r="L123" s="54"/>
      <c r="M123" s="19"/>
      <c r="N123" s="19"/>
      <c r="O123" s="19"/>
      <c r="P123" s="19"/>
      <c r="Q123" s="64"/>
      <c r="R123" s="54"/>
      <c r="S123" s="54"/>
      <c r="T123" s="19"/>
      <c r="U123" s="19"/>
      <c r="V123" s="19"/>
      <c r="W123" s="19"/>
      <c r="X123" s="19"/>
      <c r="Y123" s="54"/>
      <c r="Z123" s="54"/>
      <c r="AA123" s="19"/>
      <c r="AB123" s="19"/>
      <c r="AC123" s="19"/>
      <c r="AD123" s="19"/>
      <c r="AE123" s="19"/>
      <c r="AF123" s="54"/>
      <c r="AG123" s="54"/>
      <c r="AH123" s="19"/>
      <c r="AI123" s="19"/>
      <c r="AJ123" s="19"/>
      <c r="AK123" s="112">
        <f t="shared" si="2"/>
        <v>0</v>
      </c>
      <c r="AL123" s="46">
        <f t="shared" si="3"/>
        <v>0</v>
      </c>
      <c r="AM123" s="46">
        <f>AL123+Octobre!AN123</f>
        <v>0</v>
      </c>
    </row>
    <row r="124" spans="1:39" x14ac:dyDescent="0.2">
      <c r="A124" s="169"/>
      <c r="B124" s="159"/>
      <c r="C124" s="93" t="s">
        <v>10</v>
      </c>
      <c r="D124" s="9">
        <f>Octobre!AL124+Octobre!D124</f>
        <v>0</v>
      </c>
      <c r="E124" s="32">
        <f>Octobre!E124-Octobre!AL124</f>
        <v>0</v>
      </c>
      <c r="F124" s="162"/>
      <c r="G124" s="142"/>
      <c r="H124" s="13"/>
      <c r="I124" s="13"/>
      <c r="J124" s="13"/>
      <c r="K124" s="56"/>
      <c r="L124" s="56"/>
      <c r="M124" s="13"/>
      <c r="N124" s="13"/>
      <c r="O124" s="13"/>
      <c r="P124" s="13"/>
      <c r="Q124" s="66"/>
      <c r="R124" s="56"/>
      <c r="S124" s="56"/>
      <c r="T124" s="13"/>
      <c r="U124" s="13"/>
      <c r="V124" s="13"/>
      <c r="W124" s="13"/>
      <c r="X124" s="13"/>
      <c r="Y124" s="56"/>
      <c r="Z124" s="56"/>
      <c r="AA124" s="13"/>
      <c r="AB124" s="13"/>
      <c r="AC124" s="13"/>
      <c r="AD124" s="13"/>
      <c r="AE124" s="13"/>
      <c r="AF124" s="56"/>
      <c r="AG124" s="56"/>
      <c r="AH124" s="13"/>
      <c r="AI124" s="13"/>
      <c r="AJ124" s="13"/>
      <c r="AK124" s="113">
        <f t="shared" si="2"/>
        <v>0</v>
      </c>
      <c r="AL124" s="43">
        <f t="shared" si="3"/>
        <v>0</v>
      </c>
      <c r="AM124" s="43">
        <f>AL124+Octobre!AN124</f>
        <v>0</v>
      </c>
    </row>
    <row r="125" spans="1:39" x14ac:dyDescent="0.2">
      <c r="A125" s="169"/>
      <c r="B125" s="159"/>
      <c r="C125" s="93" t="s">
        <v>13</v>
      </c>
      <c r="D125" s="9">
        <f>Octobre!AL125+Octobre!D125</f>
        <v>0</v>
      </c>
      <c r="E125" s="32">
        <f>Octobre!E125-Octobre!AL125</f>
        <v>0</v>
      </c>
      <c r="F125" s="162"/>
      <c r="G125" s="142"/>
      <c r="H125" s="13"/>
      <c r="I125" s="13"/>
      <c r="J125" s="13"/>
      <c r="K125" s="56"/>
      <c r="L125" s="56"/>
      <c r="M125" s="13"/>
      <c r="N125" s="13"/>
      <c r="O125" s="13"/>
      <c r="P125" s="13"/>
      <c r="Q125" s="66"/>
      <c r="R125" s="56"/>
      <c r="S125" s="56"/>
      <c r="T125" s="13"/>
      <c r="U125" s="13"/>
      <c r="V125" s="13"/>
      <c r="W125" s="13"/>
      <c r="X125" s="13"/>
      <c r="Y125" s="56"/>
      <c r="Z125" s="56"/>
      <c r="AA125" s="13"/>
      <c r="AB125" s="13"/>
      <c r="AC125" s="13"/>
      <c r="AD125" s="13"/>
      <c r="AE125" s="13"/>
      <c r="AF125" s="56"/>
      <c r="AG125" s="56"/>
      <c r="AH125" s="13"/>
      <c r="AI125" s="13"/>
      <c r="AJ125" s="13"/>
      <c r="AK125" s="113">
        <f t="shared" si="2"/>
        <v>0</v>
      </c>
      <c r="AL125" s="43">
        <f t="shared" si="3"/>
        <v>0</v>
      </c>
      <c r="AM125" s="43">
        <f>AL125+Octobre!AN125</f>
        <v>0</v>
      </c>
    </row>
    <row r="126" spans="1:39" ht="13.5" thickBot="1" x14ac:dyDescent="0.25">
      <c r="A126" s="170"/>
      <c r="B126" s="160"/>
      <c r="C126" s="94" t="s">
        <v>11</v>
      </c>
      <c r="D126" s="24">
        <f>Octobre!AL126+Octobre!D126</f>
        <v>0</v>
      </c>
      <c r="E126" s="78">
        <f>Octobre!E126-Octobre!AL126</f>
        <v>0</v>
      </c>
      <c r="F126" s="163"/>
      <c r="G126" s="143"/>
      <c r="H126" s="20"/>
      <c r="I126" s="20"/>
      <c r="J126" s="20"/>
      <c r="K126" s="57"/>
      <c r="L126" s="57"/>
      <c r="M126" s="20"/>
      <c r="N126" s="20"/>
      <c r="O126" s="20"/>
      <c r="P126" s="20"/>
      <c r="Q126" s="67"/>
      <c r="R126" s="57"/>
      <c r="S126" s="57"/>
      <c r="T126" s="20"/>
      <c r="U126" s="20"/>
      <c r="V126" s="20"/>
      <c r="W126" s="20"/>
      <c r="X126" s="20"/>
      <c r="Y126" s="57"/>
      <c r="Z126" s="57"/>
      <c r="AA126" s="20"/>
      <c r="AB126" s="20"/>
      <c r="AC126" s="20"/>
      <c r="AD126" s="20"/>
      <c r="AE126" s="20"/>
      <c r="AF126" s="57"/>
      <c r="AG126" s="57"/>
      <c r="AH126" s="20"/>
      <c r="AI126" s="20"/>
      <c r="AJ126" s="20"/>
      <c r="AK126" s="114">
        <f t="shared" si="2"/>
        <v>0</v>
      </c>
      <c r="AL126" s="44">
        <f t="shared" si="3"/>
        <v>0</v>
      </c>
      <c r="AM126" s="44">
        <f>AL126+Octobre!AN126</f>
        <v>0</v>
      </c>
    </row>
    <row r="127" spans="1:39" x14ac:dyDescent="0.2">
      <c r="A127" s="168" t="s">
        <v>47</v>
      </c>
      <c r="B127" s="158">
        <v>1</v>
      </c>
      <c r="C127" s="92" t="s">
        <v>4</v>
      </c>
      <c r="D127" s="116">
        <f>Octobre!AL127+Octobre!D127</f>
        <v>0</v>
      </c>
      <c r="E127" s="70">
        <f>Octobre!E127-Octobre!AL127</f>
        <v>0</v>
      </c>
      <c r="F127" s="164" t="s">
        <v>8</v>
      </c>
      <c r="G127" s="140"/>
      <c r="H127" s="19"/>
      <c r="I127" s="19"/>
      <c r="J127" s="19"/>
      <c r="K127" s="54"/>
      <c r="L127" s="54"/>
      <c r="M127" s="19"/>
      <c r="N127" s="19"/>
      <c r="O127" s="19"/>
      <c r="P127" s="19"/>
      <c r="Q127" s="64"/>
      <c r="R127" s="54"/>
      <c r="S127" s="54"/>
      <c r="T127" s="19"/>
      <c r="U127" s="19"/>
      <c r="V127" s="19"/>
      <c r="W127" s="19"/>
      <c r="X127" s="19"/>
      <c r="Y127" s="54"/>
      <c r="Z127" s="54"/>
      <c r="AA127" s="19"/>
      <c r="AB127" s="19"/>
      <c r="AC127" s="19"/>
      <c r="AD127" s="19"/>
      <c r="AE127" s="19"/>
      <c r="AF127" s="54"/>
      <c r="AG127" s="54"/>
      <c r="AH127" s="19"/>
      <c r="AI127" s="19"/>
      <c r="AJ127" s="19"/>
      <c r="AK127" s="112">
        <f t="shared" si="2"/>
        <v>0</v>
      </c>
      <c r="AL127" s="46">
        <f t="shared" si="3"/>
        <v>0</v>
      </c>
      <c r="AM127" s="46">
        <f>AL127+Octobre!AN127</f>
        <v>0</v>
      </c>
    </row>
    <row r="128" spans="1:39" x14ac:dyDescent="0.2">
      <c r="A128" s="169"/>
      <c r="B128" s="159"/>
      <c r="C128" s="93" t="s">
        <v>10</v>
      </c>
      <c r="D128" s="9">
        <f>Octobre!AL128+Octobre!D128</f>
        <v>0</v>
      </c>
      <c r="E128" s="32">
        <f>Octobre!E128-Octobre!AL128</f>
        <v>0</v>
      </c>
      <c r="F128" s="162"/>
      <c r="G128" s="142"/>
      <c r="H128" s="13"/>
      <c r="I128" s="13"/>
      <c r="J128" s="13"/>
      <c r="K128" s="56"/>
      <c r="L128" s="56"/>
      <c r="M128" s="13"/>
      <c r="N128" s="13"/>
      <c r="O128" s="13"/>
      <c r="P128" s="13"/>
      <c r="Q128" s="66"/>
      <c r="R128" s="56"/>
      <c r="S128" s="56"/>
      <c r="T128" s="13"/>
      <c r="U128" s="13"/>
      <c r="V128" s="13"/>
      <c r="W128" s="13"/>
      <c r="X128" s="13"/>
      <c r="Y128" s="56"/>
      <c r="Z128" s="56"/>
      <c r="AA128" s="13"/>
      <c r="AB128" s="13"/>
      <c r="AC128" s="13"/>
      <c r="AD128" s="13"/>
      <c r="AE128" s="13"/>
      <c r="AF128" s="56"/>
      <c r="AG128" s="56"/>
      <c r="AH128" s="13"/>
      <c r="AI128" s="13"/>
      <c r="AJ128" s="13"/>
      <c r="AK128" s="113">
        <f t="shared" si="2"/>
        <v>0</v>
      </c>
      <c r="AL128" s="43">
        <f t="shared" si="3"/>
        <v>0</v>
      </c>
      <c r="AM128" s="43">
        <f>AL128+Octobre!AN128</f>
        <v>0</v>
      </c>
    </row>
    <row r="129" spans="1:39" x14ac:dyDescent="0.2">
      <c r="A129" s="169"/>
      <c r="B129" s="159"/>
      <c r="C129" s="93" t="s">
        <v>13</v>
      </c>
      <c r="D129" s="9">
        <f>Octobre!AL129+Octobre!D129</f>
        <v>0</v>
      </c>
      <c r="E129" s="32">
        <f>Octobre!E129-Octobre!AL129</f>
        <v>0</v>
      </c>
      <c r="F129" s="162"/>
      <c r="G129" s="142"/>
      <c r="H129" s="13"/>
      <c r="I129" s="13"/>
      <c r="J129" s="13"/>
      <c r="K129" s="56"/>
      <c r="L129" s="56"/>
      <c r="M129" s="13"/>
      <c r="N129" s="13"/>
      <c r="O129" s="13"/>
      <c r="P129" s="13"/>
      <c r="Q129" s="66"/>
      <c r="R129" s="56"/>
      <c r="S129" s="56"/>
      <c r="T129" s="13"/>
      <c r="U129" s="13"/>
      <c r="V129" s="13"/>
      <c r="W129" s="13"/>
      <c r="X129" s="13"/>
      <c r="Y129" s="56"/>
      <c r="Z129" s="56"/>
      <c r="AA129" s="13"/>
      <c r="AB129" s="13"/>
      <c r="AC129" s="13"/>
      <c r="AD129" s="13"/>
      <c r="AE129" s="13"/>
      <c r="AF129" s="56"/>
      <c r="AG129" s="56"/>
      <c r="AH129" s="13"/>
      <c r="AI129" s="13"/>
      <c r="AJ129" s="13"/>
      <c r="AK129" s="113">
        <f t="shared" si="2"/>
        <v>0</v>
      </c>
      <c r="AL129" s="43">
        <f t="shared" si="3"/>
        <v>0</v>
      </c>
      <c r="AM129" s="43">
        <f>AL129+Octobre!AN129</f>
        <v>0</v>
      </c>
    </row>
    <row r="130" spans="1:39" ht="13.5" thickBot="1" x14ac:dyDescent="0.25">
      <c r="A130" s="170"/>
      <c r="B130" s="160"/>
      <c r="C130" s="94" t="s">
        <v>11</v>
      </c>
      <c r="D130" s="24">
        <f>Octobre!AL130+Octobre!D130</f>
        <v>0</v>
      </c>
      <c r="E130" s="78">
        <f>Octobre!E130-Octobre!AL130</f>
        <v>0</v>
      </c>
      <c r="F130" s="163"/>
      <c r="G130" s="143"/>
      <c r="H130" s="20"/>
      <c r="I130" s="20"/>
      <c r="J130" s="20"/>
      <c r="K130" s="57"/>
      <c r="L130" s="57"/>
      <c r="M130" s="20"/>
      <c r="N130" s="20"/>
      <c r="O130" s="20"/>
      <c r="P130" s="20"/>
      <c r="Q130" s="67"/>
      <c r="R130" s="57"/>
      <c r="S130" s="57"/>
      <c r="T130" s="20"/>
      <c r="U130" s="20"/>
      <c r="V130" s="20"/>
      <c r="W130" s="20"/>
      <c r="X130" s="20"/>
      <c r="Y130" s="57"/>
      <c r="Z130" s="57"/>
      <c r="AA130" s="20"/>
      <c r="AB130" s="20"/>
      <c r="AC130" s="20"/>
      <c r="AD130" s="20"/>
      <c r="AE130" s="20"/>
      <c r="AF130" s="57"/>
      <c r="AG130" s="57"/>
      <c r="AH130" s="20"/>
      <c r="AI130" s="20"/>
      <c r="AJ130" s="20"/>
      <c r="AK130" s="114">
        <f t="shared" si="2"/>
        <v>0</v>
      </c>
      <c r="AL130" s="44">
        <f t="shared" si="3"/>
        <v>0</v>
      </c>
      <c r="AM130" s="44">
        <f>AL130+Octobre!AN130</f>
        <v>0</v>
      </c>
    </row>
    <row r="131" spans="1:39" x14ac:dyDescent="0.2">
      <c r="A131" s="155" t="s">
        <v>112</v>
      </c>
      <c r="B131" s="158">
        <v>0.8</v>
      </c>
      <c r="C131" s="92" t="s">
        <v>4</v>
      </c>
      <c r="D131" s="116">
        <f>Octobre!AL131+Octobre!D131</f>
        <v>0</v>
      </c>
      <c r="E131" s="70">
        <f>Octobre!E131-Octobre!AL131</f>
        <v>0</v>
      </c>
      <c r="F131" s="164" t="s">
        <v>38</v>
      </c>
      <c r="G131" s="140"/>
      <c r="H131" s="19"/>
      <c r="I131" s="19"/>
      <c r="J131" s="19"/>
      <c r="K131" s="54"/>
      <c r="L131" s="54"/>
      <c r="M131" s="19"/>
      <c r="N131" s="19"/>
      <c r="O131" s="19"/>
      <c r="P131" s="19"/>
      <c r="Q131" s="64"/>
      <c r="R131" s="54"/>
      <c r="S131" s="54"/>
      <c r="T131" s="19"/>
      <c r="U131" s="19"/>
      <c r="V131" s="19"/>
      <c r="W131" s="19"/>
      <c r="X131" s="19"/>
      <c r="Y131" s="54"/>
      <c r="Z131" s="54"/>
      <c r="AA131" s="19"/>
      <c r="AB131" s="19"/>
      <c r="AC131" s="19"/>
      <c r="AD131" s="19"/>
      <c r="AE131" s="19"/>
      <c r="AF131" s="54"/>
      <c r="AG131" s="54"/>
      <c r="AH131" s="19"/>
      <c r="AI131" s="19"/>
      <c r="AJ131" s="19"/>
      <c r="AK131" s="112">
        <f t="shared" ref="AK131:AK194" si="4">SUM(G131:AJ131)</f>
        <v>0</v>
      </c>
      <c r="AL131" s="46">
        <f t="shared" si="3"/>
        <v>0</v>
      </c>
      <c r="AM131" s="46">
        <f>AL131+Octobre!AN131</f>
        <v>0</v>
      </c>
    </row>
    <row r="132" spans="1:39" x14ac:dyDescent="0.2">
      <c r="A132" s="156"/>
      <c r="B132" s="159"/>
      <c r="C132" s="93" t="s">
        <v>10</v>
      </c>
      <c r="D132" s="9">
        <f>Octobre!AL132+Octobre!D132</f>
        <v>0</v>
      </c>
      <c r="E132" s="32">
        <f>Octobre!E132-Octobre!AL132</f>
        <v>0</v>
      </c>
      <c r="F132" s="162"/>
      <c r="G132" s="142"/>
      <c r="H132" s="13"/>
      <c r="I132" s="13"/>
      <c r="J132" s="13"/>
      <c r="K132" s="56"/>
      <c r="L132" s="56"/>
      <c r="M132" s="13"/>
      <c r="N132" s="13"/>
      <c r="O132" s="13"/>
      <c r="P132" s="13"/>
      <c r="Q132" s="66"/>
      <c r="R132" s="56"/>
      <c r="S132" s="56"/>
      <c r="T132" s="13"/>
      <c r="U132" s="13"/>
      <c r="V132" s="13"/>
      <c r="W132" s="13"/>
      <c r="X132" s="13"/>
      <c r="Y132" s="56"/>
      <c r="Z132" s="56"/>
      <c r="AA132" s="13"/>
      <c r="AB132" s="13"/>
      <c r="AC132" s="13"/>
      <c r="AD132" s="13"/>
      <c r="AE132" s="13"/>
      <c r="AF132" s="56"/>
      <c r="AG132" s="56"/>
      <c r="AH132" s="13"/>
      <c r="AI132" s="13"/>
      <c r="AJ132" s="13"/>
      <c r="AK132" s="113">
        <f t="shared" si="4"/>
        <v>0</v>
      </c>
      <c r="AL132" s="43">
        <f t="shared" ref="AL132:AL195" si="5">K132+R132+Y132+AF132</f>
        <v>0</v>
      </c>
      <c r="AM132" s="43">
        <f>AL132+Octobre!AN132</f>
        <v>0</v>
      </c>
    </row>
    <row r="133" spans="1:39" x14ac:dyDescent="0.2">
      <c r="A133" s="156"/>
      <c r="B133" s="159"/>
      <c r="C133" s="93" t="s">
        <v>13</v>
      </c>
      <c r="D133" s="9">
        <f>Octobre!AL133+Octobre!D133</f>
        <v>0</v>
      </c>
      <c r="E133" s="32">
        <f>Octobre!E133-Octobre!AL133</f>
        <v>0</v>
      </c>
      <c r="F133" s="162"/>
      <c r="G133" s="142"/>
      <c r="H133" s="13"/>
      <c r="I133" s="13"/>
      <c r="J133" s="13"/>
      <c r="K133" s="56"/>
      <c r="L133" s="56"/>
      <c r="M133" s="13"/>
      <c r="N133" s="13"/>
      <c r="O133" s="13"/>
      <c r="P133" s="13"/>
      <c r="Q133" s="66"/>
      <c r="R133" s="56"/>
      <c r="S133" s="56"/>
      <c r="T133" s="13"/>
      <c r="U133" s="13"/>
      <c r="V133" s="13"/>
      <c r="W133" s="13"/>
      <c r="X133" s="13"/>
      <c r="Y133" s="56"/>
      <c r="Z133" s="56"/>
      <c r="AA133" s="13"/>
      <c r="AB133" s="13"/>
      <c r="AC133" s="13"/>
      <c r="AD133" s="13"/>
      <c r="AE133" s="13"/>
      <c r="AF133" s="56"/>
      <c r="AG133" s="56"/>
      <c r="AH133" s="13"/>
      <c r="AI133" s="13"/>
      <c r="AJ133" s="13"/>
      <c r="AK133" s="113">
        <f t="shared" si="4"/>
        <v>0</v>
      </c>
      <c r="AL133" s="43">
        <f t="shared" si="5"/>
        <v>0</v>
      </c>
      <c r="AM133" s="43">
        <f>AL133+Octobre!AN133</f>
        <v>0</v>
      </c>
    </row>
    <row r="134" spans="1:39" ht="13.5" thickBot="1" x14ac:dyDescent="0.25">
      <c r="A134" s="157"/>
      <c r="B134" s="160"/>
      <c r="C134" s="94" t="s">
        <v>11</v>
      </c>
      <c r="D134" s="24">
        <f>Octobre!AL134+Octobre!D134</f>
        <v>0</v>
      </c>
      <c r="E134" s="78">
        <f>Octobre!E134-Octobre!AL134</f>
        <v>0</v>
      </c>
      <c r="F134" s="163"/>
      <c r="G134" s="143"/>
      <c r="H134" s="20"/>
      <c r="I134" s="20"/>
      <c r="J134" s="20"/>
      <c r="K134" s="57"/>
      <c r="L134" s="57"/>
      <c r="M134" s="20"/>
      <c r="N134" s="20"/>
      <c r="O134" s="20"/>
      <c r="P134" s="20"/>
      <c r="Q134" s="67"/>
      <c r="R134" s="57"/>
      <c r="S134" s="57"/>
      <c r="T134" s="20"/>
      <c r="U134" s="20"/>
      <c r="V134" s="20"/>
      <c r="W134" s="20"/>
      <c r="X134" s="20"/>
      <c r="Y134" s="57"/>
      <c r="Z134" s="57"/>
      <c r="AA134" s="20"/>
      <c r="AB134" s="20"/>
      <c r="AC134" s="20"/>
      <c r="AD134" s="20"/>
      <c r="AE134" s="20"/>
      <c r="AF134" s="57"/>
      <c r="AG134" s="57"/>
      <c r="AH134" s="20"/>
      <c r="AI134" s="20"/>
      <c r="AJ134" s="20"/>
      <c r="AK134" s="114">
        <f t="shared" si="4"/>
        <v>0</v>
      </c>
      <c r="AL134" s="44">
        <f t="shared" si="5"/>
        <v>0</v>
      </c>
      <c r="AM134" s="44">
        <f>AL134+Octobre!AN134</f>
        <v>0</v>
      </c>
    </row>
    <row r="135" spans="1:39" x14ac:dyDescent="0.2">
      <c r="A135" s="155" t="s">
        <v>48</v>
      </c>
      <c r="B135" s="158">
        <v>1</v>
      </c>
      <c r="C135" s="92" t="s">
        <v>4</v>
      </c>
      <c r="D135" s="116">
        <f>Octobre!AL135+Octobre!D135</f>
        <v>0</v>
      </c>
      <c r="E135" s="70">
        <f>Octobre!E135-Octobre!AL135</f>
        <v>0</v>
      </c>
      <c r="F135" s="164" t="s">
        <v>38</v>
      </c>
      <c r="G135" s="140"/>
      <c r="H135" s="19"/>
      <c r="I135" s="19"/>
      <c r="J135" s="19"/>
      <c r="K135" s="54"/>
      <c r="L135" s="54"/>
      <c r="M135" s="19"/>
      <c r="N135" s="19"/>
      <c r="O135" s="19"/>
      <c r="P135" s="19"/>
      <c r="Q135" s="64"/>
      <c r="R135" s="54"/>
      <c r="S135" s="54"/>
      <c r="T135" s="19"/>
      <c r="U135" s="19"/>
      <c r="V135" s="19"/>
      <c r="W135" s="19"/>
      <c r="X135" s="19"/>
      <c r="Y135" s="54"/>
      <c r="Z135" s="54"/>
      <c r="AA135" s="19"/>
      <c r="AB135" s="19"/>
      <c r="AC135" s="19"/>
      <c r="AD135" s="19"/>
      <c r="AE135" s="19"/>
      <c r="AF135" s="54"/>
      <c r="AG135" s="54"/>
      <c r="AH135" s="19"/>
      <c r="AI135" s="19"/>
      <c r="AJ135" s="19"/>
      <c r="AK135" s="112">
        <f t="shared" si="4"/>
        <v>0</v>
      </c>
      <c r="AL135" s="46">
        <f t="shared" si="5"/>
        <v>0</v>
      </c>
      <c r="AM135" s="46">
        <f>AL135+Octobre!AN135</f>
        <v>0</v>
      </c>
    </row>
    <row r="136" spans="1:39" x14ac:dyDescent="0.2">
      <c r="A136" s="156"/>
      <c r="B136" s="159"/>
      <c r="C136" s="93" t="s">
        <v>10</v>
      </c>
      <c r="D136" s="9">
        <f>Octobre!AL136+Octobre!D136</f>
        <v>0</v>
      </c>
      <c r="E136" s="32">
        <f>Octobre!E136-Octobre!AL136</f>
        <v>0</v>
      </c>
      <c r="F136" s="162"/>
      <c r="G136" s="142"/>
      <c r="H136" s="13"/>
      <c r="I136" s="13"/>
      <c r="J136" s="13"/>
      <c r="K136" s="56"/>
      <c r="L136" s="56"/>
      <c r="M136" s="13"/>
      <c r="N136" s="13"/>
      <c r="O136" s="13"/>
      <c r="P136" s="13"/>
      <c r="Q136" s="66"/>
      <c r="R136" s="56"/>
      <c r="S136" s="56"/>
      <c r="T136" s="13"/>
      <c r="U136" s="13"/>
      <c r="V136" s="13"/>
      <c r="W136" s="13"/>
      <c r="X136" s="13"/>
      <c r="Y136" s="56"/>
      <c r="Z136" s="56"/>
      <c r="AA136" s="13"/>
      <c r="AB136" s="13"/>
      <c r="AC136" s="13"/>
      <c r="AD136" s="13"/>
      <c r="AE136" s="13"/>
      <c r="AF136" s="56"/>
      <c r="AG136" s="56"/>
      <c r="AH136" s="13"/>
      <c r="AI136" s="13"/>
      <c r="AJ136" s="13"/>
      <c r="AK136" s="113">
        <f t="shared" si="4"/>
        <v>0</v>
      </c>
      <c r="AL136" s="43">
        <f t="shared" si="5"/>
        <v>0</v>
      </c>
      <c r="AM136" s="43">
        <f>AL136+Octobre!AN136</f>
        <v>0</v>
      </c>
    </row>
    <row r="137" spans="1:39" x14ac:dyDescent="0.2">
      <c r="A137" s="156"/>
      <c r="B137" s="159"/>
      <c r="C137" s="93" t="s">
        <v>13</v>
      </c>
      <c r="D137" s="9">
        <f>Octobre!AL137+Octobre!D137</f>
        <v>0</v>
      </c>
      <c r="E137" s="32">
        <f>Octobre!E137-Octobre!AL137</f>
        <v>0</v>
      </c>
      <c r="F137" s="162"/>
      <c r="G137" s="142"/>
      <c r="H137" s="13"/>
      <c r="I137" s="13"/>
      <c r="J137" s="13"/>
      <c r="K137" s="56"/>
      <c r="L137" s="56"/>
      <c r="M137" s="13"/>
      <c r="N137" s="13"/>
      <c r="O137" s="13"/>
      <c r="P137" s="13"/>
      <c r="Q137" s="66"/>
      <c r="R137" s="56"/>
      <c r="S137" s="56"/>
      <c r="T137" s="13"/>
      <c r="U137" s="13"/>
      <c r="V137" s="13"/>
      <c r="W137" s="13"/>
      <c r="X137" s="13"/>
      <c r="Y137" s="56"/>
      <c r="Z137" s="56"/>
      <c r="AA137" s="13"/>
      <c r="AB137" s="13"/>
      <c r="AC137" s="13"/>
      <c r="AD137" s="13"/>
      <c r="AE137" s="13"/>
      <c r="AF137" s="56"/>
      <c r="AG137" s="56"/>
      <c r="AH137" s="13"/>
      <c r="AI137" s="13"/>
      <c r="AJ137" s="13"/>
      <c r="AK137" s="113">
        <f t="shared" si="4"/>
        <v>0</v>
      </c>
      <c r="AL137" s="43">
        <f t="shared" si="5"/>
        <v>0</v>
      </c>
      <c r="AM137" s="43">
        <f>AL137+Octobre!AN137</f>
        <v>0</v>
      </c>
    </row>
    <row r="138" spans="1:39" ht="13.5" thickBot="1" x14ac:dyDescent="0.25">
      <c r="A138" s="157"/>
      <c r="B138" s="160"/>
      <c r="C138" s="94" t="s">
        <v>11</v>
      </c>
      <c r="D138" s="24">
        <f>Octobre!AL138+Octobre!D138</f>
        <v>0</v>
      </c>
      <c r="E138" s="78">
        <f>Octobre!E138-Octobre!AL138</f>
        <v>0</v>
      </c>
      <c r="F138" s="163"/>
      <c r="G138" s="143"/>
      <c r="H138" s="20"/>
      <c r="I138" s="20"/>
      <c r="J138" s="20"/>
      <c r="K138" s="57"/>
      <c r="L138" s="57"/>
      <c r="M138" s="20"/>
      <c r="N138" s="20"/>
      <c r="O138" s="20"/>
      <c r="P138" s="20"/>
      <c r="Q138" s="67"/>
      <c r="R138" s="57"/>
      <c r="S138" s="57"/>
      <c r="T138" s="20"/>
      <c r="U138" s="20"/>
      <c r="V138" s="20"/>
      <c r="W138" s="20"/>
      <c r="X138" s="20"/>
      <c r="Y138" s="57"/>
      <c r="Z138" s="57"/>
      <c r="AA138" s="20"/>
      <c r="AB138" s="20"/>
      <c r="AC138" s="20"/>
      <c r="AD138" s="20"/>
      <c r="AE138" s="20"/>
      <c r="AF138" s="57"/>
      <c r="AG138" s="57"/>
      <c r="AH138" s="20"/>
      <c r="AI138" s="20"/>
      <c r="AJ138" s="20"/>
      <c r="AK138" s="114">
        <f t="shared" si="4"/>
        <v>0</v>
      </c>
      <c r="AL138" s="44">
        <f t="shared" si="5"/>
        <v>0</v>
      </c>
      <c r="AM138" s="44">
        <f>AL138+Octobre!AN138</f>
        <v>0</v>
      </c>
    </row>
    <row r="139" spans="1:39" x14ac:dyDescent="0.2">
      <c r="A139" s="168" t="s">
        <v>49</v>
      </c>
      <c r="B139" s="158">
        <v>1</v>
      </c>
      <c r="C139" s="92" t="s">
        <v>4</v>
      </c>
      <c r="D139" s="116">
        <f>Octobre!AL139+Octobre!D139</f>
        <v>0</v>
      </c>
      <c r="E139" s="70">
        <f>Octobre!E139-Octobre!AL139</f>
        <v>0</v>
      </c>
      <c r="F139" s="164" t="s">
        <v>8</v>
      </c>
      <c r="G139" s="140"/>
      <c r="H139" s="19"/>
      <c r="I139" s="19"/>
      <c r="J139" s="19"/>
      <c r="K139" s="54"/>
      <c r="L139" s="54"/>
      <c r="M139" s="19"/>
      <c r="N139" s="19"/>
      <c r="O139" s="19"/>
      <c r="P139" s="19"/>
      <c r="Q139" s="64"/>
      <c r="R139" s="54"/>
      <c r="S139" s="54"/>
      <c r="T139" s="19"/>
      <c r="U139" s="19"/>
      <c r="V139" s="19"/>
      <c r="W139" s="19"/>
      <c r="X139" s="19"/>
      <c r="Y139" s="54"/>
      <c r="Z139" s="54"/>
      <c r="AA139" s="19"/>
      <c r="AB139" s="19"/>
      <c r="AC139" s="19"/>
      <c r="AD139" s="19"/>
      <c r="AE139" s="19"/>
      <c r="AF139" s="54"/>
      <c r="AG139" s="54"/>
      <c r="AH139" s="19"/>
      <c r="AI139" s="19"/>
      <c r="AJ139" s="19"/>
      <c r="AK139" s="112">
        <f t="shared" si="4"/>
        <v>0</v>
      </c>
      <c r="AL139" s="46">
        <f t="shared" si="5"/>
        <v>0</v>
      </c>
      <c r="AM139" s="46">
        <f>AL139+Octobre!AN139</f>
        <v>0</v>
      </c>
    </row>
    <row r="140" spans="1:39" x14ac:dyDescent="0.2">
      <c r="A140" s="169"/>
      <c r="B140" s="159"/>
      <c r="C140" s="93" t="s">
        <v>10</v>
      </c>
      <c r="D140" s="9">
        <f>Octobre!AL140+Octobre!D140</f>
        <v>0</v>
      </c>
      <c r="E140" s="32">
        <f>Octobre!E140-Octobre!AL140</f>
        <v>0</v>
      </c>
      <c r="F140" s="162"/>
      <c r="G140" s="142"/>
      <c r="H140" s="13"/>
      <c r="I140" s="13"/>
      <c r="J140" s="13"/>
      <c r="K140" s="56"/>
      <c r="L140" s="56"/>
      <c r="M140" s="13"/>
      <c r="N140" s="13"/>
      <c r="O140" s="13"/>
      <c r="P140" s="13"/>
      <c r="Q140" s="66"/>
      <c r="R140" s="56"/>
      <c r="S140" s="56"/>
      <c r="T140" s="13"/>
      <c r="U140" s="13"/>
      <c r="V140" s="13"/>
      <c r="W140" s="13"/>
      <c r="X140" s="13"/>
      <c r="Y140" s="56"/>
      <c r="Z140" s="56"/>
      <c r="AA140" s="13"/>
      <c r="AB140" s="13"/>
      <c r="AC140" s="13"/>
      <c r="AD140" s="13"/>
      <c r="AE140" s="13"/>
      <c r="AF140" s="56"/>
      <c r="AG140" s="56"/>
      <c r="AH140" s="13"/>
      <c r="AI140" s="13"/>
      <c r="AJ140" s="13"/>
      <c r="AK140" s="113">
        <f t="shared" si="4"/>
        <v>0</v>
      </c>
      <c r="AL140" s="43">
        <f t="shared" si="5"/>
        <v>0</v>
      </c>
      <c r="AM140" s="43">
        <f>AL140+Octobre!AN140</f>
        <v>0</v>
      </c>
    </row>
    <row r="141" spans="1:39" x14ac:dyDescent="0.2">
      <c r="A141" s="169"/>
      <c r="B141" s="159"/>
      <c r="C141" s="93" t="s">
        <v>13</v>
      </c>
      <c r="D141" s="9">
        <f>Octobre!AL141+Octobre!D141</f>
        <v>0</v>
      </c>
      <c r="E141" s="32">
        <f>Octobre!E141-Octobre!AL141</f>
        <v>0</v>
      </c>
      <c r="F141" s="162"/>
      <c r="G141" s="142"/>
      <c r="H141" s="13"/>
      <c r="I141" s="13"/>
      <c r="J141" s="13"/>
      <c r="K141" s="56"/>
      <c r="L141" s="56"/>
      <c r="M141" s="13"/>
      <c r="N141" s="13"/>
      <c r="O141" s="13"/>
      <c r="P141" s="13"/>
      <c r="Q141" s="66"/>
      <c r="R141" s="56"/>
      <c r="S141" s="56"/>
      <c r="T141" s="13"/>
      <c r="U141" s="13"/>
      <c r="V141" s="13"/>
      <c r="W141" s="13"/>
      <c r="X141" s="13"/>
      <c r="Y141" s="56"/>
      <c r="Z141" s="56"/>
      <c r="AA141" s="13"/>
      <c r="AB141" s="13"/>
      <c r="AC141" s="13"/>
      <c r="AD141" s="13"/>
      <c r="AE141" s="13"/>
      <c r="AF141" s="56"/>
      <c r="AG141" s="56"/>
      <c r="AH141" s="13"/>
      <c r="AI141" s="13"/>
      <c r="AJ141" s="13"/>
      <c r="AK141" s="113">
        <f t="shared" si="4"/>
        <v>0</v>
      </c>
      <c r="AL141" s="43">
        <f t="shared" si="5"/>
        <v>0</v>
      </c>
      <c r="AM141" s="43">
        <f>AL141+Octobre!AN141</f>
        <v>0</v>
      </c>
    </row>
    <row r="142" spans="1:39" ht="13.5" thickBot="1" x14ac:dyDescent="0.25">
      <c r="A142" s="170"/>
      <c r="B142" s="160"/>
      <c r="C142" s="94" t="s">
        <v>11</v>
      </c>
      <c r="D142" s="24">
        <f>Octobre!AL142+Octobre!D142</f>
        <v>0</v>
      </c>
      <c r="E142" s="78">
        <f>Octobre!E142-Octobre!AL142</f>
        <v>0</v>
      </c>
      <c r="F142" s="163"/>
      <c r="G142" s="143"/>
      <c r="H142" s="20"/>
      <c r="I142" s="20"/>
      <c r="J142" s="20"/>
      <c r="K142" s="57"/>
      <c r="L142" s="57"/>
      <c r="M142" s="20"/>
      <c r="N142" s="20"/>
      <c r="O142" s="20"/>
      <c r="P142" s="20"/>
      <c r="Q142" s="67"/>
      <c r="R142" s="57"/>
      <c r="S142" s="57"/>
      <c r="T142" s="20"/>
      <c r="U142" s="20"/>
      <c r="V142" s="20"/>
      <c r="W142" s="20"/>
      <c r="X142" s="20"/>
      <c r="Y142" s="57"/>
      <c r="Z142" s="57"/>
      <c r="AA142" s="20"/>
      <c r="AB142" s="20"/>
      <c r="AC142" s="20"/>
      <c r="AD142" s="20"/>
      <c r="AE142" s="20"/>
      <c r="AF142" s="57"/>
      <c r="AG142" s="57"/>
      <c r="AH142" s="20"/>
      <c r="AI142" s="20"/>
      <c r="AJ142" s="20"/>
      <c r="AK142" s="114">
        <f t="shared" si="4"/>
        <v>0</v>
      </c>
      <c r="AL142" s="44">
        <f t="shared" si="5"/>
        <v>0</v>
      </c>
      <c r="AM142" s="44">
        <f>AL142+Octobre!AN142</f>
        <v>0</v>
      </c>
    </row>
    <row r="143" spans="1:39" x14ac:dyDescent="0.2">
      <c r="A143" s="168" t="s">
        <v>50</v>
      </c>
      <c r="B143" s="158">
        <v>1</v>
      </c>
      <c r="C143" s="92" t="s">
        <v>4</v>
      </c>
      <c r="D143" s="116">
        <f>Octobre!AL143+Octobre!D143</f>
        <v>0</v>
      </c>
      <c r="E143" s="70">
        <f>Octobre!E143-Octobre!AL143</f>
        <v>0</v>
      </c>
      <c r="F143" s="164" t="s">
        <v>38</v>
      </c>
      <c r="G143" s="140"/>
      <c r="H143" s="19"/>
      <c r="I143" s="19"/>
      <c r="J143" s="19"/>
      <c r="K143" s="54"/>
      <c r="L143" s="54"/>
      <c r="M143" s="19"/>
      <c r="N143" s="19"/>
      <c r="O143" s="19"/>
      <c r="P143" s="19"/>
      <c r="Q143" s="64"/>
      <c r="R143" s="54"/>
      <c r="S143" s="54"/>
      <c r="T143" s="19"/>
      <c r="U143" s="19"/>
      <c r="V143" s="19"/>
      <c r="W143" s="19"/>
      <c r="X143" s="19"/>
      <c r="Y143" s="54"/>
      <c r="Z143" s="54"/>
      <c r="AA143" s="19"/>
      <c r="AB143" s="19"/>
      <c r="AC143" s="19"/>
      <c r="AD143" s="19"/>
      <c r="AE143" s="19"/>
      <c r="AF143" s="54"/>
      <c r="AG143" s="54"/>
      <c r="AH143" s="19"/>
      <c r="AI143" s="19"/>
      <c r="AJ143" s="19"/>
      <c r="AK143" s="112">
        <f t="shared" si="4"/>
        <v>0</v>
      </c>
      <c r="AL143" s="46">
        <f t="shared" si="5"/>
        <v>0</v>
      </c>
      <c r="AM143" s="46">
        <f>AL143+Octobre!AN143</f>
        <v>0</v>
      </c>
    </row>
    <row r="144" spans="1:39" x14ac:dyDescent="0.2">
      <c r="A144" s="169"/>
      <c r="B144" s="159"/>
      <c r="C144" s="93" t="s">
        <v>10</v>
      </c>
      <c r="D144" s="9">
        <f>Octobre!AL144+Octobre!D144</f>
        <v>0</v>
      </c>
      <c r="E144" s="32">
        <f>Octobre!E144-Octobre!AL144</f>
        <v>0</v>
      </c>
      <c r="F144" s="162"/>
      <c r="G144" s="142"/>
      <c r="H144" s="13"/>
      <c r="I144" s="13"/>
      <c r="J144" s="13"/>
      <c r="K144" s="56"/>
      <c r="L144" s="56"/>
      <c r="M144" s="13"/>
      <c r="N144" s="13"/>
      <c r="O144" s="13"/>
      <c r="P144" s="13"/>
      <c r="Q144" s="66"/>
      <c r="R144" s="56"/>
      <c r="S144" s="56"/>
      <c r="T144" s="13"/>
      <c r="U144" s="13"/>
      <c r="V144" s="13"/>
      <c r="W144" s="13"/>
      <c r="X144" s="13"/>
      <c r="Y144" s="56"/>
      <c r="Z144" s="56"/>
      <c r="AA144" s="13"/>
      <c r="AB144" s="13"/>
      <c r="AC144" s="13"/>
      <c r="AD144" s="13"/>
      <c r="AE144" s="13"/>
      <c r="AF144" s="56"/>
      <c r="AG144" s="56"/>
      <c r="AH144" s="13"/>
      <c r="AI144" s="13"/>
      <c r="AJ144" s="13"/>
      <c r="AK144" s="113">
        <f t="shared" si="4"/>
        <v>0</v>
      </c>
      <c r="AL144" s="43">
        <f t="shared" si="5"/>
        <v>0</v>
      </c>
      <c r="AM144" s="43">
        <f>AL144+Octobre!AN144</f>
        <v>0</v>
      </c>
    </row>
    <row r="145" spans="1:39" x14ac:dyDescent="0.2">
      <c r="A145" s="169"/>
      <c r="B145" s="159"/>
      <c r="C145" s="93" t="s">
        <v>13</v>
      </c>
      <c r="D145" s="9">
        <f>Octobre!AL145+Octobre!D145</f>
        <v>0</v>
      </c>
      <c r="E145" s="32">
        <f>Octobre!E145-Octobre!AL145</f>
        <v>0</v>
      </c>
      <c r="F145" s="162"/>
      <c r="G145" s="142"/>
      <c r="H145" s="13"/>
      <c r="I145" s="13"/>
      <c r="J145" s="13"/>
      <c r="K145" s="56"/>
      <c r="L145" s="56"/>
      <c r="M145" s="13"/>
      <c r="N145" s="13"/>
      <c r="O145" s="13"/>
      <c r="P145" s="13"/>
      <c r="Q145" s="66"/>
      <c r="R145" s="56"/>
      <c r="S145" s="56"/>
      <c r="T145" s="13"/>
      <c r="U145" s="13"/>
      <c r="V145" s="13"/>
      <c r="W145" s="13"/>
      <c r="X145" s="13"/>
      <c r="Y145" s="56"/>
      <c r="Z145" s="56"/>
      <c r="AA145" s="13"/>
      <c r="AB145" s="13"/>
      <c r="AC145" s="13"/>
      <c r="AD145" s="13"/>
      <c r="AE145" s="13"/>
      <c r="AF145" s="56"/>
      <c r="AG145" s="56"/>
      <c r="AH145" s="13"/>
      <c r="AI145" s="13"/>
      <c r="AJ145" s="13"/>
      <c r="AK145" s="113">
        <f t="shared" si="4"/>
        <v>0</v>
      </c>
      <c r="AL145" s="43">
        <f t="shared" si="5"/>
        <v>0</v>
      </c>
      <c r="AM145" s="43">
        <f>AL145+Octobre!AN145</f>
        <v>0</v>
      </c>
    </row>
    <row r="146" spans="1:39" ht="13.5" thickBot="1" x14ac:dyDescent="0.25">
      <c r="A146" s="170"/>
      <c r="B146" s="160"/>
      <c r="C146" s="94" t="s">
        <v>11</v>
      </c>
      <c r="D146" s="24">
        <f>Octobre!AL146+Octobre!D146</f>
        <v>0</v>
      </c>
      <c r="E146" s="78">
        <f>Octobre!E146-Octobre!AL146</f>
        <v>0</v>
      </c>
      <c r="F146" s="163"/>
      <c r="G146" s="143"/>
      <c r="H146" s="20"/>
      <c r="I146" s="20"/>
      <c r="J146" s="20"/>
      <c r="K146" s="57"/>
      <c r="L146" s="57"/>
      <c r="M146" s="20"/>
      <c r="N146" s="20"/>
      <c r="O146" s="20"/>
      <c r="P146" s="20"/>
      <c r="Q146" s="67"/>
      <c r="R146" s="57"/>
      <c r="S146" s="57"/>
      <c r="T146" s="20"/>
      <c r="U146" s="20"/>
      <c r="V146" s="20"/>
      <c r="W146" s="20"/>
      <c r="X146" s="20"/>
      <c r="Y146" s="57"/>
      <c r="Z146" s="57"/>
      <c r="AA146" s="20"/>
      <c r="AB146" s="20"/>
      <c r="AC146" s="20"/>
      <c r="AD146" s="20"/>
      <c r="AE146" s="20"/>
      <c r="AF146" s="57"/>
      <c r="AG146" s="57"/>
      <c r="AH146" s="20"/>
      <c r="AI146" s="20"/>
      <c r="AJ146" s="20"/>
      <c r="AK146" s="114">
        <f t="shared" si="4"/>
        <v>0</v>
      </c>
      <c r="AL146" s="44">
        <f t="shared" si="5"/>
        <v>0</v>
      </c>
      <c r="AM146" s="44">
        <f>AL146+Octobre!AN146</f>
        <v>0</v>
      </c>
    </row>
    <row r="147" spans="1:39" x14ac:dyDescent="0.2">
      <c r="A147" s="168" t="s">
        <v>51</v>
      </c>
      <c r="B147" s="158">
        <v>1</v>
      </c>
      <c r="C147" s="92" t="s">
        <v>4</v>
      </c>
      <c r="D147" s="116">
        <f>Octobre!AL147+Octobre!D147</f>
        <v>0</v>
      </c>
      <c r="E147" s="70">
        <f>Octobre!E147-Octobre!AL147</f>
        <v>0</v>
      </c>
      <c r="F147" s="164" t="s">
        <v>38</v>
      </c>
      <c r="G147" s="140"/>
      <c r="H147" s="19"/>
      <c r="I147" s="19"/>
      <c r="J147" s="19"/>
      <c r="K147" s="54"/>
      <c r="L147" s="54"/>
      <c r="M147" s="19"/>
      <c r="N147" s="19"/>
      <c r="O147" s="19"/>
      <c r="P147" s="19"/>
      <c r="Q147" s="64"/>
      <c r="R147" s="54"/>
      <c r="S147" s="54"/>
      <c r="T147" s="19"/>
      <c r="U147" s="19"/>
      <c r="V147" s="19"/>
      <c r="W147" s="19"/>
      <c r="X147" s="19"/>
      <c r="Y147" s="54"/>
      <c r="Z147" s="54"/>
      <c r="AA147" s="19"/>
      <c r="AB147" s="19"/>
      <c r="AC147" s="19"/>
      <c r="AD147" s="19"/>
      <c r="AE147" s="19"/>
      <c r="AF147" s="54"/>
      <c r="AG147" s="54"/>
      <c r="AH147" s="19"/>
      <c r="AI147" s="19"/>
      <c r="AJ147" s="19"/>
      <c r="AK147" s="112">
        <f t="shared" si="4"/>
        <v>0</v>
      </c>
      <c r="AL147" s="46">
        <f t="shared" si="5"/>
        <v>0</v>
      </c>
      <c r="AM147" s="46">
        <f>AL147+Octobre!AN147</f>
        <v>0</v>
      </c>
    </row>
    <row r="148" spans="1:39" x14ac:dyDescent="0.2">
      <c r="A148" s="169"/>
      <c r="B148" s="159"/>
      <c r="C148" s="93" t="s">
        <v>10</v>
      </c>
      <c r="D148" s="9">
        <f>Octobre!AL148+Octobre!D148</f>
        <v>0</v>
      </c>
      <c r="E148" s="32">
        <f>Octobre!E148-Octobre!AL148</f>
        <v>0</v>
      </c>
      <c r="F148" s="162"/>
      <c r="G148" s="142"/>
      <c r="H148" s="13"/>
      <c r="I148" s="13"/>
      <c r="J148" s="13"/>
      <c r="K148" s="56"/>
      <c r="L148" s="56"/>
      <c r="M148" s="13"/>
      <c r="N148" s="13"/>
      <c r="O148" s="13"/>
      <c r="P148" s="13"/>
      <c r="Q148" s="66"/>
      <c r="R148" s="56"/>
      <c r="S148" s="56"/>
      <c r="T148" s="13"/>
      <c r="U148" s="13"/>
      <c r="V148" s="13"/>
      <c r="W148" s="13"/>
      <c r="X148" s="13"/>
      <c r="Y148" s="56"/>
      <c r="Z148" s="56"/>
      <c r="AA148" s="13"/>
      <c r="AB148" s="13"/>
      <c r="AC148" s="13"/>
      <c r="AD148" s="13"/>
      <c r="AE148" s="13"/>
      <c r="AF148" s="56"/>
      <c r="AG148" s="56"/>
      <c r="AH148" s="13"/>
      <c r="AI148" s="13"/>
      <c r="AJ148" s="13"/>
      <c r="AK148" s="113">
        <f t="shared" si="4"/>
        <v>0</v>
      </c>
      <c r="AL148" s="43">
        <f t="shared" si="5"/>
        <v>0</v>
      </c>
      <c r="AM148" s="43">
        <f>AL148+Octobre!AN148</f>
        <v>0</v>
      </c>
    </row>
    <row r="149" spans="1:39" x14ac:dyDescent="0.2">
      <c r="A149" s="169"/>
      <c r="B149" s="159"/>
      <c r="C149" s="93" t="s">
        <v>13</v>
      </c>
      <c r="D149" s="9">
        <f>Octobre!AL149+Octobre!D149</f>
        <v>0</v>
      </c>
      <c r="E149" s="32">
        <f>Octobre!E149-Octobre!AL149</f>
        <v>0</v>
      </c>
      <c r="F149" s="162"/>
      <c r="G149" s="142"/>
      <c r="H149" s="13"/>
      <c r="I149" s="13"/>
      <c r="J149" s="13"/>
      <c r="K149" s="56"/>
      <c r="L149" s="56"/>
      <c r="M149" s="13"/>
      <c r="N149" s="13"/>
      <c r="O149" s="13"/>
      <c r="P149" s="13"/>
      <c r="Q149" s="66"/>
      <c r="R149" s="56"/>
      <c r="S149" s="56"/>
      <c r="T149" s="13"/>
      <c r="U149" s="13"/>
      <c r="V149" s="13"/>
      <c r="W149" s="13"/>
      <c r="X149" s="13"/>
      <c r="Y149" s="56"/>
      <c r="Z149" s="56"/>
      <c r="AA149" s="13"/>
      <c r="AB149" s="13"/>
      <c r="AC149" s="13"/>
      <c r="AD149" s="13"/>
      <c r="AE149" s="13"/>
      <c r="AF149" s="56"/>
      <c r="AG149" s="56"/>
      <c r="AH149" s="13"/>
      <c r="AI149" s="13"/>
      <c r="AJ149" s="13"/>
      <c r="AK149" s="113">
        <f t="shared" si="4"/>
        <v>0</v>
      </c>
      <c r="AL149" s="43">
        <f t="shared" si="5"/>
        <v>0</v>
      </c>
      <c r="AM149" s="43">
        <f>AL149+Octobre!AN149</f>
        <v>0</v>
      </c>
    </row>
    <row r="150" spans="1:39" ht="13.5" thickBot="1" x14ac:dyDescent="0.25">
      <c r="A150" s="170"/>
      <c r="B150" s="160"/>
      <c r="C150" s="94" t="s">
        <v>11</v>
      </c>
      <c r="D150" s="24">
        <f>Octobre!AL150+Octobre!D150</f>
        <v>0</v>
      </c>
      <c r="E150" s="78">
        <f>Octobre!E150-Octobre!AL150</f>
        <v>0</v>
      </c>
      <c r="F150" s="163"/>
      <c r="G150" s="143"/>
      <c r="H150" s="20"/>
      <c r="I150" s="20"/>
      <c r="J150" s="20"/>
      <c r="K150" s="57"/>
      <c r="L150" s="57"/>
      <c r="M150" s="20"/>
      <c r="N150" s="20"/>
      <c r="O150" s="20"/>
      <c r="P150" s="20"/>
      <c r="Q150" s="67"/>
      <c r="R150" s="57"/>
      <c r="S150" s="57"/>
      <c r="T150" s="20"/>
      <c r="U150" s="20"/>
      <c r="V150" s="20"/>
      <c r="W150" s="20"/>
      <c r="X150" s="20"/>
      <c r="Y150" s="57"/>
      <c r="Z150" s="57"/>
      <c r="AA150" s="20"/>
      <c r="AB150" s="20"/>
      <c r="AC150" s="20"/>
      <c r="AD150" s="20"/>
      <c r="AE150" s="20"/>
      <c r="AF150" s="57"/>
      <c r="AG150" s="57"/>
      <c r="AH150" s="20"/>
      <c r="AI150" s="20"/>
      <c r="AJ150" s="20"/>
      <c r="AK150" s="114">
        <f t="shared" si="4"/>
        <v>0</v>
      </c>
      <c r="AL150" s="44">
        <f t="shared" si="5"/>
        <v>0</v>
      </c>
      <c r="AM150" s="44">
        <f>AL150+Octobre!AN150</f>
        <v>0</v>
      </c>
    </row>
    <row r="151" spans="1:39" x14ac:dyDescent="0.2">
      <c r="A151" s="168" t="s">
        <v>52</v>
      </c>
      <c r="B151" s="158">
        <v>1</v>
      </c>
      <c r="C151" s="92" t="s">
        <v>4</v>
      </c>
      <c r="D151" s="116">
        <f>Octobre!AL151+Octobre!D151</f>
        <v>0</v>
      </c>
      <c r="E151" s="70">
        <f>Octobre!E151-Octobre!AL151</f>
        <v>0</v>
      </c>
      <c r="F151" s="164" t="s">
        <v>8</v>
      </c>
      <c r="G151" s="140"/>
      <c r="H151" s="19"/>
      <c r="I151" s="19"/>
      <c r="J151" s="19"/>
      <c r="K151" s="54"/>
      <c r="L151" s="54"/>
      <c r="M151" s="19"/>
      <c r="N151" s="19"/>
      <c r="O151" s="19"/>
      <c r="P151" s="19"/>
      <c r="Q151" s="64"/>
      <c r="R151" s="54"/>
      <c r="S151" s="54"/>
      <c r="T151" s="19"/>
      <c r="U151" s="19"/>
      <c r="V151" s="19"/>
      <c r="W151" s="19"/>
      <c r="X151" s="19"/>
      <c r="Y151" s="54"/>
      <c r="Z151" s="54"/>
      <c r="AA151" s="19"/>
      <c r="AB151" s="19"/>
      <c r="AC151" s="19"/>
      <c r="AD151" s="19"/>
      <c r="AE151" s="19"/>
      <c r="AF151" s="54"/>
      <c r="AG151" s="54"/>
      <c r="AH151" s="19"/>
      <c r="AI151" s="19"/>
      <c r="AJ151" s="19"/>
      <c r="AK151" s="112">
        <f t="shared" si="4"/>
        <v>0</v>
      </c>
      <c r="AL151" s="46">
        <f t="shared" si="5"/>
        <v>0</v>
      </c>
      <c r="AM151" s="46">
        <f>AL151+Octobre!AN151</f>
        <v>0</v>
      </c>
    </row>
    <row r="152" spans="1:39" x14ac:dyDescent="0.2">
      <c r="A152" s="169"/>
      <c r="B152" s="159"/>
      <c r="C152" s="93" t="s">
        <v>10</v>
      </c>
      <c r="D152" s="9">
        <f>Octobre!AL152+Octobre!D152</f>
        <v>0</v>
      </c>
      <c r="E152" s="32">
        <f>Octobre!E152-Octobre!AL152</f>
        <v>0</v>
      </c>
      <c r="F152" s="162"/>
      <c r="G152" s="142"/>
      <c r="H152" s="13"/>
      <c r="I152" s="13"/>
      <c r="J152" s="13"/>
      <c r="K152" s="56"/>
      <c r="L152" s="56"/>
      <c r="M152" s="13"/>
      <c r="N152" s="13"/>
      <c r="O152" s="13"/>
      <c r="P152" s="13"/>
      <c r="Q152" s="66"/>
      <c r="R152" s="56"/>
      <c r="S152" s="56"/>
      <c r="T152" s="13"/>
      <c r="U152" s="13"/>
      <c r="V152" s="13"/>
      <c r="W152" s="13"/>
      <c r="X152" s="13"/>
      <c r="Y152" s="56"/>
      <c r="Z152" s="56"/>
      <c r="AA152" s="13"/>
      <c r="AB152" s="13"/>
      <c r="AC152" s="13"/>
      <c r="AD152" s="13"/>
      <c r="AE152" s="13"/>
      <c r="AF152" s="56"/>
      <c r="AG152" s="56"/>
      <c r="AH152" s="13"/>
      <c r="AI152" s="13"/>
      <c r="AJ152" s="13"/>
      <c r="AK152" s="113">
        <f t="shared" si="4"/>
        <v>0</v>
      </c>
      <c r="AL152" s="43">
        <f t="shared" si="5"/>
        <v>0</v>
      </c>
      <c r="AM152" s="43">
        <f>AL152+Octobre!AN152</f>
        <v>0</v>
      </c>
    </row>
    <row r="153" spans="1:39" x14ac:dyDescent="0.2">
      <c r="A153" s="169"/>
      <c r="B153" s="159"/>
      <c r="C153" s="93" t="s">
        <v>13</v>
      </c>
      <c r="D153" s="9">
        <f>Octobre!AL153+Octobre!D153</f>
        <v>0</v>
      </c>
      <c r="E153" s="32">
        <f>Octobre!E153-Octobre!AL153</f>
        <v>0</v>
      </c>
      <c r="F153" s="162"/>
      <c r="G153" s="142"/>
      <c r="H153" s="13"/>
      <c r="I153" s="13"/>
      <c r="J153" s="13"/>
      <c r="K153" s="56"/>
      <c r="L153" s="56"/>
      <c r="M153" s="13"/>
      <c r="N153" s="13"/>
      <c r="O153" s="13"/>
      <c r="P153" s="13"/>
      <c r="Q153" s="66"/>
      <c r="R153" s="56"/>
      <c r="S153" s="56"/>
      <c r="T153" s="13"/>
      <c r="U153" s="13"/>
      <c r="V153" s="13"/>
      <c r="W153" s="13"/>
      <c r="X153" s="13"/>
      <c r="Y153" s="56"/>
      <c r="Z153" s="56"/>
      <c r="AA153" s="13"/>
      <c r="AB153" s="13"/>
      <c r="AC153" s="13"/>
      <c r="AD153" s="13"/>
      <c r="AE153" s="13"/>
      <c r="AF153" s="56"/>
      <c r="AG153" s="56"/>
      <c r="AH153" s="13"/>
      <c r="AI153" s="13"/>
      <c r="AJ153" s="13"/>
      <c r="AK153" s="113">
        <f t="shared" si="4"/>
        <v>0</v>
      </c>
      <c r="AL153" s="43">
        <f t="shared" si="5"/>
        <v>0</v>
      </c>
      <c r="AM153" s="43">
        <f>AL153+Octobre!AN153</f>
        <v>0</v>
      </c>
    </row>
    <row r="154" spans="1:39" ht="13.5" thickBot="1" x14ac:dyDescent="0.25">
      <c r="A154" s="170"/>
      <c r="B154" s="160"/>
      <c r="C154" s="94" t="s">
        <v>11</v>
      </c>
      <c r="D154" s="24">
        <f>Octobre!AL154+Octobre!D154</f>
        <v>0</v>
      </c>
      <c r="E154" s="78">
        <f>Octobre!E154-Octobre!AL154</f>
        <v>0</v>
      </c>
      <c r="F154" s="163"/>
      <c r="G154" s="143"/>
      <c r="H154" s="20"/>
      <c r="I154" s="20"/>
      <c r="J154" s="20"/>
      <c r="K154" s="57"/>
      <c r="L154" s="57"/>
      <c r="M154" s="20"/>
      <c r="N154" s="20"/>
      <c r="O154" s="20"/>
      <c r="P154" s="20"/>
      <c r="Q154" s="67"/>
      <c r="R154" s="57"/>
      <c r="S154" s="57"/>
      <c r="T154" s="20"/>
      <c r="U154" s="20"/>
      <c r="V154" s="20"/>
      <c r="W154" s="20"/>
      <c r="X154" s="20"/>
      <c r="Y154" s="57"/>
      <c r="Z154" s="57"/>
      <c r="AA154" s="20"/>
      <c r="AB154" s="20"/>
      <c r="AC154" s="20"/>
      <c r="AD154" s="20"/>
      <c r="AE154" s="20"/>
      <c r="AF154" s="57"/>
      <c r="AG154" s="57"/>
      <c r="AH154" s="20"/>
      <c r="AI154" s="20"/>
      <c r="AJ154" s="20"/>
      <c r="AK154" s="114">
        <f t="shared" si="4"/>
        <v>0</v>
      </c>
      <c r="AL154" s="44">
        <f t="shared" si="5"/>
        <v>0</v>
      </c>
      <c r="AM154" s="44">
        <f>AL154+Octobre!AN154</f>
        <v>0</v>
      </c>
    </row>
    <row r="155" spans="1:39" x14ac:dyDescent="0.2">
      <c r="A155" s="168" t="s">
        <v>53</v>
      </c>
      <c r="B155" s="158">
        <v>1</v>
      </c>
      <c r="C155" s="92" t="s">
        <v>4</v>
      </c>
      <c r="D155" s="116">
        <f>Octobre!AL155+Octobre!D155</f>
        <v>0</v>
      </c>
      <c r="E155" s="70">
        <f>Octobre!E155-Octobre!AL155</f>
        <v>30</v>
      </c>
      <c r="F155" s="164" t="s">
        <v>9</v>
      </c>
      <c r="G155" s="140"/>
      <c r="H155" s="19"/>
      <c r="I155" s="19"/>
      <c r="J155" s="19"/>
      <c r="K155" s="54"/>
      <c r="L155" s="54"/>
      <c r="M155" s="19"/>
      <c r="N155" s="19"/>
      <c r="O155" s="19"/>
      <c r="P155" s="19"/>
      <c r="Q155" s="64"/>
      <c r="R155" s="54"/>
      <c r="S155" s="54"/>
      <c r="T155" s="19"/>
      <c r="U155" s="19"/>
      <c r="V155" s="19"/>
      <c r="W155" s="19"/>
      <c r="X155" s="19"/>
      <c r="Y155" s="54"/>
      <c r="Z155" s="54"/>
      <c r="AA155" s="19"/>
      <c r="AB155" s="19"/>
      <c r="AC155" s="19"/>
      <c r="AD155" s="19"/>
      <c r="AE155" s="19"/>
      <c r="AF155" s="54"/>
      <c r="AG155" s="54"/>
      <c r="AH155" s="19"/>
      <c r="AI155" s="19"/>
      <c r="AJ155" s="19"/>
      <c r="AK155" s="112">
        <f t="shared" si="4"/>
        <v>0</v>
      </c>
      <c r="AL155" s="46">
        <f t="shared" si="5"/>
        <v>0</v>
      </c>
      <c r="AM155" s="46">
        <f>AL155+Octobre!AN155</f>
        <v>0</v>
      </c>
    </row>
    <row r="156" spans="1:39" x14ac:dyDescent="0.2">
      <c r="A156" s="169"/>
      <c r="B156" s="159"/>
      <c r="C156" s="93" t="s">
        <v>10</v>
      </c>
      <c r="D156" s="9">
        <f>Octobre!AL156+Octobre!D156</f>
        <v>0</v>
      </c>
      <c r="E156" s="32">
        <f>Octobre!E156-Octobre!AL156</f>
        <v>0</v>
      </c>
      <c r="F156" s="162"/>
      <c r="G156" s="142"/>
      <c r="H156" s="13"/>
      <c r="I156" s="13"/>
      <c r="J156" s="13"/>
      <c r="K156" s="56"/>
      <c r="L156" s="56"/>
      <c r="M156" s="13"/>
      <c r="N156" s="13"/>
      <c r="O156" s="13"/>
      <c r="P156" s="13"/>
      <c r="Q156" s="66"/>
      <c r="R156" s="56"/>
      <c r="S156" s="56"/>
      <c r="T156" s="13"/>
      <c r="U156" s="13"/>
      <c r="V156" s="13"/>
      <c r="W156" s="13"/>
      <c r="X156" s="13"/>
      <c r="Y156" s="56"/>
      <c r="Z156" s="56"/>
      <c r="AA156" s="13"/>
      <c r="AB156" s="13"/>
      <c r="AC156" s="13"/>
      <c r="AD156" s="13"/>
      <c r="AE156" s="13"/>
      <c r="AF156" s="56"/>
      <c r="AG156" s="56"/>
      <c r="AH156" s="13"/>
      <c r="AI156" s="13"/>
      <c r="AJ156" s="13"/>
      <c r="AK156" s="113">
        <f t="shared" si="4"/>
        <v>0</v>
      </c>
      <c r="AL156" s="43">
        <f t="shared" si="5"/>
        <v>0</v>
      </c>
      <c r="AM156" s="43">
        <f>AL156+Octobre!AN156</f>
        <v>0</v>
      </c>
    </row>
    <row r="157" spans="1:39" x14ac:dyDescent="0.2">
      <c r="A157" s="169"/>
      <c r="B157" s="159"/>
      <c r="C157" s="93" t="s">
        <v>13</v>
      </c>
      <c r="D157" s="9">
        <f>Octobre!AL157+Octobre!D157</f>
        <v>0</v>
      </c>
      <c r="E157" s="32">
        <f>Octobre!E157-Octobre!AL157</f>
        <v>0</v>
      </c>
      <c r="F157" s="162"/>
      <c r="G157" s="142"/>
      <c r="H157" s="13"/>
      <c r="I157" s="13"/>
      <c r="J157" s="13"/>
      <c r="K157" s="56"/>
      <c r="L157" s="56"/>
      <c r="M157" s="13"/>
      <c r="N157" s="13"/>
      <c r="O157" s="13"/>
      <c r="P157" s="13"/>
      <c r="Q157" s="66"/>
      <c r="R157" s="56"/>
      <c r="S157" s="56"/>
      <c r="T157" s="13"/>
      <c r="U157" s="13"/>
      <c r="V157" s="13"/>
      <c r="W157" s="13"/>
      <c r="X157" s="13"/>
      <c r="Y157" s="56"/>
      <c r="Z157" s="56"/>
      <c r="AA157" s="13"/>
      <c r="AB157" s="13"/>
      <c r="AC157" s="13"/>
      <c r="AD157" s="13"/>
      <c r="AE157" s="13"/>
      <c r="AF157" s="56"/>
      <c r="AG157" s="56"/>
      <c r="AH157" s="13"/>
      <c r="AI157" s="13"/>
      <c r="AJ157" s="13"/>
      <c r="AK157" s="113">
        <f t="shared" si="4"/>
        <v>0</v>
      </c>
      <c r="AL157" s="43">
        <f t="shared" si="5"/>
        <v>0</v>
      </c>
      <c r="AM157" s="43">
        <f>AL157+Octobre!AN157</f>
        <v>0</v>
      </c>
    </row>
    <row r="158" spans="1:39" ht="13.5" thickBot="1" x14ac:dyDescent="0.25">
      <c r="A158" s="170"/>
      <c r="B158" s="160"/>
      <c r="C158" s="94" t="s">
        <v>11</v>
      </c>
      <c r="D158" s="24">
        <f>Octobre!AL158+Octobre!D158</f>
        <v>0</v>
      </c>
      <c r="E158" s="78">
        <f>Octobre!E158-Octobre!AL158</f>
        <v>0</v>
      </c>
      <c r="F158" s="163"/>
      <c r="G158" s="143"/>
      <c r="H158" s="20"/>
      <c r="I158" s="20"/>
      <c r="J158" s="20"/>
      <c r="K158" s="57"/>
      <c r="L158" s="57"/>
      <c r="M158" s="20"/>
      <c r="N158" s="20"/>
      <c r="O158" s="20"/>
      <c r="P158" s="20"/>
      <c r="Q158" s="67"/>
      <c r="R158" s="57"/>
      <c r="S158" s="57"/>
      <c r="T158" s="20"/>
      <c r="U158" s="20"/>
      <c r="V158" s="20"/>
      <c r="W158" s="20"/>
      <c r="X158" s="20"/>
      <c r="Y158" s="57"/>
      <c r="Z158" s="57"/>
      <c r="AA158" s="20"/>
      <c r="AB158" s="20"/>
      <c r="AC158" s="20"/>
      <c r="AD158" s="20"/>
      <c r="AE158" s="20"/>
      <c r="AF158" s="57"/>
      <c r="AG158" s="57"/>
      <c r="AH158" s="20"/>
      <c r="AI158" s="20"/>
      <c r="AJ158" s="20"/>
      <c r="AK158" s="114">
        <f t="shared" si="4"/>
        <v>0</v>
      </c>
      <c r="AL158" s="44">
        <f t="shared" si="5"/>
        <v>0</v>
      </c>
      <c r="AM158" s="44">
        <f>AL158+Octobre!AN158</f>
        <v>0</v>
      </c>
    </row>
    <row r="159" spans="1:39" x14ac:dyDescent="0.2">
      <c r="A159" s="168" t="s">
        <v>111</v>
      </c>
      <c r="B159" s="158">
        <v>1</v>
      </c>
      <c r="C159" s="92" t="s">
        <v>4</v>
      </c>
      <c r="D159" s="116">
        <f>Octobre!AL159+Octobre!D159</f>
        <v>0</v>
      </c>
      <c r="E159" s="70">
        <f>Octobre!E159-Octobre!AL159</f>
        <v>30</v>
      </c>
      <c r="F159" s="164" t="s">
        <v>9</v>
      </c>
      <c r="G159" s="140"/>
      <c r="H159" s="19"/>
      <c r="I159" s="19"/>
      <c r="J159" s="19"/>
      <c r="K159" s="54"/>
      <c r="L159" s="54"/>
      <c r="M159" s="19"/>
      <c r="N159" s="19"/>
      <c r="O159" s="19"/>
      <c r="P159" s="19"/>
      <c r="Q159" s="64"/>
      <c r="R159" s="54"/>
      <c r="S159" s="54"/>
      <c r="T159" s="19"/>
      <c r="U159" s="19"/>
      <c r="V159" s="19"/>
      <c r="W159" s="19"/>
      <c r="X159" s="19"/>
      <c r="Y159" s="54"/>
      <c r="Z159" s="54"/>
      <c r="AA159" s="19"/>
      <c r="AB159" s="19"/>
      <c r="AC159" s="19"/>
      <c r="AD159" s="19"/>
      <c r="AE159" s="19"/>
      <c r="AF159" s="54"/>
      <c r="AG159" s="54"/>
      <c r="AH159" s="19"/>
      <c r="AI159" s="19"/>
      <c r="AJ159" s="19"/>
      <c r="AK159" s="112">
        <f t="shared" si="4"/>
        <v>0</v>
      </c>
      <c r="AL159" s="46">
        <f t="shared" si="5"/>
        <v>0</v>
      </c>
      <c r="AM159" s="46">
        <f>AL159+Octobre!AN159</f>
        <v>0</v>
      </c>
    </row>
    <row r="160" spans="1:39" x14ac:dyDescent="0.2">
      <c r="A160" s="169"/>
      <c r="B160" s="159"/>
      <c r="C160" s="93" t="s">
        <v>10</v>
      </c>
      <c r="D160" s="9">
        <f>Octobre!AL160+Octobre!D160</f>
        <v>0</v>
      </c>
      <c r="E160" s="32">
        <f>Octobre!E160-Octobre!AL160</f>
        <v>0</v>
      </c>
      <c r="F160" s="162"/>
      <c r="G160" s="142"/>
      <c r="H160" s="13"/>
      <c r="I160" s="13"/>
      <c r="J160" s="13"/>
      <c r="K160" s="56"/>
      <c r="L160" s="56"/>
      <c r="M160" s="13"/>
      <c r="N160" s="13"/>
      <c r="O160" s="13"/>
      <c r="P160" s="13"/>
      <c r="Q160" s="66"/>
      <c r="R160" s="56"/>
      <c r="S160" s="56"/>
      <c r="T160" s="13"/>
      <c r="U160" s="13"/>
      <c r="V160" s="13"/>
      <c r="W160" s="13"/>
      <c r="X160" s="13"/>
      <c r="Y160" s="56"/>
      <c r="Z160" s="56"/>
      <c r="AA160" s="13"/>
      <c r="AB160" s="13"/>
      <c r="AC160" s="13"/>
      <c r="AD160" s="13"/>
      <c r="AE160" s="13"/>
      <c r="AF160" s="56"/>
      <c r="AG160" s="56"/>
      <c r="AH160" s="13"/>
      <c r="AI160" s="13"/>
      <c r="AJ160" s="13"/>
      <c r="AK160" s="113">
        <f t="shared" si="4"/>
        <v>0</v>
      </c>
      <c r="AL160" s="43">
        <f t="shared" si="5"/>
        <v>0</v>
      </c>
      <c r="AM160" s="43">
        <f>AL160+Octobre!AN160</f>
        <v>0</v>
      </c>
    </row>
    <row r="161" spans="1:39" x14ac:dyDescent="0.2">
      <c r="A161" s="169"/>
      <c r="B161" s="159"/>
      <c r="C161" s="93" t="s">
        <v>13</v>
      </c>
      <c r="D161" s="9">
        <f>Octobre!AL161+Octobre!D161</f>
        <v>0</v>
      </c>
      <c r="E161" s="32">
        <f>Octobre!E161-Octobre!AL161</f>
        <v>0</v>
      </c>
      <c r="F161" s="162"/>
      <c r="G161" s="142"/>
      <c r="H161" s="13"/>
      <c r="I161" s="13"/>
      <c r="J161" s="13"/>
      <c r="K161" s="56"/>
      <c r="L161" s="56"/>
      <c r="M161" s="13"/>
      <c r="N161" s="13"/>
      <c r="O161" s="13"/>
      <c r="P161" s="13"/>
      <c r="Q161" s="66"/>
      <c r="R161" s="56"/>
      <c r="S161" s="56"/>
      <c r="T161" s="13"/>
      <c r="U161" s="13"/>
      <c r="V161" s="13"/>
      <c r="W161" s="13"/>
      <c r="X161" s="13"/>
      <c r="Y161" s="56"/>
      <c r="Z161" s="56"/>
      <c r="AA161" s="13"/>
      <c r="AB161" s="13"/>
      <c r="AC161" s="13"/>
      <c r="AD161" s="13"/>
      <c r="AE161" s="13"/>
      <c r="AF161" s="56"/>
      <c r="AG161" s="56"/>
      <c r="AH161" s="13"/>
      <c r="AI161" s="13"/>
      <c r="AJ161" s="13"/>
      <c r="AK161" s="113">
        <f t="shared" si="4"/>
        <v>0</v>
      </c>
      <c r="AL161" s="43">
        <f t="shared" si="5"/>
        <v>0</v>
      </c>
      <c r="AM161" s="43">
        <f>AL161+Octobre!AN161</f>
        <v>0</v>
      </c>
    </row>
    <row r="162" spans="1:39" ht="13.5" thickBot="1" x14ac:dyDescent="0.25">
      <c r="A162" s="170"/>
      <c r="B162" s="160"/>
      <c r="C162" s="94" t="s">
        <v>11</v>
      </c>
      <c r="D162" s="24">
        <f>Octobre!AL162+Octobre!D162</f>
        <v>0</v>
      </c>
      <c r="E162" s="78">
        <f>Octobre!E162-Octobre!AL162</f>
        <v>0</v>
      </c>
      <c r="F162" s="163"/>
      <c r="G162" s="143"/>
      <c r="H162" s="20"/>
      <c r="I162" s="20"/>
      <c r="J162" s="20"/>
      <c r="K162" s="57"/>
      <c r="L162" s="57"/>
      <c r="M162" s="20"/>
      <c r="N162" s="20"/>
      <c r="O162" s="20"/>
      <c r="P162" s="20"/>
      <c r="Q162" s="67"/>
      <c r="R162" s="57"/>
      <c r="S162" s="57"/>
      <c r="T162" s="20"/>
      <c r="U162" s="20"/>
      <c r="V162" s="20"/>
      <c r="W162" s="20"/>
      <c r="X162" s="20"/>
      <c r="Y162" s="57"/>
      <c r="Z162" s="57"/>
      <c r="AA162" s="20"/>
      <c r="AB162" s="20"/>
      <c r="AC162" s="20"/>
      <c r="AD162" s="20"/>
      <c r="AE162" s="20"/>
      <c r="AF162" s="57"/>
      <c r="AG162" s="57"/>
      <c r="AH162" s="20"/>
      <c r="AI162" s="20"/>
      <c r="AJ162" s="20"/>
      <c r="AK162" s="114">
        <f t="shared" si="4"/>
        <v>0</v>
      </c>
      <c r="AL162" s="44">
        <f t="shared" si="5"/>
        <v>0</v>
      </c>
      <c r="AM162" s="44">
        <f>AL162+Octobre!AN162</f>
        <v>0</v>
      </c>
    </row>
    <row r="163" spans="1:39" x14ac:dyDescent="0.2">
      <c r="A163" s="168" t="s">
        <v>54</v>
      </c>
      <c r="B163" s="158">
        <v>1</v>
      </c>
      <c r="C163" s="92" t="s">
        <v>4</v>
      </c>
      <c r="D163" s="116">
        <f>Octobre!AL163+Octobre!D163</f>
        <v>0</v>
      </c>
      <c r="E163" s="70">
        <f>Octobre!E163-Octobre!AL163</f>
        <v>30</v>
      </c>
      <c r="F163" s="164" t="s">
        <v>9</v>
      </c>
      <c r="G163" s="140"/>
      <c r="H163" s="19"/>
      <c r="I163" s="19"/>
      <c r="J163" s="19"/>
      <c r="K163" s="54"/>
      <c r="L163" s="54"/>
      <c r="M163" s="19"/>
      <c r="N163" s="19"/>
      <c r="O163" s="19"/>
      <c r="P163" s="19"/>
      <c r="Q163" s="64"/>
      <c r="R163" s="54"/>
      <c r="S163" s="54"/>
      <c r="T163" s="19"/>
      <c r="U163" s="19"/>
      <c r="V163" s="19"/>
      <c r="W163" s="19"/>
      <c r="X163" s="19"/>
      <c r="Y163" s="54"/>
      <c r="Z163" s="54"/>
      <c r="AA163" s="19"/>
      <c r="AB163" s="19"/>
      <c r="AC163" s="19"/>
      <c r="AD163" s="19"/>
      <c r="AE163" s="19"/>
      <c r="AF163" s="54"/>
      <c r="AG163" s="54"/>
      <c r="AH163" s="19"/>
      <c r="AI163" s="19"/>
      <c r="AJ163" s="19"/>
      <c r="AK163" s="112">
        <f t="shared" si="4"/>
        <v>0</v>
      </c>
      <c r="AL163" s="46">
        <f t="shared" si="5"/>
        <v>0</v>
      </c>
      <c r="AM163" s="46">
        <f>AL163+Octobre!AN163</f>
        <v>0</v>
      </c>
    </row>
    <row r="164" spans="1:39" x14ac:dyDescent="0.2">
      <c r="A164" s="169"/>
      <c r="B164" s="159"/>
      <c r="C164" s="93" t="s">
        <v>10</v>
      </c>
      <c r="D164" s="9">
        <f>Octobre!AL164+Octobre!D164</f>
        <v>0</v>
      </c>
      <c r="E164" s="32">
        <f>Octobre!E164-Octobre!AL164</f>
        <v>0</v>
      </c>
      <c r="F164" s="162"/>
      <c r="G164" s="142"/>
      <c r="H164" s="13"/>
      <c r="I164" s="13"/>
      <c r="J164" s="13"/>
      <c r="K164" s="56"/>
      <c r="L164" s="56"/>
      <c r="M164" s="13"/>
      <c r="N164" s="13"/>
      <c r="O164" s="13"/>
      <c r="P164" s="13"/>
      <c r="Q164" s="66"/>
      <c r="R164" s="56"/>
      <c r="S164" s="56"/>
      <c r="T164" s="13"/>
      <c r="U164" s="13"/>
      <c r="V164" s="13"/>
      <c r="W164" s="13"/>
      <c r="X164" s="13"/>
      <c r="Y164" s="56"/>
      <c r="Z164" s="56"/>
      <c r="AA164" s="13"/>
      <c r="AB164" s="13"/>
      <c r="AC164" s="13"/>
      <c r="AD164" s="13"/>
      <c r="AE164" s="13"/>
      <c r="AF164" s="56"/>
      <c r="AG164" s="56"/>
      <c r="AH164" s="13"/>
      <c r="AI164" s="13"/>
      <c r="AJ164" s="13"/>
      <c r="AK164" s="113">
        <f t="shared" si="4"/>
        <v>0</v>
      </c>
      <c r="AL164" s="43">
        <f t="shared" si="5"/>
        <v>0</v>
      </c>
      <c r="AM164" s="43">
        <f>AL164+Octobre!AN164</f>
        <v>0</v>
      </c>
    </row>
    <row r="165" spans="1:39" x14ac:dyDescent="0.2">
      <c r="A165" s="169"/>
      <c r="B165" s="159"/>
      <c r="C165" s="93" t="s">
        <v>13</v>
      </c>
      <c r="D165" s="9">
        <f>Octobre!AL165+Octobre!D165</f>
        <v>0</v>
      </c>
      <c r="E165" s="32">
        <f>Octobre!E165-Octobre!AL165</f>
        <v>0</v>
      </c>
      <c r="F165" s="162"/>
      <c r="G165" s="142"/>
      <c r="H165" s="13"/>
      <c r="I165" s="13"/>
      <c r="J165" s="13"/>
      <c r="K165" s="56"/>
      <c r="L165" s="56"/>
      <c r="M165" s="13"/>
      <c r="N165" s="13"/>
      <c r="O165" s="13"/>
      <c r="P165" s="13"/>
      <c r="Q165" s="66"/>
      <c r="R165" s="56"/>
      <c r="S165" s="56"/>
      <c r="T165" s="13"/>
      <c r="U165" s="13"/>
      <c r="V165" s="13"/>
      <c r="W165" s="13"/>
      <c r="X165" s="13"/>
      <c r="Y165" s="56"/>
      <c r="Z165" s="56"/>
      <c r="AA165" s="13"/>
      <c r="AB165" s="13"/>
      <c r="AC165" s="13"/>
      <c r="AD165" s="13"/>
      <c r="AE165" s="13"/>
      <c r="AF165" s="56"/>
      <c r="AG165" s="56"/>
      <c r="AH165" s="13"/>
      <c r="AI165" s="13"/>
      <c r="AJ165" s="13"/>
      <c r="AK165" s="113">
        <f t="shared" si="4"/>
        <v>0</v>
      </c>
      <c r="AL165" s="43">
        <f t="shared" si="5"/>
        <v>0</v>
      </c>
      <c r="AM165" s="43">
        <f>AL165+Octobre!AN165</f>
        <v>0</v>
      </c>
    </row>
    <row r="166" spans="1:39" ht="13.5" thickBot="1" x14ac:dyDescent="0.25">
      <c r="A166" s="170"/>
      <c r="B166" s="160"/>
      <c r="C166" s="94" t="s">
        <v>11</v>
      </c>
      <c r="D166" s="24">
        <f>Octobre!AL166+Octobre!D166</f>
        <v>0</v>
      </c>
      <c r="E166" s="78">
        <f>Octobre!E166-Octobre!AL166</f>
        <v>0</v>
      </c>
      <c r="F166" s="163"/>
      <c r="G166" s="143"/>
      <c r="H166" s="20"/>
      <c r="I166" s="20"/>
      <c r="J166" s="20"/>
      <c r="K166" s="57"/>
      <c r="L166" s="57"/>
      <c r="M166" s="20"/>
      <c r="N166" s="20"/>
      <c r="O166" s="20"/>
      <c r="P166" s="20"/>
      <c r="Q166" s="67"/>
      <c r="R166" s="57"/>
      <c r="S166" s="57"/>
      <c r="T166" s="20"/>
      <c r="U166" s="20"/>
      <c r="V166" s="20"/>
      <c r="W166" s="20"/>
      <c r="X166" s="20"/>
      <c r="Y166" s="57"/>
      <c r="Z166" s="57"/>
      <c r="AA166" s="20"/>
      <c r="AB166" s="20"/>
      <c r="AC166" s="20"/>
      <c r="AD166" s="20"/>
      <c r="AE166" s="20"/>
      <c r="AF166" s="57"/>
      <c r="AG166" s="57"/>
      <c r="AH166" s="20"/>
      <c r="AI166" s="20"/>
      <c r="AJ166" s="20"/>
      <c r="AK166" s="114">
        <f t="shared" si="4"/>
        <v>0</v>
      </c>
      <c r="AL166" s="44">
        <f t="shared" si="5"/>
        <v>0</v>
      </c>
      <c r="AM166" s="44">
        <f>AL166+Octobre!AN166</f>
        <v>0</v>
      </c>
    </row>
    <row r="167" spans="1:39" x14ac:dyDescent="0.2">
      <c r="A167" s="168" t="s">
        <v>55</v>
      </c>
      <c r="B167" s="158">
        <v>1</v>
      </c>
      <c r="C167" s="92" t="s">
        <v>4</v>
      </c>
      <c r="D167" s="116">
        <f>Octobre!AL167+Octobre!D167</f>
        <v>0</v>
      </c>
      <c r="E167" s="70">
        <f>Octobre!E167-Octobre!AL167</f>
        <v>30</v>
      </c>
      <c r="F167" s="164" t="s">
        <v>9</v>
      </c>
      <c r="G167" s="140"/>
      <c r="H167" s="19"/>
      <c r="I167" s="19"/>
      <c r="J167" s="19"/>
      <c r="K167" s="54"/>
      <c r="L167" s="54"/>
      <c r="M167" s="19"/>
      <c r="N167" s="19"/>
      <c r="O167" s="19"/>
      <c r="P167" s="19"/>
      <c r="Q167" s="64"/>
      <c r="R167" s="54"/>
      <c r="S167" s="54"/>
      <c r="T167" s="19"/>
      <c r="U167" s="19"/>
      <c r="V167" s="19"/>
      <c r="W167" s="19"/>
      <c r="X167" s="19"/>
      <c r="Y167" s="54"/>
      <c r="Z167" s="54"/>
      <c r="AA167" s="19"/>
      <c r="AB167" s="19"/>
      <c r="AC167" s="19"/>
      <c r="AD167" s="19"/>
      <c r="AE167" s="19"/>
      <c r="AF167" s="54"/>
      <c r="AG167" s="54"/>
      <c r="AH167" s="19"/>
      <c r="AI167" s="19"/>
      <c r="AJ167" s="19"/>
      <c r="AK167" s="112">
        <f t="shared" si="4"/>
        <v>0</v>
      </c>
      <c r="AL167" s="46">
        <f t="shared" si="5"/>
        <v>0</v>
      </c>
      <c r="AM167" s="46">
        <f>AL167+Octobre!AN167</f>
        <v>0</v>
      </c>
    </row>
    <row r="168" spans="1:39" x14ac:dyDescent="0.2">
      <c r="A168" s="169"/>
      <c r="B168" s="159"/>
      <c r="C168" s="93" t="s">
        <v>10</v>
      </c>
      <c r="D168" s="9">
        <f>Octobre!AL168+Octobre!D168</f>
        <v>0</v>
      </c>
      <c r="E168" s="32">
        <f>Octobre!E168-Octobre!AL168</f>
        <v>0</v>
      </c>
      <c r="F168" s="162"/>
      <c r="G168" s="142"/>
      <c r="H168" s="13"/>
      <c r="I168" s="13"/>
      <c r="J168" s="13"/>
      <c r="K168" s="56"/>
      <c r="L168" s="56"/>
      <c r="M168" s="13"/>
      <c r="N168" s="13"/>
      <c r="O168" s="13"/>
      <c r="P168" s="13"/>
      <c r="Q168" s="66"/>
      <c r="R168" s="56"/>
      <c r="S168" s="56"/>
      <c r="T168" s="13"/>
      <c r="U168" s="13"/>
      <c r="V168" s="13"/>
      <c r="W168" s="13"/>
      <c r="X168" s="13"/>
      <c r="Y168" s="56"/>
      <c r="Z168" s="56"/>
      <c r="AA168" s="13"/>
      <c r="AB168" s="13"/>
      <c r="AC168" s="13"/>
      <c r="AD168" s="13"/>
      <c r="AE168" s="13"/>
      <c r="AF168" s="56"/>
      <c r="AG168" s="56"/>
      <c r="AH168" s="13"/>
      <c r="AI168" s="13"/>
      <c r="AJ168" s="13"/>
      <c r="AK168" s="113">
        <f t="shared" si="4"/>
        <v>0</v>
      </c>
      <c r="AL168" s="43">
        <f t="shared" si="5"/>
        <v>0</v>
      </c>
      <c r="AM168" s="43">
        <f>AL168+Octobre!AN168</f>
        <v>0</v>
      </c>
    </row>
    <row r="169" spans="1:39" x14ac:dyDescent="0.2">
      <c r="A169" s="169"/>
      <c r="B169" s="159"/>
      <c r="C169" s="93" t="s">
        <v>13</v>
      </c>
      <c r="D169" s="9">
        <f>Octobre!AL169+Octobre!D169</f>
        <v>0</v>
      </c>
      <c r="E169" s="32">
        <f>Octobre!E169-Octobre!AL169</f>
        <v>0</v>
      </c>
      <c r="F169" s="162"/>
      <c r="G169" s="142"/>
      <c r="H169" s="13"/>
      <c r="I169" s="13"/>
      <c r="J169" s="13"/>
      <c r="K169" s="56"/>
      <c r="L169" s="56"/>
      <c r="M169" s="13"/>
      <c r="N169" s="13"/>
      <c r="O169" s="13"/>
      <c r="P169" s="13"/>
      <c r="Q169" s="66"/>
      <c r="R169" s="56"/>
      <c r="S169" s="56"/>
      <c r="T169" s="13"/>
      <c r="U169" s="13"/>
      <c r="V169" s="13"/>
      <c r="W169" s="13"/>
      <c r="X169" s="13"/>
      <c r="Y169" s="56"/>
      <c r="Z169" s="56"/>
      <c r="AA169" s="13"/>
      <c r="AB169" s="13"/>
      <c r="AC169" s="13"/>
      <c r="AD169" s="13"/>
      <c r="AE169" s="13"/>
      <c r="AF169" s="56"/>
      <c r="AG169" s="56"/>
      <c r="AH169" s="13"/>
      <c r="AI169" s="13"/>
      <c r="AJ169" s="13"/>
      <c r="AK169" s="113">
        <f t="shared" si="4"/>
        <v>0</v>
      </c>
      <c r="AL169" s="43">
        <f t="shared" si="5"/>
        <v>0</v>
      </c>
      <c r="AM169" s="43">
        <f>AL169+Octobre!AN169</f>
        <v>0</v>
      </c>
    </row>
    <row r="170" spans="1:39" ht="13.5" thickBot="1" x14ac:dyDescent="0.25">
      <c r="A170" s="170"/>
      <c r="B170" s="160"/>
      <c r="C170" s="94" t="s">
        <v>11</v>
      </c>
      <c r="D170" s="24">
        <f>Octobre!AL170+Octobre!D170</f>
        <v>0</v>
      </c>
      <c r="E170" s="78">
        <f>Octobre!E170-Octobre!AL170</f>
        <v>0</v>
      </c>
      <c r="F170" s="163"/>
      <c r="G170" s="143"/>
      <c r="H170" s="20"/>
      <c r="I170" s="20"/>
      <c r="J170" s="20"/>
      <c r="K170" s="57"/>
      <c r="L170" s="57"/>
      <c r="M170" s="20"/>
      <c r="N170" s="20"/>
      <c r="O170" s="20"/>
      <c r="P170" s="20"/>
      <c r="Q170" s="67"/>
      <c r="R170" s="57"/>
      <c r="S170" s="57"/>
      <c r="T170" s="20"/>
      <c r="U170" s="20"/>
      <c r="V170" s="20"/>
      <c r="W170" s="20"/>
      <c r="X170" s="20"/>
      <c r="Y170" s="57"/>
      <c r="Z170" s="57"/>
      <c r="AA170" s="20"/>
      <c r="AB170" s="20"/>
      <c r="AC170" s="20"/>
      <c r="AD170" s="20"/>
      <c r="AE170" s="20"/>
      <c r="AF170" s="57"/>
      <c r="AG170" s="57"/>
      <c r="AH170" s="20"/>
      <c r="AI170" s="20"/>
      <c r="AJ170" s="20"/>
      <c r="AK170" s="114">
        <f t="shared" si="4"/>
        <v>0</v>
      </c>
      <c r="AL170" s="44">
        <f t="shared" si="5"/>
        <v>0</v>
      </c>
      <c r="AM170" s="44">
        <f>AL170+Octobre!AN170</f>
        <v>0</v>
      </c>
    </row>
    <row r="171" spans="1:39" x14ac:dyDescent="0.2">
      <c r="A171" s="168" t="s">
        <v>56</v>
      </c>
      <c r="B171" s="158">
        <v>1</v>
      </c>
      <c r="C171" s="92" t="s">
        <v>4</v>
      </c>
      <c r="D171" s="116">
        <f>Octobre!AL171+Octobre!D171</f>
        <v>0</v>
      </c>
      <c r="E171" s="70">
        <f>Octobre!E171-Octobre!AL171</f>
        <v>0</v>
      </c>
      <c r="F171" s="164" t="s">
        <v>38</v>
      </c>
      <c r="G171" s="140"/>
      <c r="H171" s="19"/>
      <c r="I171" s="19"/>
      <c r="J171" s="19"/>
      <c r="K171" s="54"/>
      <c r="L171" s="54"/>
      <c r="M171" s="19"/>
      <c r="N171" s="19"/>
      <c r="O171" s="19"/>
      <c r="P171" s="19"/>
      <c r="Q171" s="64"/>
      <c r="R171" s="54"/>
      <c r="S171" s="54"/>
      <c r="T171" s="19"/>
      <c r="U171" s="19"/>
      <c r="V171" s="19"/>
      <c r="W171" s="19"/>
      <c r="X171" s="19"/>
      <c r="Y171" s="54"/>
      <c r="Z171" s="54"/>
      <c r="AA171" s="19"/>
      <c r="AB171" s="19"/>
      <c r="AC171" s="19"/>
      <c r="AD171" s="19"/>
      <c r="AE171" s="19"/>
      <c r="AF171" s="54"/>
      <c r="AG171" s="54"/>
      <c r="AH171" s="19"/>
      <c r="AI171" s="19"/>
      <c r="AJ171" s="19"/>
      <c r="AK171" s="112">
        <f t="shared" si="4"/>
        <v>0</v>
      </c>
      <c r="AL171" s="46">
        <f t="shared" si="5"/>
        <v>0</v>
      </c>
      <c r="AM171" s="46">
        <f>AL171+Octobre!AN171</f>
        <v>0</v>
      </c>
    </row>
    <row r="172" spans="1:39" x14ac:dyDescent="0.2">
      <c r="A172" s="169"/>
      <c r="B172" s="159"/>
      <c r="C172" s="93" t="s">
        <v>10</v>
      </c>
      <c r="D172" s="9">
        <f>Octobre!AL172+Octobre!D172</f>
        <v>0</v>
      </c>
      <c r="E172" s="32">
        <f>Octobre!E172-Octobre!AL172</f>
        <v>0</v>
      </c>
      <c r="F172" s="162"/>
      <c r="G172" s="142"/>
      <c r="H172" s="13"/>
      <c r="I172" s="13"/>
      <c r="J172" s="13"/>
      <c r="K172" s="56"/>
      <c r="L172" s="56"/>
      <c r="M172" s="13"/>
      <c r="N172" s="13"/>
      <c r="O172" s="13"/>
      <c r="P172" s="13"/>
      <c r="Q172" s="66"/>
      <c r="R172" s="56"/>
      <c r="S172" s="56"/>
      <c r="T172" s="13"/>
      <c r="U172" s="13"/>
      <c r="V172" s="13"/>
      <c r="W172" s="13"/>
      <c r="X172" s="13"/>
      <c r="Y172" s="56"/>
      <c r="Z172" s="56"/>
      <c r="AA172" s="13"/>
      <c r="AB172" s="13"/>
      <c r="AC172" s="13"/>
      <c r="AD172" s="13"/>
      <c r="AE172" s="13"/>
      <c r="AF172" s="56"/>
      <c r="AG172" s="56"/>
      <c r="AH172" s="13"/>
      <c r="AI172" s="13"/>
      <c r="AJ172" s="13"/>
      <c r="AK172" s="113">
        <f t="shared" si="4"/>
        <v>0</v>
      </c>
      <c r="AL172" s="43">
        <f t="shared" si="5"/>
        <v>0</v>
      </c>
      <c r="AM172" s="43">
        <f>AL172+Octobre!AN172</f>
        <v>0</v>
      </c>
    </row>
    <row r="173" spans="1:39" x14ac:dyDescent="0.2">
      <c r="A173" s="169"/>
      <c r="B173" s="159"/>
      <c r="C173" s="93" t="s">
        <v>13</v>
      </c>
      <c r="D173" s="9">
        <f>Octobre!AL173+Octobre!D173</f>
        <v>0</v>
      </c>
      <c r="E173" s="32">
        <f>Octobre!E173-Octobre!AL173</f>
        <v>0</v>
      </c>
      <c r="F173" s="162"/>
      <c r="G173" s="142"/>
      <c r="H173" s="13"/>
      <c r="I173" s="13"/>
      <c r="J173" s="13"/>
      <c r="K173" s="56"/>
      <c r="L173" s="56"/>
      <c r="M173" s="13"/>
      <c r="N173" s="13"/>
      <c r="O173" s="13"/>
      <c r="P173" s="13"/>
      <c r="Q173" s="66"/>
      <c r="R173" s="56"/>
      <c r="S173" s="56"/>
      <c r="T173" s="13"/>
      <c r="U173" s="13"/>
      <c r="V173" s="13"/>
      <c r="W173" s="13"/>
      <c r="X173" s="13"/>
      <c r="Y173" s="56"/>
      <c r="Z173" s="56"/>
      <c r="AA173" s="13"/>
      <c r="AB173" s="13"/>
      <c r="AC173" s="13"/>
      <c r="AD173" s="13"/>
      <c r="AE173" s="13"/>
      <c r="AF173" s="56"/>
      <c r="AG173" s="56"/>
      <c r="AH173" s="13"/>
      <c r="AI173" s="13"/>
      <c r="AJ173" s="13"/>
      <c r="AK173" s="113">
        <f t="shared" si="4"/>
        <v>0</v>
      </c>
      <c r="AL173" s="43">
        <f t="shared" si="5"/>
        <v>0</v>
      </c>
      <c r="AM173" s="43">
        <f>AL173+Octobre!AN173</f>
        <v>0</v>
      </c>
    </row>
    <row r="174" spans="1:39" ht="13.5" thickBot="1" x14ac:dyDescent="0.25">
      <c r="A174" s="170"/>
      <c r="B174" s="160"/>
      <c r="C174" s="94" t="s">
        <v>11</v>
      </c>
      <c r="D174" s="24">
        <f>Octobre!AL174+Octobre!D174</f>
        <v>0</v>
      </c>
      <c r="E174" s="78">
        <f>Octobre!E174-Octobre!AL174</f>
        <v>0</v>
      </c>
      <c r="F174" s="163"/>
      <c r="G174" s="143"/>
      <c r="H174" s="20"/>
      <c r="I174" s="20"/>
      <c r="J174" s="20"/>
      <c r="K174" s="57"/>
      <c r="L174" s="57"/>
      <c r="M174" s="20"/>
      <c r="N174" s="20"/>
      <c r="O174" s="20"/>
      <c r="P174" s="20"/>
      <c r="Q174" s="67"/>
      <c r="R174" s="57"/>
      <c r="S174" s="57"/>
      <c r="T174" s="20"/>
      <c r="U174" s="20"/>
      <c r="V174" s="20"/>
      <c r="W174" s="20"/>
      <c r="X174" s="20"/>
      <c r="Y174" s="57"/>
      <c r="Z174" s="57"/>
      <c r="AA174" s="20"/>
      <c r="AB174" s="20"/>
      <c r="AC174" s="20"/>
      <c r="AD174" s="20"/>
      <c r="AE174" s="20"/>
      <c r="AF174" s="57"/>
      <c r="AG174" s="57"/>
      <c r="AH174" s="20"/>
      <c r="AI174" s="20"/>
      <c r="AJ174" s="20"/>
      <c r="AK174" s="114">
        <f t="shared" si="4"/>
        <v>0</v>
      </c>
      <c r="AL174" s="44">
        <f t="shared" si="5"/>
        <v>0</v>
      </c>
      <c r="AM174" s="44">
        <f>AL174+Octobre!AN174</f>
        <v>0</v>
      </c>
    </row>
    <row r="175" spans="1:39" x14ac:dyDescent="0.2">
      <c r="A175" s="168" t="s">
        <v>57</v>
      </c>
      <c r="B175" s="158">
        <v>1</v>
      </c>
      <c r="C175" s="92" t="s">
        <v>4</v>
      </c>
      <c r="D175" s="116">
        <f>Octobre!AL175+Octobre!D175</f>
        <v>0</v>
      </c>
      <c r="E175" s="70">
        <f>Octobre!E175-Octobre!AL175</f>
        <v>30</v>
      </c>
      <c r="F175" s="164" t="s">
        <v>21</v>
      </c>
      <c r="G175" s="140"/>
      <c r="H175" s="19"/>
      <c r="I175" s="19"/>
      <c r="J175" s="19"/>
      <c r="K175" s="54"/>
      <c r="L175" s="54"/>
      <c r="M175" s="19"/>
      <c r="N175" s="19"/>
      <c r="O175" s="19"/>
      <c r="P175" s="19"/>
      <c r="Q175" s="64"/>
      <c r="R175" s="54"/>
      <c r="S175" s="54"/>
      <c r="T175" s="19"/>
      <c r="U175" s="19"/>
      <c r="V175" s="19"/>
      <c r="W175" s="19"/>
      <c r="X175" s="19"/>
      <c r="Y175" s="54"/>
      <c r="Z175" s="54"/>
      <c r="AA175" s="19"/>
      <c r="AB175" s="19"/>
      <c r="AC175" s="19"/>
      <c r="AD175" s="19"/>
      <c r="AE175" s="19"/>
      <c r="AF175" s="54"/>
      <c r="AG175" s="54"/>
      <c r="AH175" s="19"/>
      <c r="AI175" s="19"/>
      <c r="AJ175" s="19"/>
      <c r="AK175" s="112">
        <f t="shared" si="4"/>
        <v>0</v>
      </c>
      <c r="AL175" s="46">
        <f t="shared" si="5"/>
        <v>0</v>
      </c>
      <c r="AM175" s="46">
        <f>AL175+Octobre!AN175</f>
        <v>0</v>
      </c>
    </row>
    <row r="176" spans="1:39" x14ac:dyDescent="0.2">
      <c r="A176" s="169"/>
      <c r="B176" s="159"/>
      <c r="C176" s="93" t="s">
        <v>10</v>
      </c>
      <c r="D176" s="9">
        <f>Octobre!AL176+Octobre!D176</f>
        <v>0</v>
      </c>
      <c r="E176" s="32">
        <f>Octobre!E176-Octobre!AL176</f>
        <v>0</v>
      </c>
      <c r="F176" s="162"/>
      <c r="G176" s="142"/>
      <c r="H176" s="13"/>
      <c r="I176" s="13"/>
      <c r="J176" s="13"/>
      <c r="K176" s="56"/>
      <c r="L176" s="56"/>
      <c r="M176" s="13"/>
      <c r="N176" s="13"/>
      <c r="O176" s="13"/>
      <c r="P176" s="13"/>
      <c r="Q176" s="66"/>
      <c r="R176" s="56"/>
      <c r="S176" s="56"/>
      <c r="T176" s="13"/>
      <c r="U176" s="13"/>
      <c r="V176" s="13"/>
      <c r="W176" s="13"/>
      <c r="X176" s="13"/>
      <c r="Y176" s="56"/>
      <c r="Z176" s="56"/>
      <c r="AA176" s="13"/>
      <c r="AB176" s="13"/>
      <c r="AC176" s="13"/>
      <c r="AD176" s="13"/>
      <c r="AE176" s="13"/>
      <c r="AF176" s="56"/>
      <c r="AG176" s="56"/>
      <c r="AH176" s="13"/>
      <c r="AI176" s="13"/>
      <c r="AJ176" s="13"/>
      <c r="AK176" s="113">
        <f t="shared" si="4"/>
        <v>0</v>
      </c>
      <c r="AL176" s="43">
        <f t="shared" si="5"/>
        <v>0</v>
      </c>
      <c r="AM176" s="43">
        <f>AL176+Octobre!AN176</f>
        <v>0</v>
      </c>
    </row>
    <row r="177" spans="1:39" x14ac:dyDescent="0.2">
      <c r="A177" s="169"/>
      <c r="B177" s="159"/>
      <c r="C177" s="93" t="s">
        <v>13</v>
      </c>
      <c r="D177" s="9">
        <f>Octobre!AL177+Octobre!D177</f>
        <v>0</v>
      </c>
      <c r="E177" s="32">
        <f>Octobre!E177-Octobre!AL177</f>
        <v>0</v>
      </c>
      <c r="F177" s="162"/>
      <c r="G177" s="142"/>
      <c r="H177" s="13"/>
      <c r="I177" s="13"/>
      <c r="J177" s="13"/>
      <c r="K177" s="56"/>
      <c r="L177" s="56"/>
      <c r="M177" s="13"/>
      <c r="N177" s="13"/>
      <c r="O177" s="13"/>
      <c r="P177" s="13"/>
      <c r="Q177" s="66"/>
      <c r="R177" s="56"/>
      <c r="S177" s="56"/>
      <c r="T177" s="13"/>
      <c r="U177" s="13"/>
      <c r="V177" s="13"/>
      <c r="W177" s="13"/>
      <c r="X177" s="13"/>
      <c r="Y177" s="56"/>
      <c r="Z177" s="56"/>
      <c r="AA177" s="13"/>
      <c r="AB177" s="13"/>
      <c r="AC177" s="13"/>
      <c r="AD177" s="13"/>
      <c r="AE177" s="13"/>
      <c r="AF177" s="56"/>
      <c r="AG177" s="56"/>
      <c r="AH177" s="13"/>
      <c r="AI177" s="13"/>
      <c r="AJ177" s="13"/>
      <c r="AK177" s="113">
        <f t="shared" si="4"/>
        <v>0</v>
      </c>
      <c r="AL177" s="43">
        <f t="shared" si="5"/>
        <v>0</v>
      </c>
      <c r="AM177" s="43">
        <f>AL177+Octobre!AN177</f>
        <v>0</v>
      </c>
    </row>
    <row r="178" spans="1:39" ht="13.5" thickBot="1" x14ac:dyDescent="0.25">
      <c r="A178" s="170"/>
      <c r="B178" s="160"/>
      <c r="C178" s="94" t="s">
        <v>11</v>
      </c>
      <c r="D178" s="24">
        <f>Octobre!AL178+Octobre!D178</f>
        <v>0</v>
      </c>
      <c r="E178" s="78">
        <f>Octobre!E178-Octobre!AL178</f>
        <v>0</v>
      </c>
      <c r="F178" s="163"/>
      <c r="G178" s="143"/>
      <c r="H178" s="20"/>
      <c r="I178" s="20"/>
      <c r="J178" s="20"/>
      <c r="K178" s="57"/>
      <c r="L178" s="57"/>
      <c r="M178" s="20"/>
      <c r="N178" s="20"/>
      <c r="O178" s="20"/>
      <c r="P178" s="20"/>
      <c r="Q178" s="67"/>
      <c r="R178" s="57"/>
      <c r="S178" s="57"/>
      <c r="T178" s="20"/>
      <c r="U178" s="20"/>
      <c r="V178" s="20"/>
      <c r="W178" s="20"/>
      <c r="X178" s="20"/>
      <c r="Y178" s="57"/>
      <c r="Z178" s="57"/>
      <c r="AA178" s="20"/>
      <c r="AB178" s="20"/>
      <c r="AC178" s="20"/>
      <c r="AD178" s="20"/>
      <c r="AE178" s="20"/>
      <c r="AF178" s="57"/>
      <c r="AG178" s="57"/>
      <c r="AH178" s="20"/>
      <c r="AI178" s="20"/>
      <c r="AJ178" s="20"/>
      <c r="AK178" s="114">
        <f t="shared" si="4"/>
        <v>0</v>
      </c>
      <c r="AL178" s="44">
        <f t="shared" si="5"/>
        <v>0</v>
      </c>
      <c r="AM178" s="44">
        <f>AL178+Octobre!AN178</f>
        <v>0</v>
      </c>
    </row>
    <row r="179" spans="1:39" x14ac:dyDescent="0.2">
      <c r="A179" s="168" t="s">
        <v>58</v>
      </c>
      <c r="B179" s="158">
        <v>1</v>
      </c>
      <c r="C179" s="92" t="s">
        <v>4</v>
      </c>
      <c r="D179" s="116">
        <f>Octobre!AL179+Octobre!D179</f>
        <v>0</v>
      </c>
      <c r="E179" s="70">
        <f>Octobre!E179-Octobre!AL179</f>
        <v>0</v>
      </c>
      <c r="F179" s="164" t="s">
        <v>8</v>
      </c>
      <c r="G179" s="140"/>
      <c r="H179" s="19"/>
      <c r="I179" s="19"/>
      <c r="J179" s="19"/>
      <c r="K179" s="54"/>
      <c r="L179" s="54"/>
      <c r="M179" s="19"/>
      <c r="N179" s="19"/>
      <c r="O179" s="19"/>
      <c r="P179" s="19"/>
      <c r="Q179" s="64"/>
      <c r="R179" s="54"/>
      <c r="S179" s="54"/>
      <c r="T179" s="19"/>
      <c r="U179" s="19"/>
      <c r="V179" s="19"/>
      <c r="W179" s="19"/>
      <c r="X179" s="19"/>
      <c r="Y179" s="54"/>
      <c r="Z179" s="54"/>
      <c r="AA179" s="19"/>
      <c r="AB179" s="19"/>
      <c r="AC179" s="19"/>
      <c r="AD179" s="19"/>
      <c r="AE179" s="19"/>
      <c r="AF179" s="54"/>
      <c r="AG179" s="54"/>
      <c r="AH179" s="19"/>
      <c r="AI179" s="19"/>
      <c r="AJ179" s="19"/>
      <c r="AK179" s="112">
        <f t="shared" si="4"/>
        <v>0</v>
      </c>
      <c r="AL179" s="46">
        <f t="shared" si="5"/>
        <v>0</v>
      </c>
      <c r="AM179" s="46">
        <f>AL179+Octobre!AN179</f>
        <v>0</v>
      </c>
    </row>
    <row r="180" spans="1:39" x14ac:dyDescent="0.2">
      <c r="A180" s="169"/>
      <c r="B180" s="159"/>
      <c r="C180" s="93" t="s">
        <v>10</v>
      </c>
      <c r="D180" s="9">
        <f>Octobre!AL180+Octobre!D180</f>
        <v>0</v>
      </c>
      <c r="E180" s="32">
        <f>Octobre!E180-Octobre!AL180</f>
        <v>0</v>
      </c>
      <c r="F180" s="162"/>
      <c r="G180" s="142"/>
      <c r="H180" s="13"/>
      <c r="I180" s="13"/>
      <c r="J180" s="13"/>
      <c r="K180" s="56"/>
      <c r="L180" s="56"/>
      <c r="M180" s="13"/>
      <c r="N180" s="13"/>
      <c r="O180" s="13"/>
      <c r="P180" s="13"/>
      <c r="Q180" s="66"/>
      <c r="R180" s="56"/>
      <c r="S180" s="56"/>
      <c r="T180" s="13"/>
      <c r="U180" s="13"/>
      <c r="V180" s="13"/>
      <c r="W180" s="13"/>
      <c r="X180" s="13"/>
      <c r="Y180" s="56"/>
      <c r="Z180" s="56"/>
      <c r="AA180" s="13"/>
      <c r="AB180" s="13"/>
      <c r="AC180" s="13"/>
      <c r="AD180" s="13"/>
      <c r="AE180" s="13"/>
      <c r="AF180" s="56"/>
      <c r="AG180" s="56"/>
      <c r="AH180" s="13"/>
      <c r="AI180" s="13"/>
      <c r="AJ180" s="13"/>
      <c r="AK180" s="113">
        <f t="shared" si="4"/>
        <v>0</v>
      </c>
      <c r="AL180" s="43">
        <f t="shared" si="5"/>
        <v>0</v>
      </c>
      <c r="AM180" s="43">
        <f>AL180+Octobre!AN180</f>
        <v>0</v>
      </c>
    </row>
    <row r="181" spans="1:39" x14ac:dyDescent="0.2">
      <c r="A181" s="169"/>
      <c r="B181" s="159"/>
      <c r="C181" s="93" t="s">
        <v>13</v>
      </c>
      <c r="D181" s="9">
        <f>Octobre!AL181+Octobre!D181</f>
        <v>0</v>
      </c>
      <c r="E181" s="32">
        <f>Octobre!E181-Octobre!AL181</f>
        <v>0</v>
      </c>
      <c r="F181" s="162"/>
      <c r="G181" s="142"/>
      <c r="H181" s="13"/>
      <c r="I181" s="13"/>
      <c r="J181" s="13"/>
      <c r="K181" s="56"/>
      <c r="L181" s="56"/>
      <c r="M181" s="13"/>
      <c r="N181" s="13"/>
      <c r="O181" s="13"/>
      <c r="P181" s="13"/>
      <c r="Q181" s="66"/>
      <c r="R181" s="56"/>
      <c r="S181" s="56"/>
      <c r="T181" s="13"/>
      <c r="U181" s="13"/>
      <c r="V181" s="13"/>
      <c r="W181" s="13"/>
      <c r="X181" s="13"/>
      <c r="Y181" s="56"/>
      <c r="Z181" s="56"/>
      <c r="AA181" s="13"/>
      <c r="AB181" s="13"/>
      <c r="AC181" s="13"/>
      <c r="AD181" s="13"/>
      <c r="AE181" s="13"/>
      <c r="AF181" s="56"/>
      <c r="AG181" s="56"/>
      <c r="AH181" s="13"/>
      <c r="AI181" s="13"/>
      <c r="AJ181" s="13"/>
      <c r="AK181" s="113">
        <f t="shared" si="4"/>
        <v>0</v>
      </c>
      <c r="AL181" s="43">
        <f t="shared" si="5"/>
        <v>0</v>
      </c>
      <c r="AM181" s="43">
        <f>AL181+Octobre!AN181</f>
        <v>0</v>
      </c>
    </row>
    <row r="182" spans="1:39" ht="13.5" thickBot="1" x14ac:dyDescent="0.25">
      <c r="A182" s="170"/>
      <c r="B182" s="160"/>
      <c r="C182" s="94" t="s">
        <v>11</v>
      </c>
      <c r="D182" s="24">
        <f>Octobre!AL182+Octobre!D182</f>
        <v>0</v>
      </c>
      <c r="E182" s="78">
        <f>Octobre!E182-Octobre!AL182</f>
        <v>0</v>
      </c>
      <c r="F182" s="163"/>
      <c r="G182" s="143"/>
      <c r="H182" s="20"/>
      <c r="I182" s="20"/>
      <c r="J182" s="20"/>
      <c r="K182" s="57"/>
      <c r="L182" s="57"/>
      <c r="M182" s="20"/>
      <c r="N182" s="20"/>
      <c r="O182" s="20"/>
      <c r="P182" s="20"/>
      <c r="Q182" s="67"/>
      <c r="R182" s="57"/>
      <c r="S182" s="57"/>
      <c r="T182" s="20"/>
      <c r="U182" s="20"/>
      <c r="V182" s="20"/>
      <c r="W182" s="20"/>
      <c r="X182" s="20"/>
      <c r="Y182" s="57"/>
      <c r="Z182" s="57"/>
      <c r="AA182" s="20"/>
      <c r="AB182" s="20"/>
      <c r="AC182" s="20"/>
      <c r="AD182" s="20"/>
      <c r="AE182" s="20"/>
      <c r="AF182" s="57"/>
      <c r="AG182" s="57"/>
      <c r="AH182" s="20"/>
      <c r="AI182" s="20"/>
      <c r="AJ182" s="20"/>
      <c r="AK182" s="114">
        <f t="shared" si="4"/>
        <v>0</v>
      </c>
      <c r="AL182" s="44">
        <f t="shared" si="5"/>
        <v>0</v>
      </c>
      <c r="AM182" s="44">
        <f>AL182+Octobre!AN182</f>
        <v>0</v>
      </c>
    </row>
    <row r="183" spans="1:39" x14ac:dyDescent="0.2">
      <c r="A183" s="168" t="s">
        <v>59</v>
      </c>
      <c r="B183" s="158">
        <v>1</v>
      </c>
      <c r="C183" s="92" t="s">
        <v>4</v>
      </c>
      <c r="D183" s="116">
        <f>Octobre!AL183+Octobre!D183</f>
        <v>0</v>
      </c>
      <c r="E183" s="70">
        <f>Octobre!E183-Octobre!AL183</f>
        <v>30</v>
      </c>
      <c r="F183" s="164" t="s">
        <v>21</v>
      </c>
      <c r="G183" s="140"/>
      <c r="H183" s="19"/>
      <c r="I183" s="19"/>
      <c r="J183" s="19"/>
      <c r="K183" s="54"/>
      <c r="L183" s="54"/>
      <c r="M183" s="19"/>
      <c r="N183" s="19"/>
      <c r="O183" s="19"/>
      <c r="P183" s="19"/>
      <c r="Q183" s="64"/>
      <c r="R183" s="54"/>
      <c r="S183" s="54"/>
      <c r="T183" s="19"/>
      <c r="U183" s="19"/>
      <c r="V183" s="19"/>
      <c r="W183" s="19"/>
      <c r="X183" s="19"/>
      <c r="Y183" s="54"/>
      <c r="Z183" s="54"/>
      <c r="AA183" s="19"/>
      <c r="AB183" s="19"/>
      <c r="AC183" s="19"/>
      <c r="AD183" s="19"/>
      <c r="AE183" s="19"/>
      <c r="AF183" s="54"/>
      <c r="AG183" s="54"/>
      <c r="AH183" s="19"/>
      <c r="AI183" s="19"/>
      <c r="AJ183" s="19"/>
      <c r="AK183" s="112">
        <f t="shared" si="4"/>
        <v>0</v>
      </c>
      <c r="AL183" s="46">
        <f t="shared" si="5"/>
        <v>0</v>
      </c>
      <c r="AM183" s="46">
        <f>AL183+Octobre!AN183</f>
        <v>0</v>
      </c>
    </row>
    <row r="184" spans="1:39" x14ac:dyDescent="0.2">
      <c r="A184" s="169"/>
      <c r="B184" s="159"/>
      <c r="C184" s="93" t="s">
        <v>10</v>
      </c>
      <c r="D184" s="9">
        <f>Octobre!AL184+Octobre!D184</f>
        <v>0</v>
      </c>
      <c r="E184" s="32">
        <f>Octobre!E184-Octobre!AL184</f>
        <v>0</v>
      </c>
      <c r="F184" s="162"/>
      <c r="G184" s="142"/>
      <c r="H184" s="13"/>
      <c r="I184" s="13"/>
      <c r="J184" s="13"/>
      <c r="K184" s="56"/>
      <c r="L184" s="56"/>
      <c r="M184" s="13"/>
      <c r="N184" s="13"/>
      <c r="O184" s="13"/>
      <c r="P184" s="13"/>
      <c r="Q184" s="66"/>
      <c r="R184" s="56"/>
      <c r="S184" s="56"/>
      <c r="T184" s="13"/>
      <c r="U184" s="13"/>
      <c r="V184" s="13"/>
      <c r="W184" s="13"/>
      <c r="X184" s="13"/>
      <c r="Y184" s="56"/>
      <c r="Z184" s="56"/>
      <c r="AA184" s="13"/>
      <c r="AB184" s="13"/>
      <c r="AC184" s="13"/>
      <c r="AD184" s="13"/>
      <c r="AE184" s="13"/>
      <c r="AF184" s="56"/>
      <c r="AG184" s="56"/>
      <c r="AH184" s="13"/>
      <c r="AI184" s="13"/>
      <c r="AJ184" s="13"/>
      <c r="AK184" s="113">
        <f t="shared" si="4"/>
        <v>0</v>
      </c>
      <c r="AL184" s="43">
        <f t="shared" si="5"/>
        <v>0</v>
      </c>
      <c r="AM184" s="43">
        <f>AL184+Octobre!AN184</f>
        <v>0</v>
      </c>
    </row>
    <row r="185" spans="1:39" x14ac:dyDescent="0.2">
      <c r="A185" s="169"/>
      <c r="B185" s="159"/>
      <c r="C185" s="93" t="s">
        <v>13</v>
      </c>
      <c r="D185" s="9">
        <f>Octobre!AL185+Octobre!D185</f>
        <v>0</v>
      </c>
      <c r="E185" s="32">
        <f>Octobre!E185-Octobre!AL185</f>
        <v>0</v>
      </c>
      <c r="F185" s="162"/>
      <c r="G185" s="142"/>
      <c r="H185" s="13"/>
      <c r="I185" s="13"/>
      <c r="J185" s="13"/>
      <c r="K185" s="56"/>
      <c r="L185" s="56"/>
      <c r="M185" s="13"/>
      <c r="N185" s="13"/>
      <c r="O185" s="13"/>
      <c r="P185" s="13"/>
      <c r="Q185" s="66"/>
      <c r="R185" s="56"/>
      <c r="S185" s="56"/>
      <c r="T185" s="13"/>
      <c r="U185" s="13"/>
      <c r="V185" s="13"/>
      <c r="W185" s="13"/>
      <c r="X185" s="13"/>
      <c r="Y185" s="56"/>
      <c r="Z185" s="56"/>
      <c r="AA185" s="13"/>
      <c r="AB185" s="13"/>
      <c r="AC185" s="13"/>
      <c r="AD185" s="13"/>
      <c r="AE185" s="13"/>
      <c r="AF185" s="56"/>
      <c r="AG185" s="56"/>
      <c r="AH185" s="13"/>
      <c r="AI185" s="13"/>
      <c r="AJ185" s="13"/>
      <c r="AK185" s="113">
        <f t="shared" si="4"/>
        <v>0</v>
      </c>
      <c r="AL185" s="43">
        <f t="shared" si="5"/>
        <v>0</v>
      </c>
      <c r="AM185" s="43">
        <f>AL185+Octobre!AN185</f>
        <v>0</v>
      </c>
    </row>
    <row r="186" spans="1:39" ht="13.5" thickBot="1" x14ac:dyDescent="0.25">
      <c r="A186" s="170"/>
      <c r="B186" s="160"/>
      <c r="C186" s="94" t="s">
        <v>11</v>
      </c>
      <c r="D186" s="24">
        <f>Octobre!AL186+Octobre!D186</f>
        <v>0</v>
      </c>
      <c r="E186" s="78">
        <f>Octobre!E186-Octobre!AL186</f>
        <v>0</v>
      </c>
      <c r="F186" s="163"/>
      <c r="G186" s="143"/>
      <c r="H186" s="20"/>
      <c r="I186" s="20"/>
      <c r="J186" s="20"/>
      <c r="K186" s="57"/>
      <c r="L186" s="57"/>
      <c r="M186" s="20"/>
      <c r="N186" s="20"/>
      <c r="O186" s="20"/>
      <c r="P186" s="20"/>
      <c r="Q186" s="67"/>
      <c r="R186" s="57"/>
      <c r="S186" s="57"/>
      <c r="T186" s="20"/>
      <c r="U186" s="20"/>
      <c r="V186" s="20"/>
      <c r="W186" s="20"/>
      <c r="X186" s="20"/>
      <c r="Y186" s="57"/>
      <c r="Z186" s="57"/>
      <c r="AA186" s="20"/>
      <c r="AB186" s="20"/>
      <c r="AC186" s="20"/>
      <c r="AD186" s="20"/>
      <c r="AE186" s="20"/>
      <c r="AF186" s="57"/>
      <c r="AG186" s="57"/>
      <c r="AH186" s="20"/>
      <c r="AI186" s="20"/>
      <c r="AJ186" s="20"/>
      <c r="AK186" s="114">
        <f t="shared" si="4"/>
        <v>0</v>
      </c>
      <c r="AL186" s="44">
        <f t="shared" si="5"/>
        <v>0</v>
      </c>
      <c r="AM186" s="44">
        <f>AL186+Octobre!AN186</f>
        <v>0</v>
      </c>
    </row>
    <row r="187" spans="1:39" x14ac:dyDescent="0.2">
      <c r="A187" s="168" t="s">
        <v>60</v>
      </c>
      <c r="B187" s="158">
        <v>1</v>
      </c>
      <c r="C187" s="92" t="s">
        <v>4</v>
      </c>
      <c r="D187" s="116">
        <f>Octobre!AL187+Octobre!D187</f>
        <v>0</v>
      </c>
      <c r="E187" s="70">
        <f>Octobre!E187-Octobre!AL187</f>
        <v>0</v>
      </c>
      <c r="F187" s="164" t="s">
        <v>70</v>
      </c>
      <c r="G187" s="140"/>
      <c r="H187" s="19"/>
      <c r="I187" s="19"/>
      <c r="J187" s="19"/>
      <c r="K187" s="54"/>
      <c r="L187" s="54"/>
      <c r="M187" s="19"/>
      <c r="N187" s="19"/>
      <c r="O187" s="19"/>
      <c r="P187" s="19"/>
      <c r="Q187" s="64"/>
      <c r="R187" s="54"/>
      <c r="S187" s="54"/>
      <c r="T187" s="19"/>
      <c r="U187" s="19"/>
      <c r="V187" s="19"/>
      <c r="W187" s="19"/>
      <c r="X187" s="19"/>
      <c r="Y187" s="54"/>
      <c r="Z187" s="54"/>
      <c r="AA187" s="19"/>
      <c r="AB187" s="19"/>
      <c r="AC187" s="19"/>
      <c r="AD187" s="19"/>
      <c r="AE187" s="19"/>
      <c r="AF187" s="54"/>
      <c r="AG187" s="54"/>
      <c r="AH187" s="19"/>
      <c r="AI187" s="19"/>
      <c r="AJ187" s="19"/>
      <c r="AK187" s="112">
        <f t="shared" si="4"/>
        <v>0</v>
      </c>
      <c r="AL187" s="46">
        <f t="shared" si="5"/>
        <v>0</v>
      </c>
      <c r="AM187" s="46">
        <f>AL187+Octobre!AN187</f>
        <v>0</v>
      </c>
    </row>
    <row r="188" spans="1:39" x14ac:dyDescent="0.2">
      <c r="A188" s="169"/>
      <c r="B188" s="159"/>
      <c r="C188" s="93" t="s">
        <v>10</v>
      </c>
      <c r="D188" s="9">
        <f>Octobre!AL188+Octobre!D188</f>
        <v>0</v>
      </c>
      <c r="E188" s="32">
        <f>Octobre!E188-Octobre!AL188</f>
        <v>0</v>
      </c>
      <c r="F188" s="162"/>
      <c r="G188" s="142"/>
      <c r="H188" s="13"/>
      <c r="I188" s="13"/>
      <c r="J188" s="13"/>
      <c r="K188" s="56"/>
      <c r="L188" s="56"/>
      <c r="M188" s="13"/>
      <c r="N188" s="13"/>
      <c r="O188" s="13"/>
      <c r="P188" s="13"/>
      <c r="Q188" s="66"/>
      <c r="R188" s="56"/>
      <c r="S188" s="56"/>
      <c r="T188" s="13"/>
      <c r="U188" s="13"/>
      <c r="V188" s="13"/>
      <c r="W188" s="13"/>
      <c r="X188" s="13"/>
      <c r="Y188" s="56"/>
      <c r="Z188" s="56"/>
      <c r="AA188" s="13"/>
      <c r="AB188" s="13"/>
      <c r="AC188" s="13"/>
      <c r="AD188" s="13"/>
      <c r="AE188" s="13"/>
      <c r="AF188" s="56"/>
      <c r="AG188" s="56"/>
      <c r="AH188" s="13"/>
      <c r="AI188" s="13"/>
      <c r="AJ188" s="13"/>
      <c r="AK188" s="113">
        <f t="shared" si="4"/>
        <v>0</v>
      </c>
      <c r="AL188" s="43">
        <f t="shared" si="5"/>
        <v>0</v>
      </c>
      <c r="AM188" s="43">
        <f>AL188+Octobre!AN188</f>
        <v>0</v>
      </c>
    </row>
    <row r="189" spans="1:39" x14ac:dyDescent="0.2">
      <c r="A189" s="169"/>
      <c r="B189" s="159"/>
      <c r="C189" s="93" t="s">
        <v>13</v>
      </c>
      <c r="D189" s="9">
        <f>Octobre!AL189+Octobre!D189</f>
        <v>0</v>
      </c>
      <c r="E189" s="32">
        <f>Octobre!E189-Octobre!AL189</f>
        <v>0</v>
      </c>
      <c r="F189" s="162"/>
      <c r="G189" s="142"/>
      <c r="H189" s="13"/>
      <c r="I189" s="13"/>
      <c r="J189" s="13"/>
      <c r="K189" s="56"/>
      <c r="L189" s="56"/>
      <c r="M189" s="13"/>
      <c r="N189" s="13"/>
      <c r="O189" s="13"/>
      <c r="P189" s="13"/>
      <c r="Q189" s="66"/>
      <c r="R189" s="56"/>
      <c r="S189" s="56"/>
      <c r="T189" s="13"/>
      <c r="U189" s="13"/>
      <c r="V189" s="13"/>
      <c r="W189" s="13"/>
      <c r="X189" s="13"/>
      <c r="Y189" s="56"/>
      <c r="Z189" s="56"/>
      <c r="AA189" s="13"/>
      <c r="AB189" s="13"/>
      <c r="AC189" s="13"/>
      <c r="AD189" s="13"/>
      <c r="AE189" s="13"/>
      <c r="AF189" s="56"/>
      <c r="AG189" s="56"/>
      <c r="AH189" s="13"/>
      <c r="AI189" s="13"/>
      <c r="AJ189" s="13"/>
      <c r="AK189" s="113">
        <f t="shared" si="4"/>
        <v>0</v>
      </c>
      <c r="AL189" s="43">
        <f t="shared" si="5"/>
        <v>0</v>
      </c>
      <c r="AM189" s="43">
        <f>AL189+Octobre!AN189</f>
        <v>0</v>
      </c>
    </row>
    <row r="190" spans="1:39" ht="13.5" thickBot="1" x14ac:dyDescent="0.25">
      <c r="A190" s="170"/>
      <c r="B190" s="160"/>
      <c r="C190" s="94" t="s">
        <v>11</v>
      </c>
      <c r="D190" s="24">
        <f>Octobre!AL190+Octobre!D190</f>
        <v>0</v>
      </c>
      <c r="E190" s="78">
        <f>Octobre!E190-Octobre!AL190</f>
        <v>0</v>
      </c>
      <c r="F190" s="163"/>
      <c r="G190" s="143"/>
      <c r="H190" s="20"/>
      <c r="I190" s="20"/>
      <c r="J190" s="20"/>
      <c r="K190" s="57"/>
      <c r="L190" s="57"/>
      <c r="M190" s="20"/>
      <c r="N190" s="20"/>
      <c r="O190" s="20"/>
      <c r="P190" s="20"/>
      <c r="Q190" s="67"/>
      <c r="R190" s="57"/>
      <c r="S190" s="57"/>
      <c r="T190" s="20"/>
      <c r="U190" s="20"/>
      <c r="V190" s="20"/>
      <c r="W190" s="20"/>
      <c r="X190" s="20"/>
      <c r="Y190" s="57"/>
      <c r="Z190" s="57"/>
      <c r="AA190" s="20"/>
      <c r="AB190" s="20"/>
      <c r="AC190" s="20"/>
      <c r="AD190" s="20"/>
      <c r="AE190" s="20"/>
      <c r="AF190" s="57"/>
      <c r="AG190" s="57"/>
      <c r="AH190" s="20"/>
      <c r="AI190" s="20"/>
      <c r="AJ190" s="20"/>
      <c r="AK190" s="114">
        <f t="shared" si="4"/>
        <v>0</v>
      </c>
      <c r="AL190" s="44">
        <f t="shared" si="5"/>
        <v>0</v>
      </c>
      <c r="AM190" s="44">
        <f>AL190+Octobre!AN190</f>
        <v>0</v>
      </c>
    </row>
    <row r="191" spans="1:39" x14ac:dyDescent="0.2">
      <c r="A191" s="155" t="s">
        <v>61</v>
      </c>
      <c r="B191" s="158">
        <v>0.5</v>
      </c>
      <c r="C191" s="92" t="s">
        <v>4</v>
      </c>
      <c r="D191" s="116">
        <f>Octobre!AL191+Octobre!D191</f>
        <v>0</v>
      </c>
      <c r="E191" s="70">
        <f>Octobre!E191-Octobre!AL191</f>
        <v>30</v>
      </c>
      <c r="F191" s="164" t="s">
        <v>9</v>
      </c>
      <c r="G191" s="140"/>
      <c r="H191" s="19"/>
      <c r="I191" s="19"/>
      <c r="J191" s="19"/>
      <c r="K191" s="54"/>
      <c r="L191" s="54"/>
      <c r="M191" s="19"/>
      <c r="N191" s="19"/>
      <c r="O191" s="19"/>
      <c r="P191" s="19"/>
      <c r="Q191" s="64"/>
      <c r="R191" s="54"/>
      <c r="S191" s="54"/>
      <c r="T191" s="19"/>
      <c r="U191" s="19"/>
      <c r="V191" s="19"/>
      <c r="W191" s="19"/>
      <c r="X191" s="19"/>
      <c r="Y191" s="54"/>
      <c r="Z191" s="54"/>
      <c r="AA191" s="19"/>
      <c r="AB191" s="19"/>
      <c r="AC191" s="19"/>
      <c r="AD191" s="19"/>
      <c r="AE191" s="19"/>
      <c r="AF191" s="54"/>
      <c r="AG191" s="54"/>
      <c r="AH191" s="19"/>
      <c r="AI191" s="19"/>
      <c r="AJ191" s="19"/>
      <c r="AK191" s="112">
        <f t="shared" si="4"/>
        <v>0</v>
      </c>
      <c r="AL191" s="46">
        <f t="shared" si="5"/>
        <v>0</v>
      </c>
      <c r="AM191" s="46">
        <f>AL191+Octobre!AN191</f>
        <v>0</v>
      </c>
    </row>
    <row r="192" spans="1:39" x14ac:dyDescent="0.2">
      <c r="A192" s="156"/>
      <c r="B192" s="159"/>
      <c r="C192" s="93" t="s">
        <v>10</v>
      </c>
      <c r="D192" s="9">
        <f>Octobre!AL192+Octobre!D192</f>
        <v>0</v>
      </c>
      <c r="E192" s="32">
        <f>Octobre!E192-Octobre!AL192</f>
        <v>0</v>
      </c>
      <c r="F192" s="162"/>
      <c r="G192" s="142"/>
      <c r="H192" s="13"/>
      <c r="I192" s="13"/>
      <c r="J192" s="13"/>
      <c r="K192" s="56"/>
      <c r="L192" s="56"/>
      <c r="M192" s="13"/>
      <c r="N192" s="13"/>
      <c r="O192" s="13"/>
      <c r="P192" s="13"/>
      <c r="Q192" s="66"/>
      <c r="R192" s="56"/>
      <c r="S192" s="56"/>
      <c r="T192" s="13"/>
      <c r="U192" s="13"/>
      <c r="V192" s="13"/>
      <c r="W192" s="13"/>
      <c r="X192" s="13"/>
      <c r="Y192" s="56"/>
      <c r="Z192" s="56"/>
      <c r="AA192" s="13"/>
      <c r="AB192" s="13"/>
      <c r="AC192" s="13"/>
      <c r="AD192" s="13"/>
      <c r="AE192" s="13"/>
      <c r="AF192" s="56"/>
      <c r="AG192" s="56"/>
      <c r="AH192" s="13"/>
      <c r="AI192" s="13"/>
      <c r="AJ192" s="13"/>
      <c r="AK192" s="113">
        <f t="shared" si="4"/>
        <v>0</v>
      </c>
      <c r="AL192" s="43">
        <f t="shared" si="5"/>
        <v>0</v>
      </c>
      <c r="AM192" s="43">
        <f>AL192+Octobre!AN192</f>
        <v>0</v>
      </c>
    </row>
    <row r="193" spans="1:39" x14ac:dyDescent="0.2">
      <c r="A193" s="156"/>
      <c r="B193" s="159"/>
      <c r="C193" s="93" t="s">
        <v>13</v>
      </c>
      <c r="D193" s="9">
        <f>Octobre!AL193+Octobre!D193</f>
        <v>0</v>
      </c>
      <c r="E193" s="32">
        <f>Octobre!E193-Octobre!AL193</f>
        <v>0</v>
      </c>
      <c r="F193" s="162"/>
      <c r="G193" s="142"/>
      <c r="H193" s="13"/>
      <c r="I193" s="13"/>
      <c r="J193" s="13"/>
      <c r="K193" s="56"/>
      <c r="L193" s="56"/>
      <c r="M193" s="13"/>
      <c r="N193" s="13"/>
      <c r="O193" s="13"/>
      <c r="P193" s="13"/>
      <c r="Q193" s="66"/>
      <c r="R193" s="56"/>
      <c r="S193" s="56"/>
      <c r="T193" s="13"/>
      <c r="U193" s="13"/>
      <c r="V193" s="13"/>
      <c r="W193" s="13"/>
      <c r="X193" s="13"/>
      <c r="Y193" s="56"/>
      <c r="Z193" s="56"/>
      <c r="AA193" s="13"/>
      <c r="AB193" s="13"/>
      <c r="AC193" s="13"/>
      <c r="AD193" s="13"/>
      <c r="AE193" s="13"/>
      <c r="AF193" s="56"/>
      <c r="AG193" s="56"/>
      <c r="AH193" s="13"/>
      <c r="AI193" s="13"/>
      <c r="AJ193" s="13"/>
      <c r="AK193" s="113">
        <f t="shared" si="4"/>
        <v>0</v>
      </c>
      <c r="AL193" s="43">
        <f t="shared" si="5"/>
        <v>0</v>
      </c>
      <c r="AM193" s="43">
        <f>AL193+Octobre!AN193</f>
        <v>0</v>
      </c>
    </row>
    <row r="194" spans="1:39" ht="13.5" thickBot="1" x14ac:dyDescent="0.25">
      <c r="A194" s="157"/>
      <c r="B194" s="160"/>
      <c r="C194" s="94" t="s">
        <v>11</v>
      </c>
      <c r="D194" s="24">
        <f>Octobre!AL194+Octobre!D194</f>
        <v>0</v>
      </c>
      <c r="E194" s="78">
        <f>Octobre!E194-Octobre!AL194</f>
        <v>0</v>
      </c>
      <c r="F194" s="163"/>
      <c r="G194" s="143"/>
      <c r="H194" s="20"/>
      <c r="I194" s="20"/>
      <c r="J194" s="20"/>
      <c r="K194" s="57"/>
      <c r="L194" s="57"/>
      <c r="M194" s="20"/>
      <c r="N194" s="20"/>
      <c r="O194" s="20"/>
      <c r="P194" s="20"/>
      <c r="Q194" s="67"/>
      <c r="R194" s="57"/>
      <c r="S194" s="57"/>
      <c r="T194" s="20"/>
      <c r="U194" s="20"/>
      <c r="V194" s="20"/>
      <c r="W194" s="20"/>
      <c r="X194" s="20"/>
      <c r="Y194" s="57"/>
      <c r="Z194" s="57"/>
      <c r="AA194" s="20"/>
      <c r="AB194" s="20"/>
      <c r="AC194" s="20"/>
      <c r="AD194" s="20"/>
      <c r="AE194" s="20"/>
      <c r="AF194" s="57"/>
      <c r="AG194" s="57"/>
      <c r="AH194" s="20"/>
      <c r="AI194" s="20"/>
      <c r="AJ194" s="20"/>
      <c r="AK194" s="114">
        <f t="shared" si="4"/>
        <v>0</v>
      </c>
      <c r="AL194" s="44">
        <f t="shared" si="5"/>
        <v>0</v>
      </c>
      <c r="AM194" s="44">
        <f>AL194+Octobre!AN194</f>
        <v>0</v>
      </c>
    </row>
    <row r="195" spans="1:39" x14ac:dyDescent="0.2">
      <c r="A195" s="168" t="s">
        <v>62</v>
      </c>
      <c r="B195" s="158">
        <v>1</v>
      </c>
      <c r="C195" s="92" t="s">
        <v>4</v>
      </c>
      <c r="D195" s="116">
        <f>Octobre!AL195+Octobre!D195</f>
        <v>2</v>
      </c>
      <c r="E195" s="70">
        <f>Octobre!E195-Octobre!AL195</f>
        <v>28</v>
      </c>
      <c r="F195" s="164" t="s">
        <v>9</v>
      </c>
      <c r="G195" s="140"/>
      <c r="H195" s="19"/>
      <c r="I195" s="19"/>
      <c r="J195" s="19"/>
      <c r="K195" s="54"/>
      <c r="L195" s="54"/>
      <c r="M195" s="19"/>
      <c r="N195" s="19"/>
      <c r="O195" s="19"/>
      <c r="P195" s="19"/>
      <c r="Q195" s="64"/>
      <c r="R195" s="54"/>
      <c r="S195" s="54"/>
      <c r="T195" s="19"/>
      <c r="U195" s="19"/>
      <c r="V195" s="19"/>
      <c r="W195" s="19"/>
      <c r="X195" s="19"/>
      <c r="Y195" s="54"/>
      <c r="Z195" s="54"/>
      <c r="AA195" s="19"/>
      <c r="AB195" s="19"/>
      <c r="AC195" s="19"/>
      <c r="AD195" s="19"/>
      <c r="AE195" s="19"/>
      <c r="AF195" s="54"/>
      <c r="AG195" s="54"/>
      <c r="AH195" s="19"/>
      <c r="AI195" s="19"/>
      <c r="AJ195" s="19"/>
      <c r="AK195" s="112">
        <f t="shared" ref="AK195:AK258" si="6">SUM(G195:AJ195)</f>
        <v>0</v>
      </c>
      <c r="AL195" s="46">
        <f t="shared" si="5"/>
        <v>0</v>
      </c>
      <c r="AM195" s="46">
        <f>AL195+Octobre!AN195</f>
        <v>1</v>
      </c>
    </row>
    <row r="196" spans="1:39" x14ac:dyDescent="0.2">
      <c r="A196" s="169"/>
      <c r="B196" s="159"/>
      <c r="C196" s="93" t="s">
        <v>10</v>
      </c>
      <c r="D196" s="9">
        <f>Octobre!AL196+Octobre!D196</f>
        <v>0</v>
      </c>
      <c r="E196" s="32">
        <f>Octobre!E196-Octobre!AL196</f>
        <v>0</v>
      </c>
      <c r="F196" s="162"/>
      <c r="G196" s="142"/>
      <c r="H196" s="13"/>
      <c r="I196" s="13"/>
      <c r="J196" s="13"/>
      <c r="K196" s="56"/>
      <c r="L196" s="56"/>
      <c r="M196" s="13"/>
      <c r="N196" s="13"/>
      <c r="O196" s="13"/>
      <c r="P196" s="13"/>
      <c r="Q196" s="66"/>
      <c r="R196" s="56"/>
      <c r="S196" s="56"/>
      <c r="T196" s="13"/>
      <c r="U196" s="13"/>
      <c r="V196" s="13"/>
      <c r="W196" s="13"/>
      <c r="X196" s="13"/>
      <c r="Y196" s="56"/>
      <c r="Z196" s="56"/>
      <c r="AA196" s="13"/>
      <c r="AB196" s="13"/>
      <c r="AC196" s="13"/>
      <c r="AD196" s="13"/>
      <c r="AE196" s="13"/>
      <c r="AF196" s="56"/>
      <c r="AG196" s="56"/>
      <c r="AH196" s="13"/>
      <c r="AI196" s="13"/>
      <c r="AJ196" s="13"/>
      <c r="AK196" s="113">
        <f t="shared" si="6"/>
        <v>0</v>
      </c>
      <c r="AL196" s="43">
        <f t="shared" ref="AL196:AL259" si="7">K196+R196+Y196+AF196</f>
        <v>0</v>
      </c>
      <c r="AM196" s="43">
        <f>AL196+Octobre!AN196</f>
        <v>0</v>
      </c>
    </row>
    <row r="197" spans="1:39" x14ac:dyDescent="0.2">
      <c r="A197" s="169"/>
      <c r="B197" s="159"/>
      <c r="C197" s="93" t="s">
        <v>13</v>
      </c>
      <c r="D197" s="9">
        <f>Octobre!AL197+Octobre!D197</f>
        <v>0</v>
      </c>
      <c r="E197" s="32">
        <f>Octobre!E197-Octobre!AL197</f>
        <v>0</v>
      </c>
      <c r="F197" s="162"/>
      <c r="G197" s="142"/>
      <c r="H197" s="13"/>
      <c r="I197" s="13"/>
      <c r="J197" s="13"/>
      <c r="K197" s="56"/>
      <c r="L197" s="56"/>
      <c r="M197" s="13"/>
      <c r="N197" s="13"/>
      <c r="O197" s="13"/>
      <c r="P197" s="13"/>
      <c r="Q197" s="66"/>
      <c r="R197" s="56"/>
      <c r="S197" s="56"/>
      <c r="T197" s="13"/>
      <c r="U197" s="13"/>
      <c r="V197" s="13"/>
      <c r="W197" s="13"/>
      <c r="X197" s="13"/>
      <c r="Y197" s="56"/>
      <c r="Z197" s="56"/>
      <c r="AA197" s="13"/>
      <c r="AB197" s="13"/>
      <c r="AC197" s="13"/>
      <c r="AD197" s="13"/>
      <c r="AE197" s="13"/>
      <c r="AF197" s="56"/>
      <c r="AG197" s="56"/>
      <c r="AH197" s="13"/>
      <c r="AI197" s="13"/>
      <c r="AJ197" s="13"/>
      <c r="AK197" s="113">
        <f t="shared" si="6"/>
        <v>0</v>
      </c>
      <c r="AL197" s="43">
        <f t="shared" si="7"/>
        <v>0</v>
      </c>
      <c r="AM197" s="43">
        <f>AL197+Octobre!AN197</f>
        <v>0</v>
      </c>
    </row>
    <row r="198" spans="1:39" ht="13.5" thickBot="1" x14ac:dyDescent="0.25">
      <c r="A198" s="170"/>
      <c r="B198" s="160"/>
      <c r="C198" s="94" t="s">
        <v>11</v>
      </c>
      <c r="D198" s="24">
        <f>Octobre!AL198+Octobre!D198</f>
        <v>0</v>
      </c>
      <c r="E198" s="78">
        <f>Octobre!E198-Octobre!AL198</f>
        <v>0</v>
      </c>
      <c r="F198" s="163"/>
      <c r="G198" s="143"/>
      <c r="H198" s="20"/>
      <c r="I198" s="20"/>
      <c r="J198" s="20"/>
      <c r="K198" s="57"/>
      <c r="L198" s="57"/>
      <c r="M198" s="20"/>
      <c r="N198" s="20"/>
      <c r="O198" s="20"/>
      <c r="P198" s="20"/>
      <c r="Q198" s="67"/>
      <c r="R198" s="57"/>
      <c r="S198" s="57"/>
      <c r="T198" s="20"/>
      <c r="U198" s="20"/>
      <c r="V198" s="20"/>
      <c r="W198" s="20"/>
      <c r="X198" s="20"/>
      <c r="Y198" s="57"/>
      <c r="Z198" s="57"/>
      <c r="AA198" s="20"/>
      <c r="AB198" s="20"/>
      <c r="AC198" s="20"/>
      <c r="AD198" s="20"/>
      <c r="AE198" s="20"/>
      <c r="AF198" s="57"/>
      <c r="AG198" s="57"/>
      <c r="AH198" s="20"/>
      <c r="AI198" s="20"/>
      <c r="AJ198" s="20"/>
      <c r="AK198" s="114">
        <f t="shared" si="6"/>
        <v>0</v>
      </c>
      <c r="AL198" s="44">
        <f t="shared" si="7"/>
        <v>0</v>
      </c>
      <c r="AM198" s="44">
        <f>AL198+Octobre!AN198</f>
        <v>0</v>
      </c>
    </row>
    <row r="199" spans="1:39" x14ac:dyDescent="0.2">
      <c r="A199" s="168" t="s">
        <v>63</v>
      </c>
      <c r="B199" s="158">
        <v>1</v>
      </c>
      <c r="C199" s="92" t="s">
        <v>4</v>
      </c>
      <c r="D199" s="116">
        <f>Octobre!AL199+Octobre!D199</f>
        <v>0</v>
      </c>
      <c r="E199" s="70">
        <f>Octobre!E199-Octobre!AL199</f>
        <v>0</v>
      </c>
      <c r="F199" s="164" t="s">
        <v>70</v>
      </c>
      <c r="G199" s="140"/>
      <c r="H199" s="19"/>
      <c r="I199" s="19"/>
      <c r="J199" s="19"/>
      <c r="K199" s="54"/>
      <c r="L199" s="54"/>
      <c r="M199" s="19"/>
      <c r="N199" s="19"/>
      <c r="O199" s="19"/>
      <c r="P199" s="19"/>
      <c r="Q199" s="64"/>
      <c r="R199" s="54"/>
      <c r="S199" s="54"/>
      <c r="T199" s="19"/>
      <c r="U199" s="19"/>
      <c r="V199" s="19"/>
      <c r="W199" s="19"/>
      <c r="X199" s="19"/>
      <c r="Y199" s="54"/>
      <c r="Z199" s="54"/>
      <c r="AA199" s="19"/>
      <c r="AB199" s="19"/>
      <c r="AC199" s="19"/>
      <c r="AD199" s="19"/>
      <c r="AE199" s="19"/>
      <c r="AF199" s="54"/>
      <c r="AG199" s="54"/>
      <c r="AH199" s="19"/>
      <c r="AI199" s="19"/>
      <c r="AJ199" s="19"/>
      <c r="AK199" s="112">
        <f t="shared" si="6"/>
        <v>0</v>
      </c>
      <c r="AL199" s="46">
        <f t="shared" si="7"/>
        <v>0</v>
      </c>
      <c r="AM199" s="46">
        <f>AL199+Octobre!AN199</f>
        <v>0</v>
      </c>
    </row>
    <row r="200" spans="1:39" x14ac:dyDescent="0.2">
      <c r="A200" s="169"/>
      <c r="B200" s="159"/>
      <c r="C200" s="93" t="s">
        <v>10</v>
      </c>
      <c r="D200" s="9">
        <f>Octobre!AL200+Octobre!D200</f>
        <v>0</v>
      </c>
      <c r="E200" s="32">
        <f>Octobre!E200-Octobre!AL200</f>
        <v>0</v>
      </c>
      <c r="F200" s="162"/>
      <c r="G200" s="142"/>
      <c r="H200" s="13"/>
      <c r="I200" s="13"/>
      <c r="J200" s="13"/>
      <c r="K200" s="56"/>
      <c r="L200" s="56"/>
      <c r="M200" s="13"/>
      <c r="N200" s="13"/>
      <c r="O200" s="13"/>
      <c r="P200" s="13"/>
      <c r="Q200" s="66"/>
      <c r="R200" s="56"/>
      <c r="S200" s="56"/>
      <c r="T200" s="13"/>
      <c r="U200" s="13"/>
      <c r="V200" s="13"/>
      <c r="W200" s="13"/>
      <c r="X200" s="13"/>
      <c r="Y200" s="56"/>
      <c r="Z200" s="56"/>
      <c r="AA200" s="13"/>
      <c r="AB200" s="13"/>
      <c r="AC200" s="13"/>
      <c r="AD200" s="13"/>
      <c r="AE200" s="13"/>
      <c r="AF200" s="56"/>
      <c r="AG200" s="56"/>
      <c r="AH200" s="13"/>
      <c r="AI200" s="13"/>
      <c r="AJ200" s="13"/>
      <c r="AK200" s="113">
        <f t="shared" si="6"/>
        <v>0</v>
      </c>
      <c r="AL200" s="43">
        <f t="shared" si="7"/>
        <v>0</v>
      </c>
      <c r="AM200" s="43">
        <f>AL200+Octobre!AN200</f>
        <v>0</v>
      </c>
    </row>
    <row r="201" spans="1:39" x14ac:dyDescent="0.2">
      <c r="A201" s="169"/>
      <c r="B201" s="159"/>
      <c r="C201" s="93" t="s">
        <v>13</v>
      </c>
      <c r="D201" s="9">
        <f>Octobre!AL201+Octobre!D201</f>
        <v>0</v>
      </c>
      <c r="E201" s="32">
        <f>Octobre!E201-Octobre!AL201</f>
        <v>0</v>
      </c>
      <c r="F201" s="162"/>
      <c r="G201" s="142"/>
      <c r="H201" s="13"/>
      <c r="I201" s="13"/>
      <c r="J201" s="13"/>
      <c r="K201" s="56"/>
      <c r="L201" s="56"/>
      <c r="M201" s="13"/>
      <c r="N201" s="13"/>
      <c r="O201" s="13"/>
      <c r="P201" s="13"/>
      <c r="Q201" s="66"/>
      <c r="R201" s="56"/>
      <c r="S201" s="56"/>
      <c r="T201" s="13"/>
      <c r="U201" s="13"/>
      <c r="V201" s="13"/>
      <c r="W201" s="13"/>
      <c r="X201" s="13"/>
      <c r="Y201" s="56"/>
      <c r="Z201" s="56"/>
      <c r="AA201" s="13"/>
      <c r="AB201" s="13"/>
      <c r="AC201" s="13"/>
      <c r="AD201" s="13"/>
      <c r="AE201" s="13"/>
      <c r="AF201" s="56"/>
      <c r="AG201" s="56"/>
      <c r="AH201" s="13"/>
      <c r="AI201" s="13"/>
      <c r="AJ201" s="13"/>
      <c r="AK201" s="113">
        <f t="shared" si="6"/>
        <v>0</v>
      </c>
      <c r="AL201" s="43">
        <f t="shared" si="7"/>
        <v>0</v>
      </c>
      <c r="AM201" s="43">
        <f>AL201+Octobre!AN201</f>
        <v>0</v>
      </c>
    </row>
    <row r="202" spans="1:39" ht="13.5" thickBot="1" x14ac:dyDescent="0.25">
      <c r="A202" s="170"/>
      <c r="B202" s="160"/>
      <c r="C202" s="94" t="s">
        <v>11</v>
      </c>
      <c r="D202" s="24">
        <f>Octobre!AL202+Octobre!D202</f>
        <v>0</v>
      </c>
      <c r="E202" s="78">
        <f>Octobre!E202-Octobre!AL202</f>
        <v>0</v>
      </c>
      <c r="F202" s="163"/>
      <c r="G202" s="143"/>
      <c r="H202" s="20"/>
      <c r="I202" s="20"/>
      <c r="J202" s="20"/>
      <c r="K202" s="57"/>
      <c r="L202" s="57"/>
      <c r="M202" s="20"/>
      <c r="N202" s="20"/>
      <c r="O202" s="20"/>
      <c r="P202" s="20"/>
      <c r="Q202" s="67"/>
      <c r="R202" s="57"/>
      <c r="S202" s="57"/>
      <c r="T202" s="20"/>
      <c r="U202" s="20"/>
      <c r="V202" s="20"/>
      <c r="W202" s="20"/>
      <c r="X202" s="20"/>
      <c r="Y202" s="57"/>
      <c r="Z202" s="57"/>
      <c r="AA202" s="20"/>
      <c r="AB202" s="20"/>
      <c r="AC202" s="20"/>
      <c r="AD202" s="20"/>
      <c r="AE202" s="20"/>
      <c r="AF202" s="57"/>
      <c r="AG202" s="57"/>
      <c r="AH202" s="20"/>
      <c r="AI202" s="20"/>
      <c r="AJ202" s="20"/>
      <c r="AK202" s="114">
        <f t="shared" si="6"/>
        <v>0</v>
      </c>
      <c r="AL202" s="44">
        <f t="shared" si="7"/>
        <v>0</v>
      </c>
      <c r="AM202" s="44">
        <f>AL202+Octobre!AN202</f>
        <v>0</v>
      </c>
    </row>
    <row r="203" spans="1:39" x14ac:dyDescent="0.2">
      <c r="A203" s="155" t="s">
        <v>64</v>
      </c>
      <c r="B203" s="158">
        <v>0.5</v>
      </c>
      <c r="C203" s="92" t="s">
        <v>4</v>
      </c>
      <c r="D203" s="116">
        <f>Octobre!AL203+Octobre!D203</f>
        <v>12</v>
      </c>
      <c r="E203" s="70">
        <f>Octobre!E203-Octobre!AL203</f>
        <v>18</v>
      </c>
      <c r="F203" s="164" t="s">
        <v>9</v>
      </c>
      <c r="G203" s="140"/>
      <c r="H203" s="19"/>
      <c r="I203" s="19"/>
      <c r="J203" s="19"/>
      <c r="K203" s="54"/>
      <c r="L203" s="54"/>
      <c r="M203" s="19"/>
      <c r="N203" s="19"/>
      <c r="O203" s="19"/>
      <c r="P203" s="19"/>
      <c r="Q203" s="64"/>
      <c r="R203" s="54"/>
      <c r="S203" s="54"/>
      <c r="T203" s="19"/>
      <c r="U203" s="19"/>
      <c r="V203" s="19"/>
      <c r="W203" s="19"/>
      <c r="X203" s="19"/>
      <c r="Y203" s="54"/>
      <c r="Z203" s="54"/>
      <c r="AA203" s="19"/>
      <c r="AB203" s="19"/>
      <c r="AC203" s="19"/>
      <c r="AD203" s="19"/>
      <c r="AE203" s="19"/>
      <c r="AF203" s="54"/>
      <c r="AG203" s="54"/>
      <c r="AH203" s="19"/>
      <c r="AI203" s="19"/>
      <c r="AJ203" s="19"/>
      <c r="AK203" s="112">
        <f t="shared" si="6"/>
        <v>0</v>
      </c>
      <c r="AL203" s="46">
        <f t="shared" si="7"/>
        <v>0</v>
      </c>
      <c r="AM203" s="46">
        <f>AL203+Octobre!AN203</f>
        <v>2</v>
      </c>
    </row>
    <row r="204" spans="1:39" x14ac:dyDescent="0.2">
      <c r="A204" s="156"/>
      <c r="B204" s="159"/>
      <c r="C204" s="93" t="s">
        <v>10</v>
      </c>
      <c r="D204" s="9">
        <f>Octobre!AL204+Octobre!D204</f>
        <v>0</v>
      </c>
      <c r="E204" s="32">
        <f>Octobre!E204-Octobre!AL204</f>
        <v>0</v>
      </c>
      <c r="F204" s="162"/>
      <c r="G204" s="142"/>
      <c r="H204" s="13"/>
      <c r="I204" s="13"/>
      <c r="J204" s="13"/>
      <c r="K204" s="56"/>
      <c r="L204" s="56"/>
      <c r="M204" s="13"/>
      <c r="N204" s="13"/>
      <c r="O204" s="13"/>
      <c r="P204" s="13"/>
      <c r="Q204" s="66"/>
      <c r="R204" s="56"/>
      <c r="S204" s="56"/>
      <c r="T204" s="13"/>
      <c r="U204" s="13"/>
      <c r="V204" s="13"/>
      <c r="W204" s="13"/>
      <c r="X204" s="13"/>
      <c r="Y204" s="56"/>
      <c r="Z204" s="56"/>
      <c r="AA204" s="13"/>
      <c r="AB204" s="13"/>
      <c r="AC204" s="13"/>
      <c r="AD204" s="13"/>
      <c r="AE204" s="13"/>
      <c r="AF204" s="56"/>
      <c r="AG204" s="56"/>
      <c r="AH204" s="13"/>
      <c r="AI204" s="13"/>
      <c r="AJ204" s="13"/>
      <c r="AK204" s="113">
        <f t="shared" si="6"/>
        <v>0</v>
      </c>
      <c r="AL204" s="43">
        <f t="shared" si="7"/>
        <v>0</v>
      </c>
      <c r="AM204" s="43">
        <f>AL204+Octobre!AN204</f>
        <v>0</v>
      </c>
    </row>
    <row r="205" spans="1:39" x14ac:dyDescent="0.2">
      <c r="A205" s="156"/>
      <c r="B205" s="159"/>
      <c r="C205" s="93" t="s">
        <v>13</v>
      </c>
      <c r="D205" s="9">
        <f>Octobre!AL205+Octobre!D205</f>
        <v>0</v>
      </c>
      <c r="E205" s="32">
        <f>Octobre!E205-Octobre!AL205</f>
        <v>0</v>
      </c>
      <c r="F205" s="162"/>
      <c r="G205" s="142"/>
      <c r="H205" s="13"/>
      <c r="I205" s="13"/>
      <c r="J205" s="13"/>
      <c r="K205" s="56"/>
      <c r="L205" s="56"/>
      <c r="M205" s="13"/>
      <c r="N205" s="13"/>
      <c r="O205" s="13"/>
      <c r="P205" s="13"/>
      <c r="Q205" s="66"/>
      <c r="R205" s="56"/>
      <c r="S205" s="56"/>
      <c r="T205" s="13"/>
      <c r="U205" s="13"/>
      <c r="V205" s="13"/>
      <c r="W205" s="13"/>
      <c r="X205" s="13"/>
      <c r="Y205" s="56"/>
      <c r="Z205" s="56"/>
      <c r="AA205" s="13"/>
      <c r="AB205" s="13"/>
      <c r="AC205" s="13"/>
      <c r="AD205" s="13"/>
      <c r="AE205" s="13"/>
      <c r="AF205" s="56"/>
      <c r="AG205" s="56"/>
      <c r="AH205" s="13"/>
      <c r="AI205" s="13"/>
      <c r="AJ205" s="13"/>
      <c r="AK205" s="113">
        <f t="shared" si="6"/>
        <v>0</v>
      </c>
      <c r="AL205" s="43">
        <f t="shared" si="7"/>
        <v>0</v>
      </c>
      <c r="AM205" s="43">
        <f>AL205+Octobre!AN205</f>
        <v>0</v>
      </c>
    </row>
    <row r="206" spans="1:39" ht="13.5" thickBot="1" x14ac:dyDescent="0.25">
      <c r="A206" s="157"/>
      <c r="B206" s="160"/>
      <c r="C206" s="94" t="s">
        <v>11</v>
      </c>
      <c r="D206" s="24">
        <f>Octobre!AL206+Octobre!D206</f>
        <v>0</v>
      </c>
      <c r="E206" s="78">
        <f>Octobre!E206-Octobre!AL206</f>
        <v>0</v>
      </c>
      <c r="F206" s="163"/>
      <c r="G206" s="143"/>
      <c r="H206" s="20"/>
      <c r="I206" s="20"/>
      <c r="J206" s="20"/>
      <c r="K206" s="57"/>
      <c r="L206" s="57"/>
      <c r="M206" s="20"/>
      <c r="N206" s="20"/>
      <c r="O206" s="20"/>
      <c r="P206" s="20"/>
      <c r="Q206" s="67"/>
      <c r="R206" s="57"/>
      <c r="S206" s="57"/>
      <c r="T206" s="20"/>
      <c r="U206" s="20"/>
      <c r="V206" s="20"/>
      <c r="W206" s="20"/>
      <c r="X206" s="20"/>
      <c r="Y206" s="57"/>
      <c r="Z206" s="57"/>
      <c r="AA206" s="20"/>
      <c r="AB206" s="20"/>
      <c r="AC206" s="20"/>
      <c r="AD206" s="20"/>
      <c r="AE206" s="20"/>
      <c r="AF206" s="57"/>
      <c r="AG206" s="57"/>
      <c r="AH206" s="20"/>
      <c r="AI206" s="20"/>
      <c r="AJ206" s="20"/>
      <c r="AK206" s="114">
        <f t="shared" si="6"/>
        <v>0</v>
      </c>
      <c r="AL206" s="44">
        <f t="shared" si="7"/>
        <v>0</v>
      </c>
      <c r="AM206" s="44">
        <f>AL206+Octobre!AN206</f>
        <v>0</v>
      </c>
    </row>
    <row r="207" spans="1:39" x14ac:dyDescent="0.2">
      <c r="A207" s="168" t="s">
        <v>65</v>
      </c>
      <c r="B207" s="158">
        <v>1</v>
      </c>
      <c r="C207" s="92" t="s">
        <v>4</v>
      </c>
      <c r="D207" s="116">
        <f>Octobre!AL207+Octobre!D207</f>
        <v>0</v>
      </c>
      <c r="E207" s="70">
        <f>Octobre!E207-Octobre!AL207</f>
        <v>0</v>
      </c>
      <c r="F207" s="164" t="s">
        <v>70</v>
      </c>
      <c r="G207" s="140"/>
      <c r="H207" s="19"/>
      <c r="I207" s="19"/>
      <c r="J207" s="19"/>
      <c r="K207" s="54"/>
      <c r="L207" s="54"/>
      <c r="M207" s="19"/>
      <c r="N207" s="19"/>
      <c r="O207" s="19"/>
      <c r="P207" s="19"/>
      <c r="Q207" s="64"/>
      <c r="R207" s="54"/>
      <c r="S207" s="54"/>
      <c r="T207" s="19"/>
      <c r="U207" s="19"/>
      <c r="V207" s="19"/>
      <c r="W207" s="19"/>
      <c r="X207" s="19"/>
      <c r="Y207" s="54"/>
      <c r="Z207" s="54"/>
      <c r="AA207" s="19"/>
      <c r="AB207" s="19"/>
      <c r="AC207" s="19"/>
      <c r="AD207" s="19"/>
      <c r="AE207" s="19"/>
      <c r="AF207" s="54"/>
      <c r="AG207" s="54"/>
      <c r="AH207" s="19"/>
      <c r="AI207" s="19"/>
      <c r="AJ207" s="19"/>
      <c r="AK207" s="112">
        <f t="shared" si="6"/>
        <v>0</v>
      </c>
      <c r="AL207" s="46">
        <f t="shared" si="7"/>
        <v>0</v>
      </c>
      <c r="AM207" s="46">
        <f>AL207+Octobre!AN207</f>
        <v>0</v>
      </c>
    </row>
    <row r="208" spans="1:39" x14ac:dyDescent="0.2">
      <c r="A208" s="169"/>
      <c r="B208" s="159"/>
      <c r="C208" s="93" t="s">
        <v>10</v>
      </c>
      <c r="D208" s="9">
        <f>Octobre!AL208+Octobre!D208</f>
        <v>0</v>
      </c>
      <c r="E208" s="32">
        <f>Octobre!E208-Octobre!AL208</f>
        <v>0</v>
      </c>
      <c r="F208" s="162"/>
      <c r="G208" s="142"/>
      <c r="H208" s="13"/>
      <c r="I208" s="13"/>
      <c r="J208" s="13"/>
      <c r="K208" s="56"/>
      <c r="L208" s="56"/>
      <c r="M208" s="13"/>
      <c r="N208" s="13"/>
      <c r="O208" s="13"/>
      <c r="P208" s="13"/>
      <c r="Q208" s="66"/>
      <c r="R208" s="56"/>
      <c r="S208" s="56"/>
      <c r="T208" s="13"/>
      <c r="U208" s="13"/>
      <c r="V208" s="13"/>
      <c r="W208" s="13"/>
      <c r="X208" s="13"/>
      <c r="Y208" s="56"/>
      <c r="Z208" s="56"/>
      <c r="AA208" s="13"/>
      <c r="AB208" s="13"/>
      <c r="AC208" s="13"/>
      <c r="AD208" s="13"/>
      <c r="AE208" s="13"/>
      <c r="AF208" s="56"/>
      <c r="AG208" s="56"/>
      <c r="AH208" s="13"/>
      <c r="AI208" s="13"/>
      <c r="AJ208" s="13"/>
      <c r="AK208" s="113">
        <f t="shared" si="6"/>
        <v>0</v>
      </c>
      <c r="AL208" s="43">
        <f t="shared" si="7"/>
        <v>0</v>
      </c>
      <c r="AM208" s="43">
        <f>AL208+Octobre!AN208</f>
        <v>0</v>
      </c>
    </row>
    <row r="209" spans="1:39" x14ac:dyDescent="0.2">
      <c r="A209" s="169"/>
      <c r="B209" s="159"/>
      <c r="C209" s="93" t="s">
        <v>13</v>
      </c>
      <c r="D209" s="9">
        <f>Octobre!AL209+Octobre!D209</f>
        <v>0</v>
      </c>
      <c r="E209" s="32">
        <f>Octobre!E209-Octobre!AL209</f>
        <v>0</v>
      </c>
      <c r="F209" s="162"/>
      <c r="G209" s="142"/>
      <c r="H209" s="13"/>
      <c r="I209" s="13"/>
      <c r="J209" s="13"/>
      <c r="K209" s="56"/>
      <c r="L209" s="56"/>
      <c r="M209" s="13"/>
      <c r="N209" s="13"/>
      <c r="O209" s="13"/>
      <c r="P209" s="13"/>
      <c r="Q209" s="66"/>
      <c r="R209" s="56"/>
      <c r="S209" s="56"/>
      <c r="T209" s="13"/>
      <c r="U209" s="13"/>
      <c r="V209" s="13"/>
      <c r="W209" s="13"/>
      <c r="X209" s="13"/>
      <c r="Y209" s="56"/>
      <c r="Z209" s="56"/>
      <c r="AA209" s="13"/>
      <c r="AB209" s="13"/>
      <c r="AC209" s="13"/>
      <c r="AD209" s="13"/>
      <c r="AE209" s="13"/>
      <c r="AF209" s="56"/>
      <c r="AG209" s="56"/>
      <c r="AH209" s="13"/>
      <c r="AI209" s="13"/>
      <c r="AJ209" s="13"/>
      <c r="AK209" s="113">
        <f t="shared" si="6"/>
        <v>0</v>
      </c>
      <c r="AL209" s="43">
        <f t="shared" si="7"/>
        <v>0</v>
      </c>
      <c r="AM209" s="43">
        <f>AL209+Octobre!AN209</f>
        <v>0</v>
      </c>
    </row>
    <row r="210" spans="1:39" ht="13.5" thickBot="1" x14ac:dyDescent="0.25">
      <c r="A210" s="170"/>
      <c r="B210" s="160"/>
      <c r="C210" s="94" t="s">
        <v>11</v>
      </c>
      <c r="D210" s="24">
        <f>Octobre!AL210+Octobre!D210</f>
        <v>0</v>
      </c>
      <c r="E210" s="78">
        <f>Octobre!E210-Octobre!AL210</f>
        <v>0</v>
      </c>
      <c r="F210" s="163"/>
      <c r="G210" s="143"/>
      <c r="H210" s="20"/>
      <c r="I210" s="20"/>
      <c r="J210" s="20"/>
      <c r="K210" s="57"/>
      <c r="L210" s="57"/>
      <c r="M210" s="20"/>
      <c r="N210" s="20"/>
      <c r="O210" s="20"/>
      <c r="P210" s="20"/>
      <c r="Q210" s="67"/>
      <c r="R210" s="57"/>
      <c r="S210" s="57"/>
      <c r="T210" s="20"/>
      <c r="U210" s="20"/>
      <c r="V210" s="20"/>
      <c r="W210" s="20"/>
      <c r="X210" s="20"/>
      <c r="Y210" s="57"/>
      <c r="Z210" s="57"/>
      <c r="AA210" s="20"/>
      <c r="AB210" s="20"/>
      <c r="AC210" s="20"/>
      <c r="AD210" s="20"/>
      <c r="AE210" s="20"/>
      <c r="AF210" s="57"/>
      <c r="AG210" s="57"/>
      <c r="AH210" s="20"/>
      <c r="AI210" s="20"/>
      <c r="AJ210" s="20"/>
      <c r="AK210" s="114">
        <f t="shared" si="6"/>
        <v>0</v>
      </c>
      <c r="AL210" s="44">
        <f t="shared" si="7"/>
        <v>0</v>
      </c>
      <c r="AM210" s="44">
        <f>AL210+Octobre!AN210</f>
        <v>0</v>
      </c>
    </row>
    <row r="211" spans="1:39" x14ac:dyDescent="0.2">
      <c r="A211" s="155" t="s">
        <v>66</v>
      </c>
      <c r="B211" s="158">
        <v>0.8</v>
      </c>
      <c r="C211" s="92" t="s">
        <v>4</v>
      </c>
      <c r="D211" s="116">
        <f>Octobre!AL211+Octobre!D211</f>
        <v>0</v>
      </c>
      <c r="E211" s="70">
        <f>Octobre!E211-Octobre!AL211</f>
        <v>0</v>
      </c>
      <c r="F211" s="164" t="s">
        <v>70</v>
      </c>
      <c r="G211" s="140"/>
      <c r="H211" s="19"/>
      <c r="I211" s="19"/>
      <c r="J211" s="19"/>
      <c r="K211" s="54"/>
      <c r="L211" s="54"/>
      <c r="M211" s="19"/>
      <c r="N211" s="19"/>
      <c r="O211" s="19"/>
      <c r="P211" s="19"/>
      <c r="Q211" s="64"/>
      <c r="R211" s="54"/>
      <c r="S211" s="54"/>
      <c r="T211" s="19"/>
      <c r="U211" s="19"/>
      <c r="V211" s="19"/>
      <c r="W211" s="19"/>
      <c r="X211" s="19"/>
      <c r="Y211" s="54"/>
      <c r="Z211" s="54"/>
      <c r="AA211" s="19"/>
      <c r="AB211" s="19"/>
      <c r="AC211" s="19"/>
      <c r="AD211" s="19"/>
      <c r="AE211" s="19"/>
      <c r="AF211" s="54"/>
      <c r="AG211" s="54"/>
      <c r="AH211" s="19"/>
      <c r="AI211" s="19"/>
      <c r="AJ211" s="19"/>
      <c r="AK211" s="112">
        <f t="shared" si="6"/>
        <v>0</v>
      </c>
      <c r="AL211" s="46">
        <f t="shared" si="7"/>
        <v>0</v>
      </c>
      <c r="AM211" s="46">
        <f>AL211+Octobre!AN211</f>
        <v>0</v>
      </c>
    </row>
    <row r="212" spans="1:39" x14ac:dyDescent="0.2">
      <c r="A212" s="156"/>
      <c r="B212" s="159"/>
      <c r="C212" s="93" t="s">
        <v>10</v>
      </c>
      <c r="D212" s="9">
        <f>Octobre!AL212+Octobre!D212</f>
        <v>0</v>
      </c>
      <c r="E212" s="32">
        <f>Octobre!E212-Octobre!AL212</f>
        <v>0</v>
      </c>
      <c r="F212" s="162"/>
      <c r="G212" s="142"/>
      <c r="H212" s="13"/>
      <c r="I212" s="13"/>
      <c r="J212" s="13"/>
      <c r="K212" s="56"/>
      <c r="L212" s="56"/>
      <c r="M212" s="13"/>
      <c r="N212" s="13"/>
      <c r="O212" s="13"/>
      <c r="P212" s="13"/>
      <c r="Q212" s="66"/>
      <c r="R212" s="56"/>
      <c r="S212" s="56"/>
      <c r="T212" s="13"/>
      <c r="U212" s="13"/>
      <c r="V212" s="13"/>
      <c r="W212" s="13"/>
      <c r="X212" s="13"/>
      <c r="Y212" s="56"/>
      <c r="Z212" s="56"/>
      <c r="AA212" s="13"/>
      <c r="AB212" s="13"/>
      <c r="AC212" s="13"/>
      <c r="AD212" s="13"/>
      <c r="AE212" s="13"/>
      <c r="AF212" s="56"/>
      <c r="AG212" s="56"/>
      <c r="AH212" s="13"/>
      <c r="AI212" s="13"/>
      <c r="AJ212" s="13"/>
      <c r="AK212" s="113">
        <f t="shared" si="6"/>
        <v>0</v>
      </c>
      <c r="AL212" s="43">
        <f t="shared" si="7"/>
        <v>0</v>
      </c>
      <c r="AM212" s="43">
        <f>AL212+Octobre!AN212</f>
        <v>0</v>
      </c>
    </row>
    <row r="213" spans="1:39" x14ac:dyDescent="0.2">
      <c r="A213" s="156"/>
      <c r="B213" s="159"/>
      <c r="C213" s="93" t="s">
        <v>13</v>
      </c>
      <c r="D213" s="9">
        <f>Octobre!AL213+Octobre!D213</f>
        <v>0</v>
      </c>
      <c r="E213" s="32">
        <f>Octobre!E213-Octobre!AL213</f>
        <v>0</v>
      </c>
      <c r="F213" s="162"/>
      <c r="G213" s="142"/>
      <c r="H213" s="13"/>
      <c r="I213" s="13"/>
      <c r="J213" s="13"/>
      <c r="K213" s="56"/>
      <c r="L213" s="56"/>
      <c r="M213" s="13"/>
      <c r="N213" s="13"/>
      <c r="O213" s="13"/>
      <c r="P213" s="13"/>
      <c r="Q213" s="66"/>
      <c r="R213" s="56"/>
      <c r="S213" s="56"/>
      <c r="T213" s="13"/>
      <c r="U213" s="13"/>
      <c r="V213" s="13"/>
      <c r="W213" s="13"/>
      <c r="X213" s="13"/>
      <c r="Y213" s="56"/>
      <c r="Z213" s="56"/>
      <c r="AA213" s="13"/>
      <c r="AB213" s="13"/>
      <c r="AC213" s="13"/>
      <c r="AD213" s="13"/>
      <c r="AE213" s="13"/>
      <c r="AF213" s="56"/>
      <c r="AG213" s="56"/>
      <c r="AH213" s="13"/>
      <c r="AI213" s="13"/>
      <c r="AJ213" s="13"/>
      <c r="AK213" s="113">
        <f t="shared" si="6"/>
        <v>0</v>
      </c>
      <c r="AL213" s="43">
        <f t="shared" si="7"/>
        <v>0</v>
      </c>
      <c r="AM213" s="43">
        <f>AL213+Octobre!AN213</f>
        <v>0</v>
      </c>
    </row>
    <row r="214" spans="1:39" ht="13.5" thickBot="1" x14ac:dyDescent="0.25">
      <c r="A214" s="157"/>
      <c r="B214" s="160"/>
      <c r="C214" s="94" t="s">
        <v>11</v>
      </c>
      <c r="D214" s="24">
        <f>Octobre!AL214+Octobre!D214</f>
        <v>0</v>
      </c>
      <c r="E214" s="78">
        <f>Octobre!E214-Octobre!AL214</f>
        <v>0</v>
      </c>
      <c r="F214" s="163"/>
      <c r="G214" s="143"/>
      <c r="H214" s="20"/>
      <c r="I214" s="20"/>
      <c r="J214" s="20"/>
      <c r="K214" s="57"/>
      <c r="L214" s="57"/>
      <c r="M214" s="20"/>
      <c r="N214" s="20"/>
      <c r="O214" s="20"/>
      <c r="P214" s="20"/>
      <c r="Q214" s="67"/>
      <c r="R214" s="57"/>
      <c r="S214" s="57"/>
      <c r="T214" s="20"/>
      <c r="U214" s="20"/>
      <c r="V214" s="20"/>
      <c r="W214" s="20"/>
      <c r="X214" s="20"/>
      <c r="Y214" s="57"/>
      <c r="Z214" s="57"/>
      <c r="AA214" s="20"/>
      <c r="AB214" s="20"/>
      <c r="AC214" s="20"/>
      <c r="AD214" s="20"/>
      <c r="AE214" s="20"/>
      <c r="AF214" s="57"/>
      <c r="AG214" s="57"/>
      <c r="AH214" s="20"/>
      <c r="AI214" s="20"/>
      <c r="AJ214" s="20"/>
      <c r="AK214" s="114">
        <f t="shared" si="6"/>
        <v>0</v>
      </c>
      <c r="AL214" s="44">
        <f t="shared" si="7"/>
        <v>0</v>
      </c>
      <c r="AM214" s="44">
        <f>AL214+Octobre!AN214</f>
        <v>0</v>
      </c>
    </row>
    <row r="215" spans="1:39" x14ac:dyDescent="0.2">
      <c r="A215" s="155" t="s">
        <v>69</v>
      </c>
      <c r="B215" s="158">
        <v>1</v>
      </c>
      <c r="C215" s="92" t="s">
        <v>4</v>
      </c>
      <c r="D215" s="116">
        <f>Octobre!AL215+Octobre!D215</f>
        <v>0</v>
      </c>
      <c r="E215" s="70">
        <f>Octobre!E215-Octobre!AL215</f>
        <v>0</v>
      </c>
      <c r="F215" s="161" t="s">
        <v>115</v>
      </c>
      <c r="G215" s="140"/>
      <c r="H215" s="19"/>
      <c r="I215" s="19"/>
      <c r="J215" s="19"/>
      <c r="K215" s="54"/>
      <c r="L215" s="54"/>
      <c r="M215" s="19"/>
      <c r="N215" s="19"/>
      <c r="O215" s="19"/>
      <c r="P215" s="19"/>
      <c r="Q215" s="64"/>
      <c r="R215" s="54"/>
      <c r="S215" s="54"/>
      <c r="T215" s="19"/>
      <c r="U215" s="19"/>
      <c r="V215" s="19"/>
      <c r="W215" s="19"/>
      <c r="X215" s="19"/>
      <c r="Y215" s="54"/>
      <c r="Z215" s="54"/>
      <c r="AA215" s="19"/>
      <c r="AB215" s="19"/>
      <c r="AC215" s="19"/>
      <c r="AD215" s="19"/>
      <c r="AE215" s="19"/>
      <c r="AF215" s="54"/>
      <c r="AG215" s="54"/>
      <c r="AH215" s="19"/>
      <c r="AI215" s="19"/>
      <c r="AJ215" s="19"/>
      <c r="AK215" s="112">
        <f t="shared" si="6"/>
        <v>0</v>
      </c>
      <c r="AL215" s="46">
        <f t="shared" si="7"/>
        <v>0</v>
      </c>
      <c r="AM215" s="46">
        <f>AL215+Octobre!AN215</f>
        <v>0</v>
      </c>
    </row>
    <row r="216" spans="1:39" x14ac:dyDescent="0.2">
      <c r="A216" s="156"/>
      <c r="B216" s="159"/>
      <c r="C216" s="93" t="s">
        <v>10</v>
      </c>
      <c r="D216" s="9">
        <f>Octobre!AL216+Octobre!D216</f>
        <v>0</v>
      </c>
      <c r="E216" s="32">
        <f>Octobre!E216-Octobre!AL216</f>
        <v>0</v>
      </c>
      <c r="F216" s="162"/>
      <c r="G216" s="142"/>
      <c r="H216" s="13"/>
      <c r="I216" s="13"/>
      <c r="J216" s="13"/>
      <c r="K216" s="56"/>
      <c r="L216" s="56"/>
      <c r="M216" s="13"/>
      <c r="N216" s="13"/>
      <c r="O216" s="13"/>
      <c r="P216" s="13"/>
      <c r="Q216" s="66"/>
      <c r="R216" s="56"/>
      <c r="S216" s="56"/>
      <c r="T216" s="13"/>
      <c r="U216" s="13"/>
      <c r="V216" s="13"/>
      <c r="W216" s="13"/>
      <c r="X216" s="13"/>
      <c r="Y216" s="56"/>
      <c r="Z216" s="56"/>
      <c r="AA216" s="13"/>
      <c r="AB216" s="13"/>
      <c r="AC216" s="13"/>
      <c r="AD216" s="13"/>
      <c r="AE216" s="13"/>
      <c r="AF216" s="56"/>
      <c r="AG216" s="56"/>
      <c r="AH216" s="13"/>
      <c r="AI216" s="13"/>
      <c r="AJ216" s="13"/>
      <c r="AK216" s="113">
        <f t="shared" si="6"/>
        <v>0</v>
      </c>
      <c r="AL216" s="43">
        <f t="shared" si="7"/>
        <v>0</v>
      </c>
      <c r="AM216" s="43">
        <f>AL216+Octobre!AN216</f>
        <v>0</v>
      </c>
    </row>
    <row r="217" spans="1:39" x14ac:dyDescent="0.2">
      <c r="A217" s="156"/>
      <c r="B217" s="159"/>
      <c r="C217" s="93" t="s">
        <v>13</v>
      </c>
      <c r="D217" s="9">
        <f>Octobre!AL217+Octobre!D217</f>
        <v>0</v>
      </c>
      <c r="E217" s="32">
        <f>Octobre!E217-Octobre!AL217</f>
        <v>0</v>
      </c>
      <c r="F217" s="162"/>
      <c r="G217" s="142"/>
      <c r="H217" s="13"/>
      <c r="I217" s="13"/>
      <c r="J217" s="13"/>
      <c r="K217" s="56"/>
      <c r="L217" s="56"/>
      <c r="M217" s="13"/>
      <c r="N217" s="13"/>
      <c r="O217" s="13"/>
      <c r="P217" s="13"/>
      <c r="Q217" s="66"/>
      <c r="R217" s="56"/>
      <c r="S217" s="56"/>
      <c r="T217" s="13"/>
      <c r="U217" s="13"/>
      <c r="V217" s="13"/>
      <c r="W217" s="13"/>
      <c r="X217" s="13"/>
      <c r="Y217" s="56"/>
      <c r="Z217" s="56"/>
      <c r="AA217" s="13"/>
      <c r="AB217" s="13"/>
      <c r="AC217" s="13"/>
      <c r="AD217" s="13"/>
      <c r="AE217" s="13"/>
      <c r="AF217" s="56"/>
      <c r="AG217" s="56"/>
      <c r="AH217" s="13"/>
      <c r="AI217" s="13"/>
      <c r="AJ217" s="13"/>
      <c r="AK217" s="113">
        <f t="shared" si="6"/>
        <v>0</v>
      </c>
      <c r="AL217" s="43">
        <f t="shared" si="7"/>
        <v>0</v>
      </c>
      <c r="AM217" s="43">
        <f>AL217+Octobre!AN217</f>
        <v>0</v>
      </c>
    </row>
    <row r="218" spans="1:39" ht="13.5" thickBot="1" x14ac:dyDescent="0.25">
      <c r="A218" s="157"/>
      <c r="B218" s="160"/>
      <c r="C218" s="94" t="s">
        <v>11</v>
      </c>
      <c r="D218" s="24">
        <f>Octobre!AL218+Octobre!D218</f>
        <v>0</v>
      </c>
      <c r="E218" s="78">
        <f>Octobre!E218-Octobre!AL218</f>
        <v>0</v>
      </c>
      <c r="F218" s="163"/>
      <c r="G218" s="143"/>
      <c r="H218" s="20"/>
      <c r="I218" s="20"/>
      <c r="J218" s="20"/>
      <c r="K218" s="57"/>
      <c r="L218" s="57"/>
      <c r="M218" s="20"/>
      <c r="N218" s="20"/>
      <c r="O218" s="20"/>
      <c r="P218" s="20"/>
      <c r="Q218" s="67"/>
      <c r="R218" s="57"/>
      <c r="S218" s="57"/>
      <c r="T218" s="20"/>
      <c r="U218" s="20"/>
      <c r="V218" s="20"/>
      <c r="W218" s="20"/>
      <c r="X218" s="20"/>
      <c r="Y218" s="57"/>
      <c r="Z218" s="57"/>
      <c r="AA218" s="20"/>
      <c r="AB218" s="20"/>
      <c r="AC218" s="20"/>
      <c r="AD218" s="20"/>
      <c r="AE218" s="20"/>
      <c r="AF218" s="57"/>
      <c r="AG218" s="57"/>
      <c r="AH218" s="20"/>
      <c r="AI218" s="20"/>
      <c r="AJ218" s="20"/>
      <c r="AK218" s="114">
        <f t="shared" si="6"/>
        <v>0</v>
      </c>
      <c r="AL218" s="44">
        <f t="shared" si="7"/>
        <v>0</v>
      </c>
      <c r="AM218" s="44">
        <f>AL218+Octobre!AN218</f>
        <v>0</v>
      </c>
    </row>
    <row r="219" spans="1:39" x14ac:dyDescent="0.2">
      <c r="A219" s="155" t="s">
        <v>71</v>
      </c>
      <c r="B219" s="158">
        <v>1</v>
      </c>
      <c r="C219" s="92" t="s">
        <v>4</v>
      </c>
      <c r="D219" s="116">
        <f>Octobre!AL219+Octobre!D219</f>
        <v>0</v>
      </c>
      <c r="E219" s="70">
        <f>Octobre!E219-Octobre!AL219</f>
        <v>0</v>
      </c>
      <c r="F219" s="164" t="s">
        <v>8</v>
      </c>
      <c r="G219" s="140"/>
      <c r="H219" s="19"/>
      <c r="I219" s="19"/>
      <c r="J219" s="19"/>
      <c r="K219" s="54"/>
      <c r="L219" s="54"/>
      <c r="M219" s="19"/>
      <c r="N219" s="19"/>
      <c r="O219" s="19"/>
      <c r="P219" s="19"/>
      <c r="Q219" s="64"/>
      <c r="R219" s="54"/>
      <c r="S219" s="54"/>
      <c r="T219" s="19"/>
      <c r="U219" s="19"/>
      <c r="V219" s="19"/>
      <c r="W219" s="19"/>
      <c r="X219" s="19"/>
      <c r="Y219" s="54"/>
      <c r="Z219" s="54"/>
      <c r="AA219" s="19"/>
      <c r="AB219" s="19"/>
      <c r="AC219" s="19"/>
      <c r="AD219" s="19"/>
      <c r="AE219" s="19"/>
      <c r="AF219" s="54"/>
      <c r="AG219" s="54"/>
      <c r="AH219" s="19"/>
      <c r="AI219" s="19"/>
      <c r="AJ219" s="19"/>
      <c r="AK219" s="112">
        <f t="shared" si="6"/>
        <v>0</v>
      </c>
      <c r="AL219" s="46">
        <f t="shared" si="7"/>
        <v>0</v>
      </c>
      <c r="AM219" s="46">
        <f>AL219+Octobre!AN219</f>
        <v>0</v>
      </c>
    </row>
    <row r="220" spans="1:39" x14ac:dyDescent="0.2">
      <c r="A220" s="156"/>
      <c r="B220" s="159"/>
      <c r="C220" s="93" t="s">
        <v>10</v>
      </c>
      <c r="D220" s="9">
        <f>Octobre!AL220+Octobre!D220</f>
        <v>0</v>
      </c>
      <c r="E220" s="32">
        <f>Octobre!E220-Octobre!AL220</f>
        <v>0</v>
      </c>
      <c r="F220" s="162"/>
      <c r="G220" s="142"/>
      <c r="H220" s="13"/>
      <c r="I220" s="13"/>
      <c r="J220" s="13"/>
      <c r="K220" s="56"/>
      <c r="L220" s="56"/>
      <c r="M220" s="13"/>
      <c r="N220" s="13"/>
      <c r="O220" s="13"/>
      <c r="P220" s="13"/>
      <c r="Q220" s="66"/>
      <c r="R220" s="56"/>
      <c r="S220" s="56"/>
      <c r="T220" s="13"/>
      <c r="U220" s="13"/>
      <c r="V220" s="13"/>
      <c r="W220" s="13"/>
      <c r="X220" s="13"/>
      <c r="Y220" s="56"/>
      <c r="Z220" s="56"/>
      <c r="AA220" s="13"/>
      <c r="AB220" s="13"/>
      <c r="AC220" s="13"/>
      <c r="AD220" s="13"/>
      <c r="AE220" s="13"/>
      <c r="AF220" s="56"/>
      <c r="AG220" s="56"/>
      <c r="AH220" s="13"/>
      <c r="AI220" s="13"/>
      <c r="AJ220" s="13"/>
      <c r="AK220" s="113">
        <f t="shared" si="6"/>
        <v>0</v>
      </c>
      <c r="AL220" s="43">
        <f t="shared" si="7"/>
        <v>0</v>
      </c>
      <c r="AM220" s="43">
        <f>AL220+Octobre!AN220</f>
        <v>0</v>
      </c>
    </row>
    <row r="221" spans="1:39" x14ac:dyDescent="0.2">
      <c r="A221" s="156"/>
      <c r="B221" s="159"/>
      <c r="C221" s="93" t="s">
        <v>13</v>
      </c>
      <c r="D221" s="9">
        <f>Octobre!AL221+Octobre!D221</f>
        <v>0</v>
      </c>
      <c r="E221" s="32">
        <f>Octobre!E221-Octobre!AL221</f>
        <v>0</v>
      </c>
      <c r="F221" s="162"/>
      <c r="G221" s="142"/>
      <c r="H221" s="13"/>
      <c r="I221" s="13"/>
      <c r="J221" s="13"/>
      <c r="K221" s="56"/>
      <c r="L221" s="56"/>
      <c r="M221" s="13"/>
      <c r="N221" s="13"/>
      <c r="O221" s="13"/>
      <c r="P221" s="13"/>
      <c r="Q221" s="66"/>
      <c r="R221" s="56"/>
      <c r="S221" s="56"/>
      <c r="T221" s="13"/>
      <c r="U221" s="13"/>
      <c r="V221" s="13"/>
      <c r="W221" s="13"/>
      <c r="X221" s="13"/>
      <c r="Y221" s="56"/>
      <c r="Z221" s="56"/>
      <c r="AA221" s="13"/>
      <c r="AB221" s="13"/>
      <c r="AC221" s="13"/>
      <c r="AD221" s="13"/>
      <c r="AE221" s="13"/>
      <c r="AF221" s="56"/>
      <c r="AG221" s="56"/>
      <c r="AH221" s="13"/>
      <c r="AI221" s="13"/>
      <c r="AJ221" s="13"/>
      <c r="AK221" s="113">
        <f t="shared" si="6"/>
        <v>0</v>
      </c>
      <c r="AL221" s="43">
        <f t="shared" si="7"/>
        <v>0</v>
      </c>
      <c r="AM221" s="43">
        <f>AL221+Octobre!AN221</f>
        <v>0</v>
      </c>
    </row>
    <row r="222" spans="1:39" ht="13.5" thickBot="1" x14ac:dyDescent="0.25">
      <c r="A222" s="157"/>
      <c r="B222" s="160"/>
      <c r="C222" s="94" t="s">
        <v>11</v>
      </c>
      <c r="D222" s="24">
        <f>Octobre!AL222+Octobre!D222</f>
        <v>0</v>
      </c>
      <c r="E222" s="78">
        <f>Octobre!E222-Octobre!AL222</f>
        <v>0</v>
      </c>
      <c r="F222" s="163"/>
      <c r="G222" s="143"/>
      <c r="H222" s="20"/>
      <c r="I222" s="20"/>
      <c r="J222" s="20"/>
      <c r="K222" s="57"/>
      <c r="L222" s="57"/>
      <c r="M222" s="20"/>
      <c r="N222" s="20"/>
      <c r="O222" s="20"/>
      <c r="P222" s="20"/>
      <c r="Q222" s="67"/>
      <c r="R222" s="57"/>
      <c r="S222" s="57"/>
      <c r="T222" s="20"/>
      <c r="U222" s="20"/>
      <c r="V222" s="20"/>
      <c r="W222" s="20"/>
      <c r="X222" s="20"/>
      <c r="Y222" s="57"/>
      <c r="Z222" s="57"/>
      <c r="AA222" s="20"/>
      <c r="AB222" s="20"/>
      <c r="AC222" s="20"/>
      <c r="AD222" s="20"/>
      <c r="AE222" s="20"/>
      <c r="AF222" s="57"/>
      <c r="AG222" s="57"/>
      <c r="AH222" s="20"/>
      <c r="AI222" s="20"/>
      <c r="AJ222" s="20"/>
      <c r="AK222" s="114">
        <f t="shared" si="6"/>
        <v>0</v>
      </c>
      <c r="AL222" s="44">
        <f t="shared" si="7"/>
        <v>0</v>
      </c>
      <c r="AM222" s="44">
        <f>AL222+Octobre!AN222</f>
        <v>0</v>
      </c>
    </row>
    <row r="223" spans="1:39" x14ac:dyDescent="0.2">
      <c r="A223" s="165" t="s">
        <v>116</v>
      </c>
      <c r="B223" s="158">
        <v>1</v>
      </c>
      <c r="C223" s="92" t="s">
        <v>4</v>
      </c>
      <c r="D223" s="116">
        <f>Octobre!AL223+Octobre!D223</f>
        <v>0</v>
      </c>
      <c r="E223" s="70">
        <f>Octobre!E223-Octobre!AL223</f>
        <v>0</v>
      </c>
      <c r="F223" s="164" t="s">
        <v>115</v>
      </c>
      <c r="G223" s="140"/>
      <c r="H223" s="19"/>
      <c r="I223" s="19"/>
      <c r="J223" s="19"/>
      <c r="K223" s="54"/>
      <c r="L223" s="54"/>
      <c r="M223" s="19"/>
      <c r="N223" s="19"/>
      <c r="O223" s="19"/>
      <c r="P223" s="19"/>
      <c r="Q223" s="64"/>
      <c r="R223" s="54"/>
      <c r="S223" s="54"/>
      <c r="T223" s="19"/>
      <c r="U223" s="19"/>
      <c r="V223" s="19"/>
      <c r="W223" s="19"/>
      <c r="X223" s="19"/>
      <c r="Y223" s="54"/>
      <c r="Z223" s="54"/>
      <c r="AA223" s="19"/>
      <c r="AB223" s="19"/>
      <c r="AC223" s="19"/>
      <c r="AD223" s="19"/>
      <c r="AE223" s="19"/>
      <c r="AF223" s="54"/>
      <c r="AG223" s="54"/>
      <c r="AH223" s="19"/>
      <c r="AI223" s="19"/>
      <c r="AJ223" s="19"/>
      <c r="AK223" s="112">
        <f t="shared" si="6"/>
        <v>0</v>
      </c>
      <c r="AL223" s="46">
        <f t="shared" si="7"/>
        <v>0</v>
      </c>
      <c r="AM223" s="46">
        <f>AL223+Octobre!AN223</f>
        <v>0</v>
      </c>
    </row>
    <row r="224" spans="1:39" x14ac:dyDescent="0.2">
      <c r="A224" s="166"/>
      <c r="B224" s="159"/>
      <c r="C224" s="93" t="s">
        <v>10</v>
      </c>
      <c r="D224" s="9">
        <f>Octobre!AL224+Octobre!D224</f>
        <v>0</v>
      </c>
      <c r="E224" s="32">
        <f>Octobre!E224-Octobre!AL224</f>
        <v>0</v>
      </c>
      <c r="F224" s="162"/>
      <c r="G224" s="142"/>
      <c r="H224" s="13"/>
      <c r="I224" s="13"/>
      <c r="J224" s="13"/>
      <c r="K224" s="56"/>
      <c r="L224" s="56"/>
      <c r="M224" s="13"/>
      <c r="N224" s="13"/>
      <c r="O224" s="13"/>
      <c r="P224" s="13"/>
      <c r="Q224" s="66"/>
      <c r="R224" s="56"/>
      <c r="S224" s="56"/>
      <c r="T224" s="13"/>
      <c r="U224" s="13"/>
      <c r="V224" s="13"/>
      <c r="W224" s="13"/>
      <c r="X224" s="13"/>
      <c r="Y224" s="56"/>
      <c r="Z224" s="56"/>
      <c r="AA224" s="13"/>
      <c r="AB224" s="13"/>
      <c r="AC224" s="13"/>
      <c r="AD224" s="13"/>
      <c r="AE224" s="13"/>
      <c r="AF224" s="56"/>
      <c r="AG224" s="56"/>
      <c r="AH224" s="13"/>
      <c r="AI224" s="13"/>
      <c r="AJ224" s="13"/>
      <c r="AK224" s="113">
        <f t="shared" si="6"/>
        <v>0</v>
      </c>
      <c r="AL224" s="43">
        <f t="shared" si="7"/>
        <v>0</v>
      </c>
      <c r="AM224" s="43">
        <f>AL224+Octobre!AN224</f>
        <v>0</v>
      </c>
    </row>
    <row r="225" spans="1:39" x14ac:dyDescent="0.2">
      <c r="A225" s="166"/>
      <c r="B225" s="159"/>
      <c r="C225" s="93" t="s">
        <v>13</v>
      </c>
      <c r="D225" s="9">
        <f>Octobre!AL225+Octobre!D225</f>
        <v>0</v>
      </c>
      <c r="E225" s="32">
        <f>Octobre!E225-Octobre!AL225</f>
        <v>0</v>
      </c>
      <c r="F225" s="162"/>
      <c r="G225" s="142"/>
      <c r="H225" s="13"/>
      <c r="I225" s="13"/>
      <c r="J225" s="13"/>
      <c r="K225" s="56"/>
      <c r="L225" s="56"/>
      <c r="M225" s="13"/>
      <c r="N225" s="13"/>
      <c r="O225" s="13"/>
      <c r="P225" s="13"/>
      <c r="Q225" s="66"/>
      <c r="R225" s="56"/>
      <c r="S225" s="56"/>
      <c r="T225" s="13"/>
      <c r="U225" s="13"/>
      <c r="V225" s="13"/>
      <c r="W225" s="13"/>
      <c r="X225" s="13"/>
      <c r="Y225" s="56"/>
      <c r="Z225" s="56"/>
      <c r="AA225" s="13"/>
      <c r="AB225" s="13"/>
      <c r="AC225" s="13"/>
      <c r="AD225" s="13"/>
      <c r="AE225" s="13"/>
      <c r="AF225" s="56"/>
      <c r="AG225" s="56"/>
      <c r="AH225" s="13"/>
      <c r="AI225" s="13"/>
      <c r="AJ225" s="13"/>
      <c r="AK225" s="113">
        <f t="shared" si="6"/>
        <v>0</v>
      </c>
      <c r="AL225" s="43">
        <f t="shared" si="7"/>
        <v>0</v>
      </c>
      <c r="AM225" s="43">
        <f>AL225+Octobre!AN225</f>
        <v>0</v>
      </c>
    </row>
    <row r="226" spans="1:39" ht="13.5" thickBot="1" x14ac:dyDescent="0.25">
      <c r="A226" s="167"/>
      <c r="B226" s="160"/>
      <c r="C226" s="94" t="s">
        <v>11</v>
      </c>
      <c r="D226" s="24">
        <f>Octobre!AL226+Octobre!D226</f>
        <v>0</v>
      </c>
      <c r="E226" s="78">
        <f>Octobre!E226-Octobre!AL226</f>
        <v>0</v>
      </c>
      <c r="F226" s="163"/>
      <c r="G226" s="143"/>
      <c r="H226" s="20"/>
      <c r="I226" s="20"/>
      <c r="J226" s="20"/>
      <c r="K226" s="57"/>
      <c r="L226" s="57"/>
      <c r="M226" s="20"/>
      <c r="N226" s="20"/>
      <c r="O226" s="20"/>
      <c r="P226" s="20"/>
      <c r="Q226" s="67"/>
      <c r="R226" s="57"/>
      <c r="S226" s="57"/>
      <c r="T226" s="20"/>
      <c r="U226" s="20"/>
      <c r="V226" s="20"/>
      <c r="W226" s="20"/>
      <c r="X226" s="20"/>
      <c r="Y226" s="57"/>
      <c r="Z226" s="57"/>
      <c r="AA226" s="20"/>
      <c r="AB226" s="20"/>
      <c r="AC226" s="20"/>
      <c r="AD226" s="20"/>
      <c r="AE226" s="20"/>
      <c r="AF226" s="57"/>
      <c r="AG226" s="57"/>
      <c r="AH226" s="20"/>
      <c r="AI226" s="20"/>
      <c r="AJ226" s="20"/>
      <c r="AK226" s="114">
        <f t="shared" si="6"/>
        <v>0</v>
      </c>
      <c r="AL226" s="44">
        <f t="shared" si="7"/>
        <v>0</v>
      </c>
      <c r="AM226" s="44">
        <f>AL226+Octobre!AN226</f>
        <v>0</v>
      </c>
    </row>
    <row r="227" spans="1:39" x14ac:dyDescent="0.2">
      <c r="A227" s="155" t="s">
        <v>72</v>
      </c>
      <c r="B227" s="158">
        <v>1</v>
      </c>
      <c r="C227" s="92" t="s">
        <v>4</v>
      </c>
      <c r="D227" s="116">
        <f>Octobre!AL227+Octobre!D227</f>
        <v>0</v>
      </c>
      <c r="E227" s="70">
        <f>Octobre!E227-Octobre!AL227</f>
        <v>30</v>
      </c>
      <c r="F227" s="164" t="s">
        <v>9</v>
      </c>
      <c r="G227" s="140"/>
      <c r="H227" s="19"/>
      <c r="I227" s="19"/>
      <c r="J227" s="19"/>
      <c r="K227" s="54"/>
      <c r="L227" s="54"/>
      <c r="M227" s="19"/>
      <c r="N227" s="19"/>
      <c r="O227" s="19"/>
      <c r="P227" s="19"/>
      <c r="Q227" s="64"/>
      <c r="R227" s="54"/>
      <c r="S227" s="54"/>
      <c r="T227" s="19"/>
      <c r="U227" s="19"/>
      <c r="V227" s="19"/>
      <c r="W227" s="19"/>
      <c r="X227" s="19"/>
      <c r="Y227" s="54"/>
      <c r="Z227" s="54"/>
      <c r="AA227" s="19"/>
      <c r="AB227" s="19"/>
      <c r="AC227" s="19"/>
      <c r="AD227" s="19"/>
      <c r="AE227" s="19"/>
      <c r="AF227" s="54"/>
      <c r="AG227" s="54"/>
      <c r="AH227" s="19"/>
      <c r="AI227" s="19"/>
      <c r="AJ227" s="19"/>
      <c r="AK227" s="112">
        <f t="shared" si="6"/>
        <v>0</v>
      </c>
      <c r="AL227" s="46">
        <f t="shared" si="7"/>
        <v>0</v>
      </c>
      <c r="AM227" s="46">
        <f>AL227+Octobre!AN227</f>
        <v>0</v>
      </c>
    </row>
    <row r="228" spans="1:39" x14ac:dyDescent="0.2">
      <c r="A228" s="156"/>
      <c r="B228" s="159"/>
      <c r="C228" s="93" t="s">
        <v>10</v>
      </c>
      <c r="D228" s="9">
        <f>Octobre!AL228+Octobre!D228</f>
        <v>0</v>
      </c>
      <c r="E228" s="32">
        <f>Octobre!E228-Octobre!AL228</f>
        <v>0</v>
      </c>
      <c r="F228" s="162"/>
      <c r="G228" s="142"/>
      <c r="H228" s="13"/>
      <c r="I228" s="13"/>
      <c r="J228" s="13"/>
      <c r="K228" s="56"/>
      <c r="L228" s="56"/>
      <c r="M228" s="13"/>
      <c r="N228" s="13"/>
      <c r="O228" s="13"/>
      <c r="P228" s="13"/>
      <c r="Q228" s="66"/>
      <c r="R228" s="56"/>
      <c r="S228" s="56"/>
      <c r="T228" s="13"/>
      <c r="U228" s="13"/>
      <c r="V228" s="13"/>
      <c r="W228" s="13"/>
      <c r="X228" s="13"/>
      <c r="Y228" s="56"/>
      <c r="Z228" s="56"/>
      <c r="AA228" s="13"/>
      <c r="AB228" s="13"/>
      <c r="AC228" s="13"/>
      <c r="AD228" s="13"/>
      <c r="AE228" s="13"/>
      <c r="AF228" s="56"/>
      <c r="AG228" s="56"/>
      <c r="AH228" s="13"/>
      <c r="AI228" s="13"/>
      <c r="AJ228" s="13"/>
      <c r="AK228" s="113">
        <f t="shared" si="6"/>
        <v>0</v>
      </c>
      <c r="AL228" s="43">
        <f t="shared" si="7"/>
        <v>0</v>
      </c>
      <c r="AM228" s="43">
        <f>AL228+Octobre!AN228</f>
        <v>0</v>
      </c>
    </row>
    <row r="229" spans="1:39" x14ac:dyDescent="0.2">
      <c r="A229" s="156"/>
      <c r="B229" s="159"/>
      <c r="C229" s="93" t="s">
        <v>13</v>
      </c>
      <c r="D229" s="9">
        <f>Octobre!AL229+Octobre!D229</f>
        <v>0</v>
      </c>
      <c r="E229" s="32">
        <f>Octobre!E229-Octobre!AL229</f>
        <v>0</v>
      </c>
      <c r="F229" s="162"/>
      <c r="G229" s="142"/>
      <c r="H229" s="13"/>
      <c r="I229" s="13"/>
      <c r="J229" s="13"/>
      <c r="K229" s="56"/>
      <c r="L229" s="56"/>
      <c r="M229" s="13"/>
      <c r="N229" s="13"/>
      <c r="O229" s="13"/>
      <c r="P229" s="13"/>
      <c r="Q229" s="66"/>
      <c r="R229" s="56"/>
      <c r="S229" s="56"/>
      <c r="T229" s="13"/>
      <c r="U229" s="13"/>
      <c r="V229" s="13"/>
      <c r="W229" s="13"/>
      <c r="X229" s="13"/>
      <c r="Y229" s="56"/>
      <c r="Z229" s="56"/>
      <c r="AA229" s="13"/>
      <c r="AB229" s="13"/>
      <c r="AC229" s="13"/>
      <c r="AD229" s="13"/>
      <c r="AE229" s="13"/>
      <c r="AF229" s="56"/>
      <c r="AG229" s="56"/>
      <c r="AH229" s="13"/>
      <c r="AI229" s="13"/>
      <c r="AJ229" s="13"/>
      <c r="AK229" s="113">
        <f t="shared" si="6"/>
        <v>0</v>
      </c>
      <c r="AL229" s="43">
        <f t="shared" si="7"/>
        <v>0</v>
      </c>
      <c r="AM229" s="43">
        <f>AL229+Octobre!AN229</f>
        <v>0</v>
      </c>
    </row>
    <row r="230" spans="1:39" ht="13.5" thickBot="1" x14ac:dyDescent="0.25">
      <c r="A230" s="157"/>
      <c r="B230" s="160"/>
      <c r="C230" s="94" t="s">
        <v>11</v>
      </c>
      <c r="D230" s="24">
        <f>Octobre!AL230+Octobre!D230</f>
        <v>0</v>
      </c>
      <c r="E230" s="78">
        <f>Octobre!E230-Octobre!AL230</f>
        <v>0</v>
      </c>
      <c r="F230" s="163"/>
      <c r="G230" s="143"/>
      <c r="H230" s="20"/>
      <c r="I230" s="20"/>
      <c r="J230" s="20"/>
      <c r="K230" s="57"/>
      <c r="L230" s="57"/>
      <c r="M230" s="20"/>
      <c r="N230" s="20"/>
      <c r="O230" s="20"/>
      <c r="P230" s="20"/>
      <c r="Q230" s="67"/>
      <c r="R230" s="57"/>
      <c r="S230" s="57"/>
      <c r="T230" s="20"/>
      <c r="U230" s="20"/>
      <c r="V230" s="20"/>
      <c r="W230" s="20"/>
      <c r="X230" s="20"/>
      <c r="Y230" s="57"/>
      <c r="Z230" s="57"/>
      <c r="AA230" s="20"/>
      <c r="AB230" s="20"/>
      <c r="AC230" s="20"/>
      <c r="AD230" s="20"/>
      <c r="AE230" s="20"/>
      <c r="AF230" s="57"/>
      <c r="AG230" s="57"/>
      <c r="AH230" s="20"/>
      <c r="AI230" s="20"/>
      <c r="AJ230" s="20"/>
      <c r="AK230" s="114">
        <f t="shared" si="6"/>
        <v>0</v>
      </c>
      <c r="AL230" s="44">
        <f t="shared" si="7"/>
        <v>0</v>
      </c>
      <c r="AM230" s="44">
        <f>AL230+Octobre!AN230</f>
        <v>0</v>
      </c>
    </row>
    <row r="231" spans="1:39" x14ac:dyDescent="0.2">
      <c r="A231" s="155" t="s">
        <v>73</v>
      </c>
      <c r="B231" s="158">
        <v>1</v>
      </c>
      <c r="C231" s="92" t="s">
        <v>4</v>
      </c>
      <c r="D231" s="116">
        <f>Octobre!AL231+Octobre!D231</f>
        <v>0</v>
      </c>
      <c r="E231" s="70">
        <f>Octobre!E231-Octobre!AL231</f>
        <v>30</v>
      </c>
      <c r="F231" s="161" t="s">
        <v>21</v>
      </c>
      <c r="G231" s="140"/>
      <c r="H231" s="19"/>
      <c r="I231" s="19"/>
      <c r="J231" s="19"/>
      <c r="K231" s="54"/>
      <c r="L231" s="54"/>
      <c r="M231" s="19"/>
      <c r="N231" s="19"/>
      <c r="O231" s="19"/>
      <c r="P231" s="19"/>
      <c r="Q231" s="64"/>
      <c r="R231" s="54"/>
      <c r="S231" s="54"/>
      <c r="T231" s="19"/>
      <c r="U231" s="19"/>
      <c r="V231" s="19"/>
      <c r="W231" s="19"/>
      <c r="X231" s="19"/>
      <c r="Y231" s="54"/>
      <c r="Z231" s="54"/>
      <c r="AA231" s="19"/>
      <c r="AB231" s="19"/>
      <c r="AC231" s="19"/>
      <c r="AD231" s="19"/>
      <c r="AE231" s="19"/>
      <c r="AF231" s="54"/>
      <c r="AG231" s="54"/>
      <c r="AH231" s="19"/>
      <c r="AI231" s="19"/>
      <c r="AJ231" s="19"/>
      <c r="AK231" s="112">
        <f t="shared" si="6"/>
        <v>0</v>
      </c>
      <c r="AL231" s="46">
        <f t="shared" si="7"/>
        <v>0</v>
      </c>
      <c r="AM231" s="46">
        <f>AL231+Octobre!AN231</f>
        <v>0</v>
      </c>
    </row>
    <row r="232" spans="1:39" x14ac:dyDescent="0.2">
      <c r="A232" s="156"/>
      <c r="B232" s="159"/>
      <c r="C232" s="93" t="s">
        <v>10</v>
      </c>
      <c r="D232" s="9">
        <f>Octobre!AL232+Octobre!D232</f>
        <v>0</v>
      </c>
      <c r="E232" s="32">
        <f>Octobre!E232-Octobre!AL232</f>
        <v>0</v>
      </c>
      <c r="F232" s="162"/>
      <c r="G232" s="142"/>
      <c r="H232" s="13"/>
      <c r="I232" s="13"/>
      <c r="J232" s="13"/>
      <c r="K232" s="56"/>
      <c r="L232" s="56"/>
      <c r="M232" s="13"/>
      <c r="N232" s="13"/>
      <c r="O232" s="13"/>
      <c r="P232" s="13"/>
      <c r="Q232" s="66"/>
      <c r="R232" s="56"/>
      <c r="S232" s="56"/>
      <c r="T232" s="13"/>
      <c r="U232" s="13"/>
      <c r="V232" s="13"/>
      <c r="W232" s="13"/>
      <c r="X232" s="13"/>
      <c r="Y232" s="56"/>
      <c r="Z232" s="56"/>
      <c r="AA232" s="13"/>
      <c r="AB232" s="13"/>
      <c r="AC232" s="13"/>
      <c r="AD232" s="13"/>
      <c r="AE232" s="13"/>
      <c r="AF232" s="56"/>
      <c r="AG232" s="56"/>
      <c r="AH232" s="13"/>
      <c r="AI232" s="13"/>
      <c r="AJ232" s="13"/>
      <c r="AK232" s="113">
        <f t="shared" si="6"/>
        <v>0</v>
      </c>
      <c r="AL232" s="43">
        <f t="shared" si="7"/>
        <v>0</v>
      </c>
      <c r="AM232" s="43">
        <f>AL232+Octobre!AN232</f>
        <v>0</v>
      </c>
    </row>
    <row r="233" spans="1:39" x14ac:dyDescent="0.2">
      <c r="A233" s="156"/>
      <c r="B233" s="159"/>
      <c r="C233" s="93" t="s">
        <v>13</v>
      </c>
      <c r="D233" s="9">
        <f>Octobre!AL233+Octobre!D233</f>
        <v>0</v>
      </c>
      <c r="E233" s="32">
        <f>Octobre!E233-Octobre!AL233</f>
        <v>0</v>
      </c>
      <c r="F233" s="162"/>
      <c r="G233" s="142"/>
      <c r="H233" s="13"/>
      <c r="I233" s="13"/>
      <c r="J233" s="13"/>
      <c r="K233" s="56"/>
      <c r="L233" s="56"/>
      <c r="M233" s="13"/>
      <c r="N233" s="13"/>
      <c r="O233" s="13"/>
      <c r="P233" s="13"/>
      <c r="Q233" s="66"/>
      <c r="R233" s="56"/>
      <c r="S233" s="56"/>
      <c r="T233" s="13"/>
      <c r="U233" s="13"/>
      <c r="V233" s="13"/>
      <c r="W233" s="13"/>
      <c r="X233" s="13"/>
      <c r="Y233" s="56"/>
      <c r="Z233" s="56"/>
      <c r="AA233" s="13"/>
      <c r="AB233" s="13"/>
      <c r="AC233" s="13"/>
      <c r="AD233" s="13"/>
      <c r="AE233" s="13"/>
      <c r="AF233" s="56"/>
      <c r="AG233" s="56"/>
      <c r="AH233" s="13"/>
      <c r="AI233" s="13"/>
      <c r="AJ233" s="13"/>
      <c r="AK233" s="113">
        <f t="shared" si="6"/>
        <v>0</v>
      </c>
      <c r="AL233" s="43">
        <f t="shared" si="7"/>
        <v>0</v>
      </c>
      <c r="AM233" s="43">
        <f>AL233+Octobre!AN233</f>
        <v>0</v>
      </c>
    </row>
    <row r="234" spans="1:39" ht="13.5" thickBot="1" x14ac:dyDescent="0.25">
      <c r="A234" s="157"/>
      <c r="B234" s="160"/>
      <c r="C234" s="94" t="s">
        <v>11</v>
      </c>
      <c r="D234" s="24">
        <f>Octobre!AL234+Octobre!D234</f>
        <v>0</v>
      </c>
      <c r="E234" s="78">
        <f>Octobre!E234-Octobre!AL234</f>
        <v>0</v>
      </c>
      <c r="F234" s="163"/>
      <c r="G234" s="143"/>
      <c r="H234" s="20"/>
      <c r="I234" s="20"/>
      <c r="J234" s="20"/>
      <c r="K234" s="57"/>
      <c r="L234" s="57"/>
      <c r="M234" s="20"/>
      <c r="N234" s="20"/>
      <c r="O234" s="20"/>
      <c r="P234" s="20"/>
      <c r="Q234" s="67"/>
      <c r="R234" s="57"/>
      <c r="S234" s="57"/>
      <c r="T234" s="20"/>
      <c r="U234" s="20"/>
      <c r="V234" s="20"/>
      <c r="W234" s="20"/>
      <c r="X234" s="20"/>
      <c r="Y234" s="57"/>
      <c r="Z234" s="57"/>
      <c r="AA234" s="20"/>
      <c r="AB234" s="20"/>
      <c r="AC234" s="20"/>
      <c r="AD234" s="20"/>
      <c r="AE234" s="20"/>
      <c r="AF234" s="57"/>
      <c r="AG234" s="57"/>
      <c r="AH234" s="20"/>
      <c r="AI234" s="20"/>
      <c r="AJ234" s="20"/>
      <c r="AK234" s="114">
        <f t="shared" si="6"/>
        <v>0</v>
      </c>
      <c r="AL234" s="44">
        <f t="shared" si="7"/>
        <v>0</v>
      </c>
      <c r="AM234" s="44">
        <f>AL234+Octobre!AN234</f>
        <v>0</v>
      </c>
    </row>
    <row r="235" spans="1:39" x14ac:dyDescent="0.2">
      <c r="A235" s="155" t="s">
        <v>74</v>
      </c>
      <c r="B235" s="158">
        <v>1</v>
      </c>
      <c r="C235" s="92" t="s">
        <v>4</v>
      </c>
      <c r="D235" s="116">
        <f>Octobre!AL235+Octobre!D235</f>
        <v>0</v>
      </c>
      <c r="E235" s="70">
        <f>Octobre!E235-Octobre!AL235</f>
        <v>30</v>
      </c>
      <c r="F235" s="164" t="s">
        <v>9</v>
      </c>
      <c r="G235" s="140"/>
      <c r="H235" s="19"/>
      <c r="I235" s="19"/>
      <c r="J235" s="19"/>
      <c r="K235" s="54"/>
      <c r="L235" s="54"/>
      <c r="M235" s="19"/>
      <c r="N235" s="19"/>
      <c r="O235" s="19"/>
      <c r="P235" s="19"/>
      <c r="Q235" s="64"/>
      <c r="R235" s="54"/>
      <c r="S235" s="54"/>
      <c r="T235" s="19"/>
      <c r="U235" s="19"/>
      <c r="V235" s="19"/>
      <c r="W235" s="19"/>
      <c r="X235" s="19"/>
      <c r="Y235" s="54"/>
      <c r="Z235" s="54"/>
      <c r="AA235" s="19"/>
      <c r="AB235" s="19"/>
      <c r="AC235" s="19"/>
      <c r="AD235" s="19"/>
      <c r="AE235" s="19"/>
      <c r="AF235" s="54"/>
      <c r="AG235" s="54"/>
      <c r="AH235" s="19"/>
      <c r="AI235" s="19"/>
      <c r="AJ235" s="19"/>
      <c r="AK235" s="112">
        <f t="shared" si="6"/>
        <v>0</v>
      </c>
      <c r="AL235" s="46">
        <f t="shared" si="7"/>
        <v>0</v>
      </c>
      <c r="AM235" s="46">
        <f>AL235+Octobre!AN235</f>
        <v>0</v>
      </c>
    </row>
    <row r="236" spans="1:39" x14ac:dyDescent="0.2">
      <c r="A236" s="156"/>
      <c r="B236" s="159"/>
      <c r="C236" s="93" t="s">
        <v>10</v>
      </c>
      <c r="D236" s="9">
        <f>Octobre!AL236+Octobre!D236</f>
        <v>0</v>
      </c>
      <c r="E236" s="32">
        <f>Octobre!E236-Octobre!AL236</f>
        <v>0</v>
      </c>
      <c r="F236" s="162"/>
      <c r="G236" s="142"/>
      <c r="H236" s="13"/>
      <c r="I236" s="13"/>
      <c r="J236" s="13"/>
      <c r="K236" s="56"/>
      <c r="L236" s="56"/>
      <c r="M236" s="13"/>
      <c r="N236" s="13"/>
      <c r="O236" s="13"/>
      <c r="P236" s="13"/>
      <c r="Q236" s="66"/>
      <c r="R236" s="56"/>
      <c r="S236" s="56"/>
      <c r="T236" s="13"/>
      <c r="U236" s="13"/>
      <c r="V236" s="13"/>
      <c r="W236" s="13"/>
      <c r="X236" s="13"/>
      <c r="Y236" s="56"/>
      <c r="Z236" s="56"/>
      <c r="AA236" s="13"/>
      <c r="AB236" s="13"/>
      <c r="AC236" s="13"/>
      <c r="AD236" s="13"/>
      <c r="AE236" s="13"/>
      <c r="AF236" s="56"/>
      <c r="AG236" s="56"/>
      <c r="AH236" s="13"/>
      <c r="AI236" s="13"/>
      <c r="AJ236" s="13"/>
      <c r="AK236" s="113">
        <f t="shared" si="6"/>
        <v>0</v>
      </c>
      <c r="AL236" s="43">
        <f t="shared" si="7"/>
        <v>0</v>
      </c>
      <c r="AM236" s="43">
        <f>AL236+Octobre!AN236</f>
        <v>0</v>
      </c>
    </row>
    <row r="237" spans="1:39" x14ac:dyDescent="0.2">
      <c r="A237" s="156"/>
      <c r="B237" s="159"/>
      <c r="C237" s="93" t="s">
        <v>13</v>
      </c>
      <c r="D237" s="9">
        <f>Octobre!AL237+Octobre!D237</f>
        <v>0</v>
      </c>
      <c r="E237" s="32">
        <f>Octobre!E237-Octobre!AL237</f>
        <v>0</v>
      </c>
      <c r="F237" s="162"/>
      <c r="G237" s="142"/>
      <c r="H237" s="13"/>
      <c r="I237" s="13"/>
      <c r="J237" s="13"/>
      <c r="K237" s="56"/>
      <c r="L237" s="56"/>
      <c r="M237" s="13"/>
      <c r="N237" s="13"/>
      <c r="O237" s="13"/>
      <c r="P237" s="13"/>
      <c r="Q237" s="66"/>
      <c r="R237" s="56"/>
      <c r="S237" s="56"/>
      <c r="T237" s="13"/>
      <c r="U237" s="13"/>
      <c r="V237" s="13"/>
      <c r="W237" s="13"/>
      <c r="X237" s="13"/>
      <c r="Y237" s="56"/>
      <c r="Z237" s="56"/>
      <c r="AA237" s="13"/>
      <c r="AB237" s="13"/>
      <c r="AC237" s="13"/>
      <c r="AD237" s="13"/>
      <c r="AE237" s="13"/>
      <c r="AF237" s="56"/>
      <c r="AG237" s="56"/>
      <c r="AH237" s="13"/>
      <c r="AI237" s="13"/>
      <c r="AJ237" s="13"/>
      <c r="AK237" s="113">
        <f t="shared" si="6"/>
        <v>0</v>
      </c>
      <c r="AL237" s="43">
        <f t="shared" si="7"/>
        <v>0</v>
      </c>
      <c r="AM237" s="43">
        <f>AL237+Octobre!AN237</f>
        <v>0</v>
      </c>
    </row>
    <row r="238" spans="1:39" ht="13.5" thickBot="1" x14ac:dyDescent="0.25">
      <c r="A238" s="157"/>
      <c r="B238" s="160"/>
      <c r="C238" s="94" t="s">
        <v>11</v>
      </c>
      <c r="D238" s="24">
        <f>Octobre!AL238+Octobre!D238</f>
        <v>0</v>
      </c>
      <c r="E238" s="78">
        <f>Octobre!E238-Octobre!AL238</f>
        <v>0</v>
      </c>
      <c r="F238" s="163"/>
      <c r="G238" s="143"/>
      <c r="H238" s="20"/>
      <c r="I238" s="20"/>
      <c r="J238" s="20"/>
      <c r="K238" s="57"/>
      <c r="L238" s="57"/>
      <c r="M238" s="20"/>
      <c r="N238" s="20"/>
      <c r="O238" s="20"/>
      <c r="P238" s="20"/>
      <c r="Q238" s="67"/>
      <c r="R238" s="57"/>
      <c r="S238" s="57"/>
      <c r="T238" s="20"/>
      <c r="U238" s="20"/>
      <c r="V238" s="20"/>
      <c r="W238" s="20"/>
      <c r="X238" s="20"/>
      <c r="Y238" s="57"/>
      <c r="Z238" s="57"/>
      <c r="AA238" s="20"/>
      <c r="AB238" s="20"/>
      <c r="AC238" s="20"/>
      <c r="AD238" s="20"/>
      <c r="AE238" s="20"/>
      <c r="AF238" s="57"/>
      <c r="AG238" s="57"/>
      <c r="AH238" s="20"/>
      <c r="AI238" s="20"/>
      <c r="AJ238" s="20"/>
      <c r="AK238" s="114">
        <f t="shared" si="6"/>
        <v>0</v>
      </c>
      <c r="AL238" s="44">
        <f t="shared" si="7"/>
        <v>0</v>
      </c>
      <c r="AM238" s="44">
        <f>AL238+Octobre!AN238</f>
        <v>0</v>
      </c>
    </row>
    <row r="239" spans="1:39" x14ac:dyDescent="0.2">
      <c r="A239" s="155" t="s">
        <v>75</v>
      </c>
      <c r="B239" s="158">
        <v>1</v>
      </c>
      <c r="C239" s="92" t="s">
        <v>4</v>
      </c>
      <c r="D239" s="116">
        <f>Octobre!AL239+Octobre!D239</f>
        <v>0</v>
      </c>
      <c r="E239" s="70">
        <f>Octobre!E239-Octobre!AL239</f>
        <v>30</v>
      </c>
      <c r="F239" s="164" t="s">
        <v>9</v>
      </c>
      <c r="G239" s="140"/>
      <c r="H239" s="19"/>
      <c r="I239" s="19"/>
      <c r="J239" s="19"/>
      <c r="K239" s="54"/>
      <c r="L239" s="54"/>
      <c r="M239" s="19"/>
      <c r="N239" s="19"/>
      <c r="O239" s="19"/>
      <c r="P239" s="19"/>
      <c r="Q239" s="64"/>
      <c r="R239" s="54"/>
      <c r="S239" s="54"/>
      <c r="T239" s="19"/>
      <c r="U239" s="19"/>
      <c r="V239" s="19"/>
      <c r="W239" s="19"/>
      <c r="X239" s="19"/>
      <c r="Y239" s="54"/>
      <c r="Z239" s="54"/>
      <c r="AA239" s="19"/>
      <c r="AB239" s="19"/>
      <c r="AC239" s="19"/>
      <c r="AD239" s="19"/>
      <c r="AE239" s="19"/>
      <c r="AF239" s="54"/>
      <c r="AG239" s="54"/>
      <c r="AH239" s="19"/>
      <c r="AI239" s="19"/>
      <c r="AJ239" s="19"/>
      <c r="AK239" s="112">
        <f t="shared" si="6"/>
        <v>0</v>
      </c>
      <c r="AL239" s="46">
        <f t="shared" si="7"/>
        <v>0</v>
      </c>
      <c r="AM239" s="46">
        <f>AL239+Octobre!AN239</f>
        <v>0</v>
      </c>
    </row>
    <row r="240" spans="1:39" x14ac:dyDescent="0.2">
      <c r="A240" s="156"/>
      <c r="B240" s="159"/>
      <c r="C240" s="93" t="s">
        <v>10</v>
      </c>
      <c r="D240" s="9">
        <f>Octobre!AL240+Octobre!D240</f>
        <v>0</v>
      </c>
      <c r="E240" s="32">
        <f>Octobre!E240-Octobre!AL240</f>
        <v>0</v>
      </c>
      <c r="F240" s="162"/>
      <c r="G240" s="142"/>
      <c r="H240" s="13"/>
      <c r="I240" s="13"/>
      <c r="J240" s="13"/>
      <c r="K240" s="56"/>
      <c r="L240" s="56"/>
      <c r="M240" s="13"/>
      <c r="N240" s="13"/>
      <c r="O240" s="13"/>
      <c r="P240" s="13"/>
      <c r="Q240" s="66"/>
      <c r="R240" s="56"/>
      <c r="S240" s="56"/>
      <c r="T240" s="13"/>
      <c r="U240" s="13"/>
      <c r="V240" s="13"/>
      <c r="W240" s="13"/>
      <c r="X240" s="13"/>
      <c r="Y240" s="56"/>
      <c r="Z240" s="56"/>
      <c r="AA240" s="13"/>
      <c r="AB240" s="13"/>
      <c r="AC240" s="13"/>
      <c r="AD240" s="13"/>
      <c r="AE240" s="13"/>
      <c r="AF240" s="56"/>
      <c r="AG240" s="56"/>
      <c r="AH240" s="13"/>
      <c r="AI240" s="13"/>
      <c r="AJ240" s="13"/>
      <c r="AK240" s="113">
        <f t="shared" si="6"/>
        <v>0</v>
      </c>
      <c r="AL240" s="43">
        <f t="shared" si="7"/>
        <v>0</v>
      </c>
      <c r="AM240" s="43">
        <f>AL240+Octobre!AN240</f>
        <v>0</v>
      </c>
    </row>
    <row r="241" spans="1:39" x14ac:dyDescent="0.2">
      <c r="A241" s="156"/>
      <c r="B241" s="159"/>
      <c r="C241" s="93" t="s">
        <v>13</v>
      </c>
      <c r="D241" s="9">
        <f>Octobre!AL241+Octobre!D241</f>
        <v>0</v>
      </c>
      <c r="E241" s="32">
        <f>Octobre!E241-Octobre!AL241</f>
        <v>0</v>
      </c>
      <c r="F241" s="162"/>
      <c r="G241" s="142"/>
      <c r="H241" s="13"/>
      <c r="I241" s="13"/>
      <c r="J241" s="13"/>
      <c r="K241" s="56"/>
      <c r="L241" s="56"/>
      <c r="M241" s="13"/>
      <c r="N241" s="13"/>
      <c r="O241" s="13"/>
      <c r="P241" s="13"/>
      <c r="Q241" s="66"/>
      <c r="R241" s="56"/>
      <c r="S241" s="56"/>
      <c r="T241" s="13"/>
      <c r="U241" s="13"/>
      <c r="V241" s="13"/>
      <c r="W241" s="13"/>
      <c r="X241" s="13"/>
      <c r="Y241" s="56"/>
      <c r="Z241" s="56"/>
      <c r="AA241" s="13"/>
      <c r="AB241" s="13"/>
      <c r="AC241" s="13"/>
      <c r="AD241" s="13"/>
      <c r="AE241" s="13"/>
      <c r="AF241" s="56"/>
      <c r="AG241" s="56"/>
      <c r="AH241" s="13"/>
      <c r="AI241" s="13"/>
      <c r="AJ241" s="13"/>
      <c r="AK241" s="113">
        <f t="shared" si="6"/>
        <v>0</v>
      </c>
      <c r="AL241" s="43">
        <f t="shared" si="7"/>
        <v>0</v>
      </c>
      <c r="AM241" s="43">
        <f>AL241+Octobre!AN241</f>
        <v>0</v>
      </c>
    </row>
    <row r="242" spans="1:39" ht="13.5" thickBot="1" x14ac:dyDescent="0.25">
      <c r="A242" s="157"/>
      <c r="B242" s="160"/>
      <c r="C242" s="94" t="s">
        <v>11</v>
      </c>
      <c r="D242" s="24">
        <f>Octobre!AL242+Octobre!D242</f>
        <v>0</v>
      </c>
      <c r="E242" s="78">
        <f>Octobre!E242-Octobre!AL242</f>
        <v>0</v>
      </c>
      <c r="F242" s="163"/>
      <c r="G242" s="143"/>
      <c r="H242" s="20"/>
      <c r="I242" s="20"/>
      <c r="J242" s="20"/>
      <c r="K242" s="57"/>
      <c r="L242" s="57"/>
      <c r="M242" s="20"/>
      <c r="N242" s="20"/>
      <c r="O242" s="20"/>
      <c r="P242" s="20"/>
      <c r="Q242" s="67"/>
      <c r="R242" s="57"/>
      <c r="S242" s="57"/>
      <c r="T242" s="20"/>
      <c r="U242" s="20"/>
      <c r="V242" s="20"/>
      <c r="W242" s="20"/>
      <c r="X242" s="20"/>
      <c r="Y242" s="57"/>
      <c r="Z242" s="57"/>
      <c r="AA242" s="20"/>
      <c r="AB242" s="20"/>
      <c r="AC242" s="20"/>
      <c r="AD242" s="20"/>
      <c r="AE242" s="20"/>
      <c r="AF242" s="57"/>
      <c r="AG242" s="57"/>
      <c r="AH242" s="20"/>
      <c r="AI242" s="20"/>
      <c r="AJ242" s="20"/>
      <c r="AK242" s="114">
        <f t="shared" si="6"/>
        <v>0</v>
      </c>
      <c r="AL242" s="44">
        <f t="shared" si="7"/>
        <v>0</v>
      </c>
      <c r="AM242" s="44">
        <f>AL242+Octobre!AN242</f>
        <v>0</v>
      </c>
    </row>
    <row r="243" spans="1:39" x14ac:dyDescent="0.2">
      <c r="A243" s="155" t="s">
        <v>76</v>
      </c>
      <c r="B243" s="158">
        <v>1</v>
      </c>
      <c r="C243" s="92" t="s">
        <v>4</v>
      </c>
      <c r="D243" s="116">
        <f>Octobre!AL243+Octobre!D243</f>
        <v>0</v>
      </c>
      <c r="E243" s="70">
        <f>Octobre!E243-Octobre!AL243</f>
        <v>0</v>
      </c>
      <c r="F243" s="164" t="s">
        <v>38</v>
      </c>
      <c r="G243" s="140"/>
      <c r="H243" s="19"/>
      <c r="I243" s="19"/>
      <c r="J243" s="19"/>
      <c r="K243" s="54"/>
      <c r="L243" s="54"/>
      <c r="M243" s="19"/>
      <c r="N243" s="19"/>
      <c r="O243" s="19"/>
      <c r="P243" s="19"/>
      <c r="Q243" s="64"/>
      <c r="R243" s="54"/>
      <c r="S243" s="54"/>
      <c r="T243" s="19"/>
      <c r="U243" s="19"/>
      <c r="V243" s="19"/>
      <c r="W243" s="19"/>
      <c r="X243" s="19"/>
      <c r="Y243" s="54"/>
      <c r="Z243" s="54"/>
      <c r="AA243" s="19"/>
      <c r="AB243" s="19"/>
      <c r="AC243" s="19"/>
      <c r="AD243" s="19"/>
      <c r="AE243" s="19"/>
      <c r="AF243" s="54"/>
      <c r="AG243" s="54"/>
      <c r="AH243" s="19"/>
      <c r="AI243" s="19"/>
      <c r="AJ243" s="19"/>
      <c r="AK243" s="112">
        <f t="shared" si="6"/>
        <v>0</v>
      </c>
      <c r="AL243" s="46">
        <f t="shared" si="7"/>
        <v>0</v>
      </c>
      <c r="AM243" s="46">
        <f>AL243+Octobre!AN243</f>
        <v>0</v>
      </c>
    </row>
    <row r="244" spans="1:39" x14ac:dyDescent="0.2">
      <c r="A244" s="156"/>
      <c r="B244" s="159"/>
      <c r="C244" s="93" t="s">
        <v>10</v>
      </c>
      <c r="D244" s="9">
        <f>Octobre!AL244+Octobre!D244</f>
        <v>0</v>
      </c>
      <c r="E244" s="32">
        <f>Octobre!E244-Octobre!AL244</f>
        <v>0</v>
      </c>
      <c r="F244" s="162"/>
      <c r="G244" s="142"/>
      <c r="H244" s="13"/>
      <c r="I244" s="13"/>
      <c r="J244" s="13"/>
      <c r="K244" s="56"/>
      <c r="L244" s="56"/>
      <c r="M244" s="13"/>
      <c r="N244" s="13"/>
      <c r="O244" s="13"/>
      <c r="P244" s="13"/>
      <c r="Q244" s="66"/>
      <c r="R244" s="56"/>
      <c r="S244" s="56"/>
      <c r="T244" s="13"/>
      <c r="U244" s="13"/>
      <c r="V244" s="13"/>
      <c r="W244" s="13"/>
      <c r="X244" s="13"/>
      <c r="Y244" s="56"/>
      <c r="Z244" s="56"/>
      <c r="AA244" s="13"/>
      <c r="AB244" s="13"/>
      <c r="AC244" s="13"/>
      <c r="AD244" s="13"/>
      <c r="AE244" s="13"/>
      <c r="AF244" s="56"/>
      <c r="AG244" s="56"/>
      <c r="AH244" s="13"/>
      <c r="AI244" s="13"/>
      <c r="AJ244" s="13"/>
      <c r="AK244" s="113">
        <f t="shared" si="6"/>
        <v>0</v>
      </c>
      <c r="AL244" s="43">
        <f t="shared" si="7"/>
        <v>0</v>
      </c>
      <c r="AM244" s="43">
        <f>AL244+Octobre!AN244</f>
        <v>0</v>
      </c>
    </row>
    <row r="245" spans="1:39" x14ac:dyDescent="0.2">
      <c r="A245" s="156"/>
      <c r="B245" s="159"/>
      <c r="C245" s="93" t="s">
        <v>13</v>
      </c>
      <c r="D245" s="9">
        <f>Octobre!AL245+Octobre!D245</f>
        <v>0</v>
      </c>
      <c r="E245" s="32">
        <f>Octobre!E245-Octobre!AL245</f>
        <v>0</v>
      </c>
      <c r="F245" s="162"/>
      <c r="G245" s="142"/>
      <c r="H245" s="13"/>
      <c r="I245" s="13"/>
      <c r="J245" s="13"/>
      <c r="K245" s="56"/>
      <c r="L245" s="56"/>
      <c r="M245" s="13"/>
      <c r="N245" s="13"/>
      <c r="O245" s="13"/>
      <c r="P245" s="13"/>
      <c r="Q245" s="66"/>
      <c r="R245" s="56"/>
      <c r="S245" s="56"/>
      <c r="T245" s="13"/>
      <c r="U245" s="13"/>
      <c r="V245" s="13"/>
      <c r="W245" s="13"/>
      <c r="X245" s="13"/>
      <c r="Y245" s="56"/>
      <c r="Z245" s="56"/>
      <c r="AA245" s="13"/>
      <c r="AB245" s="13"/>
      <c r="AC245" s="13"/>
      <c r="AD245" s="13"/>
      <c r="AE245" s="13"/>
      <c r="AF245" s="56"/>
      <c r="AG245" s="56"/>
      <c r="AH245" s="13"/>
      <c r="AI245" s="13"/>
      <c r="AJ245" s="13"/>
      <c r="AK245" s="113">
        <f t="shared" si="6"/>
        <v>0</v>
      </c>
      <c r="AL245" s="43">
        <f t="shared" si="7"/>
        <v>0</v>
      </c>
      <c r="AM245" s="43">
        <f>AL245+Octobre!AN245</f>
        <v>0</v>
      </c>
    </row>
    <row r="246" spans="1:39" ht="13.5" thickBot="1" x14ac:dyDescent="0.25">
      <c r="A246" s="157"/>
      <c r="B246" s="160"/>
      <c r="C246" s="94" t="s">
        <v>11</v>
      </c>
      <c r="D246" s="24">
        <f>Octobre!AL246+Octobre!D246</f>
        <v>0</v>
      </c>
      <c r="E246" s="78">
        <f>Octobre!E246-Octobre!AL246</f>
        <v>0</v>
      </c>
      <c r="F246" s="163"/>
      <c r="G246" s="143"/>
      <c r="H246" s="20"/>
      <c r="I246" s="20"/>
      <c r="J246" s="20"/>
      <c r="K246" s="57"/>
      <c r="L246" s="57"/>
      <c r="M246" s="20"/>
      <c r="N246" s="20"/>
      <c r="O246" s="20"/>
      <c r="P246" s="20"/>
      <c r="Q246" s="67"/>
      <c r="R246" s="57"/>
      <c r="S246" s="57"/>
      <c r="T246" s="20"/>
      <c r="U246" s="20"/>
      <c r="V246" s="20"/>
      <c r="W246" s="20"/>
      <c r="X246" s="20"/>
      <c r="Y246" s="57"/>
      <c r="Z246" s="57"/>
      <c r="AA246" s="20"/>
      <c r="AB246" s="20"/>
      <c r="AC246" s="20"/>
      <c r="AD246" s="20"/>
      <c r="AE246" s="20"/>
      <c r="AF246" s="57"/>
      <c r="AG246" s="57"/>
      <c r="AH246" s="20"/>
      <c r="AI246" s="20"/>
      <c r="AJ246" s="20"/>
      <c r="AK246" s="114">
        <f t="shared" si="6"/>
        <v>0</v>
      </c>
      <c r="AL246" s="44">
        <f t="shared" si="7"/>
        <v>0</v>
      </c>
      <c r="AM246" s="44">
        <f>AL246+Octobre!AN246</f>
        <v>0</v>
      </c>
    </row>
    <row r="247" spans="1:39" x14ac:dyDescent="0.2">
      <c r="A247" s="155" t="s">
        <v>77</v>
      </c>
      <c r="B247" s="158">
        <v>1</v>
      </c>
      <c r="C247" s="92" t="s">
        <v>4</v>
      </c>
      <c r="D247" s="116">
        <f>Octobre!AL247+Octobre!D247</f>
        <v>0</v>
      </c>
      <c r="E247" s="70">
        <f>Octobre!E247-Octobre!AL247</f>
        <v>30</v>
      </c>
      <c r="F247" s="164" t="s">
        <v>9</v>
      </c>
      <c r="G247" s="140"/>
      <c r="H247" s="19"/>
      <c r="I247" s="19"/>
      <c r="J247" s="19"/>
      <c r="K247" s="54"/>
      <c r="L247" s="54"/>
      <c r="M247" s="19"/>
      <c r="N247" s="19"/>
      <c r="O247" s="19"/>
      <c r="P247" s="19"/>
      <c r="Q247" s="64"/>
      <c r="R247" s="54"/>
      <c r="S247" s="54"/>
      <c r="T247" s="19"/>
      <c r="U247" s="19"/>
      <c r="V247" s="19"/>
      <c r="W247" s="19"/>
      <c r="X247" s="19"/>
      <c r="Y247" s="54"/>
      <c r="Z247" s="54"/>
      <c r="AA247" s="19"/>
      <c r="AB247" s="19"/>
      <c r="AC247" s="19"/>
      <c r="AD247" s="19"/>
      <c r="AE247" s="19"/>
      <c r="AF247" s="54"/>
      <c r="AG247" s="54"/>
      <c r="AH247" s="19"/>
      <c r="AI247" s="19"/>
      <c r="AJ247" s="19"/>
      <c r="AK247" s="112">
        <f t="shared" si="6"/>
        <v>0</v>
      </c>
      <c r="AL247" s="46">
        <f t="shared" si="7"/>
        <v>0</v>
      </c>
      <c r="AM247" s="46">
        <f>AL247+Octobre!AN247</f>
        <v>0</v>
      </c>
    </row>
    <row r="248" spans="1:39" x14ac:dyDescent="0.2">
      <c r="A248" s="156"/>
      <c r="B248" s="159"/>
      <c r="C248" s="93" t="s">
        <v>10</v>
      </c>
      <c r="D248" s="9">
        <f>Octobre!AL248+Octobre!D248</f>
        <v>0</v>
      </c>
      <c r="E248" s="32">
        <f>Octobre!E248-Octobre!AL248</f>
        <v>0</v>
      </c>
      <c r="F248" s="162"/>
      <c r="G248" s="142"/>
      <c r="H248" s="13"/>
      <c r="I248" s="13"/>
      <c r="J248" s="13"/>
      <c r="K248" s="56"/>
      <c r="L248" s="56"/>
      <c r="M248" s="13"/>
      <c r="N248" s="13"/>
      <c r="O248" s="13"/>
      <c r="P248" s="13"/>
      <c r="Q248" s="66"/>
      <c r="R248" s="56"/>
      <c r="S248" s="56"/>
      <c r="T248" s="13"/>
      <c r="U248" s="13"/>
      <c r="V248" s="13"/>
      <c r="W248" s="13"/>
      <c r="X248" s="13"/>
      <c r="Y248" s="56"/>
      <c r="Z248" s="56"/>
      <c r="AA248" s="13"/>
      <c r="AB248" s="13"/>
      <c r="AC248" s="13"/>
      <c r="AD248" s="13"/>
      <c r="AE248" s="13"/>
      <c r="AF248" s="56"/>
      <c r="AG248" s="56"/>
      <c r="AH248" s="13"/>
      <c r="AI248" s="13"/>
      <c r="AJ248" s="13"/>
      <c r="AK248" s="113">
        <f t="shared" si="6"/>
        <v>0</v>
      </c>
      <c r="AL248" s="43">
        <f t="shared" si="7"/>
        <v>0</v>
      </c>
      <c r="AM248" s="43">
        <f>AL248+Octobre!AN248</f>
        <v>0</v>
      </c>
    </row>
    <row r="249" spans="1:39" x14ac:dyDescent="0.2">
      <c r="A249" s="156"/>
      <c r="B249" s="159"/>
      <c r="C249" s="93" t="s">
        <v>13</v>
      </c>
      <c r="D249" s="9">
        <f>Octobre!AL249+Octobre!D249</f>
        <v>0</v>
      </c>
      <c r="E249" s="32">
        <f>Octobre!E249-Octobre!AL249</f>
        <v>0</v>
      </c>
      <c r="F249" s="162"/>
      <c r="G249" s="142"/>
      <c r="H249" s="13"/>
      <c r="I249" s="13"/>
      <c r="J249" s="13"/>
      <c r="K249" s="56"/>
      <c r="L249" s="56"/>
      <c r="M249" s="13"/>
      <c r="N249" s="13"/>
      <c r="O249" s="13"/>
      <c r="P249" s="13"/>
      <c r="Q249" s="66"/>
      <c r="R249" s="56"/>
      <c r="S249" s="56"/>
      <c r="T249" s="13"/>
      <c r="U249" s="13"/>
      <c r="V249" s="13"/>
      <c r="W249" s="13"/>
      <c r="X249" s="13"/>
      <c r="Y249" s="56"/>
      <c r="Z249" s="56"/>
      <c r="AA249" s="13"/>
      <c r="AB249" s="13"/>
      <c r="AC249" s="13"/>
      <c r="AD249" s="13"/>
      <c r="AE249" s="13"/>
      <c r="AF249" s="56"/>
      <c r="AG249" s="56"/>
      <c r="AH249" s="13"/>
      <c r="AI249" s="13"/>
      <c r="AJ249" s="13"/>
      <c r="AK249" s="113">
        <f t="shared" si="6"/>
        <v>0</v>
      </c>
      <c r="AL249" s="43">
        <f t="shared" si="7"/>
        <v>0</v>
      </c>
      <c r="AM249" s="43">
        <f>AL249+Octobre!AN249</f>
        <v>0</v>
      </c>
    </row>
    <row r="250" spans="1:39" ht="13.5" thickBot="1" x14ac:dyDescent="0.25">
      <c r="A250" s="157"/>
      <c r="B250" s="160"/>
      <c r="C250" s="94" t="s">
        <v>11</v>
      </c>
      <c r="D250" s="24">
        <f>Octobre!AL250+Octobre!D250</f>
        <v>0</v>
      </c>
      <c r="E250" s="78">
        <f>Octobre!E250-Octobre!AL250</f>
        <v>0</v>
      </c>
      <c r="F250" s="163"/>
      <c r="G250" s="143"/>
      <c r="H250" s="20"/>
      <c r="I250" s="20"/>
      <c r="J250" s="20"/>
      <c r="K250" s="57"/>
      <c r="L250" s="57"/>
      <c r="M250" s="20"/>
      <c r="N250" s="20"/>
      <c r="O250" s="20"/>
      <c r="P250" s="20"/>
      <c r="Q250" s="67"/>
      <c r="R250" s="57"/>
      <c r="S250" s="57"/>
      <c r="T250" s="20"/>
      <c r="U250" s="20"/>
      <c r="V250" s="20"/>
      <c r="W250" s="20"/>
      <c r="X250" s="20"/>
      <c r="Y250" s="57"/>
      <c r="Z250" s="57"/>
      <c r="AA250" s="20"/>
      <c r="AB250" s="20"/>
      <c r="AC250" s="20"/>
      <c r="AD250" s="20"/>
      <c r="AE250" s="20"/>
      <c r="AF250" s="57"/>
      <c r="AG250" s="57"/>
      <c r="AH250" s="20"/>
      <c r="AI250" s="20"/>
      <c r="AJ250" s="20"/>
      <c r="AK250" s="114">
        <f t="shared" si="6"/>
        <v>0</v>
      </c>
      <c r="AL250" s="44">
        <f t="shared" si="7"/>
        <v>0</v>
      </c>
      <c r="AM250" s="44">
        <f>AL250+Octobre!AN250</f>
        <v>0</v>
      </c>
    </row>
    <row r="251" spans="1:39" x14ac:dyDescent="0.2">
      <c r="A251" s="155" t="s">
        <v>78</v>
      </c>
      <c r="B251" s="158">
        <v>1</v>
      </c>
      <c r="C251" s="92" t="s">
        <v>4</v>
      </c>
      <c r="D251" s="116">
        <f>Octobre!AL251+Octobre!D251</f>
        <v>0</v>
      </c>
      <c r="E251" s="70">
        <f>Octobre!E251-Octobre!AL251</f>
        <v>30</v>
      </c>
      <c r="F251" s="164" t="s">
        <v>9</v>
      </c>
      <c r="G251" s="140"/>
      <c r="H251" s="19"/>
      <c r="I251" s="19"/>
      <c r="J251" s="19"/>
      <c r="K251" s="54"/>
      <c r="L251" s="54"/>
      <c r="M251" s="19"/>
      <c r="N251" s="19"/>
      <c r="O251" s="19"/>
      <c r="P251" s="19"/>
      <c r="Q251" s="64"/>
      <c r="R251" s="54"/>
      <c r="S251" s="54"/>
      <c r="T251" s="19"/>
      <c r="U251" s="19"/>
      <c r="V251" s="19"/>
      <c r="W251" s="19"/>
      <c r="X251" s="19"/>
      <c r="Y251" s="54"/>
      <c r="Z251" s="54"/>
      <c r="AA251" s="19"/>
      <c r="AB251" s="19"/>
      <c r="AC251" s="19"/>
      <c r="AD251" s="19"/>
      <c r="AE251" s="19"/>
      <c r="AF251" s="54"/>
      <c r="AG251" s="54"/>
      <c r="AH251" s="19"/>
      <c r="AI251" s="19"/>
      <c r="AJ251" s="19"/>
      <c r="AK251" s="112">
        <f t="shared" si="6"/>
        <v>0</v>
      </c>
      <c r="AL251" s="46">
        <f t="shared" si="7"/>
        <v>0</v>
      </c>
      <c r="AM251" s="46">
        <f>AL251+Octobre!AN251</f>
        <v>0</v>
      </c>
    </row>
    <row r="252" spans="1:39" x14ac:dyDescent="0.2">
      <c r="A252" s="156"/>
      <c r="B252" s="159"/>
      <c r="C252" s="93" t="s">
        <v>10</v>
      </c>
      <c r="D252" s="9">
        <f>Octobre!AL252+Octobre!D252</f>
        <v>0</v>
      </c>
      <c r="E252" s="32">
        <f>Octobre!E252-Octobre!AL252</f>
        <v>0</v>
      </c>
      <c r="F252" s="162"/>
      <c r="G252" s="142"/>
      <c r="H252" s="13"/>
      <c r="I252" s="13"/>
      <c r="J252" s="13"/>
      <c r="K252" s="56"/>
      <c r="L252" s="56"/>
      <c r="M252" s="13"/>
      <c r="N252" s="13"/>
      <c r="O252" s="13"/>
      <c r="P252" s="13"/>
      <c r="Q252" s="66"/>
      <c r="R252" s="56"/>
      <c r="S252" s="56"/>
      <c r="T252" s="13"/>
      <c r="U252" s="13"/>
      <c r="V252" s="13"/>
      <c r="W252" s="13"/>
      <c r="X252" s="13"/>
      <c r="Y252" s="56"/>
      <c r="Z252" s="56"/>
      <c r="AA252" s="13"/>
      <c r="AB252" s="13"/>
      <c r="AC252" s="13"/>
      <c r="AD252" s="13"/>
      <c r="AE252" s="13"/>
      <c r="AF252" s="56"/>
      <c r="AG252" s="56"/>
      <c r="AH252" s="13"/>
      <c r="AI252" s="13"/>
      <c r="AJ252" s="13"/>
      <c r="AK252" s="113">
        <f t="shared" si="6"/>
        <v>0</v>
      </c>
      <c r="AL252" s="43">
        <f t="shared" si="7"/>
        <v>0</v>
      </c>
      <c r="AM252" s="43">
        <f>AL252+Octobre!AN252</f>
        <v>0</v>
      </c>
    </row>
    <row r="253" spans="1:39" x14ac:dyDescent="0.2">
      <c r="A253" s="156"/>
      <c r="B253" s="159"/>
      <c r="C253" s="93" t="s">
        <v>13</v>
      </c>
      <c r="D253" s="9">
        <f>Octobre!AL253+Octobre!D253</f>
        <v>0</v>
      </c>
      <c r="E253" s="32">
        <f>Octobre!E253-Octobre!AL253</f>
        <v>0</v>
      </c>
      <c r="F253" s="162"/>
      <c r="G253" s="142"/>
      <c r="H253" s="13"/>
      <c r="I253" s="13"/>
      <c r="J253" s="13"/>
      <c r="K253" s="56"/>
      <c r="L253" s="56"/>
      <c r="M253" s="13"/>
      <c r="N253" s="13"/>
      <c r="O253" s="13"/>
      <c r="P253" s="13"/>
      <c r="Q253" s="66"/>
      <c r="R253" s="56"/>
      <c r="S253" s="56"/>
      <c r="T253" s="13"/>
      <c r="U253" s="13"/>
      <c r="V253" s="13"/>
      <c r="W253" s="13"/>
      <c r="X253" s="13"/>
      <c r="Y253" s="56"/>
      <c r="Z253" s="56"/>
      <c r="AA253" s="13"/>
      <c r="AB253" s="13"/>
      <c r="AC253" s="13"/>
      <c r="AD253" s="13"/>
      <c r="AE253" s="13"/>
      <c r="AF253" s="56"/>
      <c r="AG253" s="56"/>
      <c r="AH253" s="13"/>
      <c r="AI253" s="13"/>
      <c r="AJ253" s="13"/>
      <c r="AK253" s="113">
        <f t="shared" si="6"/>
        <v>0</v>
      </c>
      <c r="AL253" s="43">
        <f t="shared" si="7"/>
        <v>0</v>
      </c>
      <c r="AM253" s="43">
        <f>AL253+Octobre!AN253</f>
        <v>0</v>
      </c>
    </row>
    <row r="254" spans="1:39" ht="13.5" thickBot="1" x14ac:dyDescent="0.25">
      <c r="A254" s="157"/>
      <c r="B254" s="160"/>
      <c r="C254" s="94" t="s">
        <v>11</v>
      </c>
      <c r="D254" s="24">
        <f>Octobre!AL254+Octobre!D254</f>
        <v>0</v>
      </c>
      <c r="E254" s="78">
        <f>Octobre!E254-Octobre!AL254</f>
        <v>0</v>
      </c>
      <c r="F254" s="163"/>
      <c r="G254" s="143"/>
      <c r="H254" s="20"/>
      <c r="I254" s="20"/>
      <c r="J254" s="20"/>
      <c r="K254" s="57"/>
      <c r="L254" s="57"/>
      <c r="M254" s="20"/>
      <c r="N254" s="20"/>
      <c r="O254" s="20"/>
      <c r="P254" s="20"/>
      <c r="Q254" s="67"/>
      <c r="R254" s="57"/>
      <c r="S254" s="57"/>
      <c r="T254" s="20"/>
      <c r="U254" s="20"/>
      <c r="V254" s="20"/>
      <c r="W254" s="20"/>
      <c r="X254" s="20"/>
      <c r="Y254" s="57"/>
      <c r="Z254" s="57"/>
      <c r="AA254" s="20"/>
      <c r="AB254" s="20"/>
      <c r="AC254" s="20"/>
      <c r="AD254" s="20"/>
      <c r="AE254" s="20"/>
      <c r="AF254" s="57"/>
      <c r="AG254" s="57"/>
      <c r="AH254" s="20"/>
      <c r="AI254" s="20"/>
      <c r="AJ254" s="20"/>
      <c r="AK254" s="114">
        <f t="shared" si="6"/>
        <v>0</v>
      </c>
      <c r="AL254" s="44">
        <f t="shared" si="7"/>
        <v>0</v>
      </c>
      <c r="AM254" s="44">
        <f>AL254+Octobre!AN254</f>
        <v>0</v>
      </c>
    </row>
    <row r="255" spans="1:39" x14ac:dyDescent="0.2">
      <c r="A255" s="155" t="s">
        <v>79</v>
      </c>
      <c r="B255" s="158">
        <v>1</v>
      </c>
      <c r="C255" s="92" t="s">
        <v>4</v>
      </c>
      <c r="D255" s="116">
        <f>Octobre!AL255+Octobre!D255</f>
        <v>0</v>
      </c>
      <c r="E255" s="70">
        <f>Octobre!E255-Octobre!AL255</f>
        <v>0</v>
      </c>
      <c r="F255" s="161" t="s">
        <v>109</v>
      </c>
      <c r="G255" s="140"/>
      <c r="H255" s="19"/>
      <c r="I255" s="19"/>
      <c r="J255" s="19"/>
      <c r="K255" s="54"/>
      <c r="L255" s="54"/>
      <c r="M255" s="19"/>
      <c r="N255" s="19"/>
      <c r="O255" s="19"/>
      <c r="P255" s="19"/>
      <c r="Q255" s="64"/>
      <c r="R255" s="54"/>
      <c r="S255" s="54"/>
      <c r="T255" s="19"/>
      <c r="U255" s="19"/>
      <c r="V255" s="19"/>
      <c r="W255" s="19"/>
      <c r="X255" s="19"/>
      <c r="Y255" s="54"/>
      <c r="Z255" s="54"/>
      <c r="AA255" s="19"/>
      <c r="AB255" s="19"/>
      <c r="AC255" s="19"/>
      <c r="AD255" s="19"/>
      <c r="AE255" s="19"/>
      <c r="AF255" s="54"/>
      <c r="AG255" s="54"/>
      <c r="AH255" s="19"/>
      <c r="AI255" s="19"/>
      <c r="AJ255" s="19"/>
      <c r="AK255" s="112">
        <f t="shared" si="6"/>
        <v>0</v>
      </c>
      <c r="AL255" s="46">
        <f t="shared" si="7"/>
        <v>0</v>
      </c>
      <c r="AM255" s="46">
        <f>AL255+Octobre!AN255</f>
        <v>0</v>
      </c>
    </row>
    <row r="256" spans="1:39" x14ac:dyDescent="0.2">
      <c r="A256" s="156"/>
      <c r="B256" s="159"/>
      <c r="C256" s="93" t="s">
        <v>10</v>
      </c>
      <c r="D256" s="9">
        <f>Octobre!AL256+Octobre!D256</f>
        <v>0</v>
      </c>
      <c r="E256" s="32">
        <f>Octobre!E256-Octobre!AL256</f>
        <v>0</v>
      </c>
      <c r="F256" s="162"/>
      <c r="G256" s="142"/>
      <c r="H256" s="13"/>
      <c r="I256" s="13"/>
      <c r="J256" s="13"/>
      <c r="K256" s="56"/>
      <c r="L256" s="56"/>
      <c r="M256" s="13"/>
      <c r="N256" s="13"/>
      <c r="O256" s="13"/>
      <c r="P256" s="13"/>
      <c r="Q256" s="66"/>
      <c r="R256" s="56"/>
      <c r="S256" s="56"/>
      <c r="T256" s="13"/>
      <c r="U256" s="13"/>
      <c r="V256" s="13"/>
      <c r="W256" s="13"/>
      <c r="X256" s="13"/>
      <c r="Y256" s="56"/>
      <c r="Z256" s="56"/>
      <c r="AA256" s="13"/>
      <c r="AB256" s="13"/>
      <c r="AC256" s="13"/>
      <c r="AD256" s="13"/>
      <c r="AE256" s="13"/>
      <c r="AF256" s="56"/>
      <c r="AG256" s="56"/>
      <c r="AH256" s="13"/>
      <c r="AI256" s="13"/>
      <c r="AJ256" s="13"/>
      <c r="AK256" s="113">
        <f t="shared" si="6"/>
        <v>0</v>
      </c>
      <c r="AL256" s="43">
        <f t="shared" si="7"/>
        <v>0</v>
      </c>
      <c r="AM256" s="43">
        <f>AL256+Octobre!AN256</f>
        <v>0</v>
      </c>
    </row>
    <row r="257" spans="1:39" x14ac:dyDescent="0.2">
      <c r="A257" s="156"/>
      <c r="B257" s="159"/>
      <c r="C257" s="93" t="s">
        <v>13</v>
      </c>
      <c r="D257" s="9">
        <f>Octobre!AL257+Octobre!D257</f>
        <v>0</v>
      </c>
      <c r="E257" s="32">
        <f>Octobre!E257-Octobre!AL257</f>
        <v>0</v>
      </c>
      <c r="F257" s="162"/>
      <c r="G257" s="142"/>
      <c r="H257" s="13"/>
      <c r="I257" s="13"/>
      <c r="J257" s="13"/>
      <c r="K257" s="56"/>
      <c r="L257" s="56"/>
      <c r="M257" s="13"/>
      <c r="N257" s="13"/>
      <c r="O257" s="13"/>
      <c r="P257" s="13"/>
      <c r="Q257" s="66"/>
      <c r="R257" s="56"/>
      <c r="S257" s="56"/>
      <c r="T257" s="13"/>
      <c r="U257" s="13"/>
      <c r="V257" s="13"/>
      <c r="W257" s="13"/>
      <c r="X257" s="13"/>
      <c r="Y257" s="56"/>
      <c r="Z257" s="56"/>
      <c r="AA257" s="13"/>
      <c r="AB257" s="13"/>
      <c r="AC257" s="13"/>
      <c r="AD257" s="13"/>
      <c r="AE257" s="13"/>
      <c r="AF257" s="56"/>
      <c r="AG257" s="56"/>
      <c r="AH257" s="13"/>
      <c r="AI257" s="13"/>
      <c r="AJ257" s="13"/>
      <c r="AK257" s="113">
        <f t="shared" si="6"/>
        <v>0</v>
      </c>
      <c r="AL257" s="43">
        <f t="shared" si="7"/>
        <v>0</v>
      </c>
      <c r="AM257" s="43">
        <f>AL257+Octobre!AN257</f>
        <v>0</v>
      </c>
    </row>
    <row r="258" spans="1:39" ht="13.5" thickBot="1" x14ac:dyDescent="0.25">
      <c r="A258" s="157"/>
      <c r="B258" s="160"/>
      <c r="C258" s="94" t="s">
        <v>11</v>
      </c>
      <c r="D258" s="24">
        <f>Octobre!AL258+Octobre!D258</f>
        <v>0</v>
      </c>
      <c r="E258" s="78">
        <f>Octobre!E258-Octobre!AL258</f>
        <v>0</v>
      </c>
      <c r="F258" s="163"/>
      <c r="G258" s="143"/>
      <c r="H258" s="20"/>
      <c r="I258" s="20"/>
      <c r="J258" s="20"/>
      <c r="K258" s="57"/>
      <c r="L258" s="57"/>
      <c r="M258" s="20"/>
      <c r="N258" s="20"/>
      <c r="O258" s="20"/>
      <c r="P258" s="20"/>
      <c r="Q258" s="67"/>
      <c r="R258" s="57"/>
      <c r="S258" s="57"/>
      <c r="T258" s="20"/>
      <c r="U258" s="20"/>
      <c r="V258" s="20"/>
      <c r="W258" s="20"/>
      <c r="X258" s="20"/>
      <c r="Y258" s="57"/>
      <c r="Z258" s="57"/>
      <c r="AA258" s="20"/>
      <c r="AB258" s="20"/>
      <c r="AC258" s="20"/>
      <c r="AD258" s="20"/>
      <c r="AE258" s="20"/>
      <c r="AF258" s="57"/>
      <c r="AG258" s="57"/>
      <c r="AH258" s="20"/>
      <c r="AI258" s="20"/>
      <c r="AJ258" s="20"/>
      <c r="AK258" s="114">
        <f t="shared" si="6"/>
        <v>0</v>
      </c>
      <c r="AL258" s="44">
        <f t="shared" si="7"/>
        <v>0</v>
      </c>
      <c r="AM258" s="44">
        <f>AL258+Octobre!AN258</f>
        <v>0</v>
      </c>
    </row>
    <row r="259" spans="1:39" x14ac:dyDescent="0.2">
      <c r="A259" s="155" t="s">
        <v>80</v>
      </c>
      <c r="B259" s="158">
        <v>1</v>
      </c>
      <c r="C259" s="92" t="s">
        <v>4</v>
      </c>
      <c r="D259" s="116">
        <f>Octobre!AL259+Octobre!D259</f>
        <v>0</v>
      </c>
      <c r="E259" s="70">
        <f>Octobre!E259-Octobre!AL259</f>
        <v>30</v>
      </c>
      <c r="F259" s="164" t="s">
        <v>21</v>
      </c>
      <c r="G259" s="140"/>
      <c r="H259" s="19"/>
      <c r="I259" s="19"/>
      <c r="J259" s="19"/>
      <c r="K259" s="54"/>
      <c r="L259" s="54"/>
      <c r="M259" s="19"/>
      <c r="N259" s="19"/>
      <c r="O259" s="19"/>
      <c r="P259" s="19"/>
      <c r="Q259" s="64"/>
      <c r="R259" s="54"/>
      <c r="S259" s="54"/>
      <c r="T259" s="19"/>
      <c r="U259" s="19"/>
      <c r="V259" s="19"/>
      <c r="W259" s="19"/>
      <c r="X259" s="19"/>
      <c r="Y259" s="54"/>
      <c r="Z259" s="54"/>
      <c r="AA259" s="19"/>
      <c r="AB259" s="19"/>
      <c r="AC259" s="19"/>
      <c r="AD259" s="19"/>
      <c r="AE259" s="19"/>
      <c r="AF259" s="54"/>
      <c r="AG259" s="54"/>
      <c r="AH259" s="19"/>
      <c r="AI259" s="19"/>
      <c r="AJ259" s="19"/>
      <c r="AK259" s="112">
        <f t="shared" ref="AK259:AK322" si="8">SUM(G259:AJ259)</f>
        <v>0</v>
      </c>
      <c r="AL259" s="46">
        <f t="shared" si="7"/>
        <v>0</v>
      </c>
      <c r="AM259" s="46">
        <f>AL259+Octobre!AN259</f>
        <v>0</v>
      </c>
    </row>
    <row r="260" spans="1:39" x14ac:dyDescent="0.2">
      <c r="A260" s="156"/>
      <c r="B260" s="159"/>
      <c r="C260" s="93" t="s">
        <v>10</v>
      </c>
      <c r="D260" s="9">
        <f>Octobre!AL260+Octobre!D260</f>
        <v>0</v>
      </c>
      <c r="E260" s="32">
        <f>Octobre!E260-Octobre!AL260</f>
        <v>0</v>
      </c>
      <c r="F260" s="162"/>
      <c r="G260" s="142"/>
      <c r="H260" s="13"/>
      <c r="I260" s="13"/>
      <c r="J260" s="13"/>
      <c r="K260" s="56"/>
      <c r="L260" s="56"/>
      <c r="M260" s="13"/>
      <c r="N260" s="13"/>
      <c r="O260" s="13"/>
      <c r="P260" s="13"/>
      <c r="Q260" s="66"/>
      <c r="R260" s="56"/>
      <c r="S260" s="56"/>
      <c r="T260" s="13"/>
      <c r="U260" s="13"/>
      <c r="V260" s="13"/>
      <c r="W260" s="13"/>
      <c r="X260" s="13"/>
      <c r="Y260" s="56"/>
      <c r="Z260" s="56"/>
      <c r="AA260" s="13"/>
      <c r="AB260" s="13"/>
      <c r="AC260" s="13"/>
      <c r="AD260" s="13"/>
      <c r="AE260" s="13"/>
      <c r="AF260" s="56"/>
      <c r="AG260" s="56"/>
      <c r="AH260" s="13"/>
      <c r="AI260" s="13"/>
      <c r="AJ260" s="13"/>
      <c r="AK260" s="113">
        <f t="shared" si="8"/>
        <v>0</v>
      </c>
      <c r="AL260" s="43">
        <f t="shared" ref="AL260:AL323" si="9">K260+R260+Y260+AF260</f>
        <v>0</v>
      </c>
      <c r="AM260" s="43">
        <f>AL260+Octobre!AN260</f>
        <v>0</v>
      </c>
    </row>
    <row r="261" spans="1:39" x14ac:dyDescent="0.2">
      <c r="A261" s="156"/>
      <c r="B261" s="159"/>
      <c r="C261" s="93" t="s">
        <v>13</v>
      </c>
      <c r="D261" s="9">
        <f>Octobre!AL261+Octobre!D261</f>
        <v>0</v>
      </c>
      <c r="E261" s="32">
        <f>Octobre!E261-Octobre!AL261</f>
        <v>0</v>
      </c>
      <c r="F261" s="162"/>
      <c r="G261" s="142"/>
      <c r="H261" s="13"/>
      <c r="I261" s="13"/>
      <c r="J261" s="13"/>
      <c r="K261" s="56"/>
      <c r="L261" s="56"/>
      <c r="M261" s="13"/>
      <c r="N261" s="13"/>
      <c r="O261" s="13"/>
      <c r="P261" s="13"/>
      <c r="Q261" s="66"/>
      <c r="R261" s="56"/>
      <c r="S261" s="56"/>
      <c r="T261" s="13"/>
      <c r="U261" s="13"/>
      <c r="V261" s="13"/>
      <c r="W261" s="13"/>
      <c r="X261" s="13"/>
      <c r="Y261" s="56"/>
      <c r="Z261" s="56"/>
      <c r="AA261" s="13"/>
      <c r="AB261" s="13"/>
      <c r="AC261" s="13"/>
      <c r="AD261" s="13"/>
      <c r="AE261" s="13"/>
      <c r="AF261" s="56"/>
      <c r="AG261" s="56"/>
      <c r="AH261" s="13"/>
      <c r="AI261" s="13"/>
      <c r="AJ261" s="13"/>
      <c r="AK261" s="113">
        <f t="shared" si="8"/>
        <v>0</v>
      </c>
      <c r="AL261" s="43">
        <f t="shared" si="9"/>
        <v>0</v>
      </c>
      <c r="AM261" s="43">
        <f>AL261+Octobre!AN261</f>
        <v>0</v>
      </c>
    </row>
    <row r="262" spans="1:39" ht="13.5" thickBot="1" x14ac:dyDescent="0.25">
      <c r="A262" s="157"/>
      <c r="B262" s="160"/>
      <c r="C262" s="94" t="s">
        <v>11</v>
      </c>
      <c r="D262" s="24">
        <f>Octobre!AL262+Octobre!D262</f>
        <v>0</v>
      </c>
      <c r="E262" s="78">
        <f>Octobre!E262-Octobre!AL262</f>
        <v>0</v>
      </c>
      <c r="F262" s="163"/>
      <c r="G262" s="143"/>
      <c r="H262" s="20"/>
      <c r="I262" s="20"/>
      <c r="J262" s="20"/>
      <c r="K262" s="57"/>
      <c r="L262" s="57"/>
      <c r="M262" s="20"/>
      <c r="N262" s="20"/>
      <c r="O262" s="20"/>
      <c r="P262" s="20"/>
      <c r="Q262" s="67"/>
      <c r="R262" s="57"/>
      <c r="S262" s="57"/>
      <c r="T262" s="20"/>
      <c r="U262" s="20"/>
      <c r="V262" s="20"/>
      <c r="W262" s="20"/>
      <c r="X262" s="20"/>
      <c r="Y262" s="57"/>
      <c r="Z262" s="57"/>
      <c r="AA262" s="20"/>
      <c r="AB262" s="20"/>
      <c r="AC262" s="20"/>
      <c r="AD262" s="20"/>
      <c r="AE262" s="20"/>
      <c r="AF262" s="57"/>
      <c r="AG262" s="57"/>
      <c r="AH262" s="20"/>
      <c r="AI262" s="20"/>
      <c r="AJ262" s="20"/>
      <c r="AK262" s="114">
        <f t="shared" si="8"/>
        <v>0</v>
      </c>
      <c r="AL262" s="44">
        <f t="shared" si="9"/>
        <v>0</v>
      </c>
      <c r="AM262" s="44">
        <f>AL262+Octobre!AN262</f>
        <v>0</v>
      </c>
    </row>
    <row r="263" spans="1:39" x14ac:dyDescent="0.2">
      <c r="A263" s="155" t="s">
        <v>81</v>
      </c>
      <c r="B263" s="158">
        <v>1</v>
      </c>
      <c r="C263" s="92" t="s">
        <v>4</v>
      </c>
      <c r="D263" s="116">
        <f>Octobre!AL263+Octobre!D263</f>
        <v>2</v>
      </c>
      <c r="E263" s="70">
        <f>Octobre!E263-Octobre!AL263</f>
        <v>28</v>
      </c>
      <c r="F263" s="161" t="s">
        <v>9</v>
      </c>
      <c r="G263" s="140"/>
      <c r="H263" s="19"/>
      <c r="I263" s="19"/>
      <c r="J263" s="19"/>
      <c r="K263" s="54"/>
      <c r="L263" s="54"/>
      <c r="M263" s="19"/>
      <c r="N263" s="19"/>
      <c r="O263" s="19"/>
      <c r="P263" s="19"/>
      <c r="Q263" s="64"/>
      <c r="R263" s="54"/>
      <c r="S263" s="54"/>
      <c r="T263" s="19"/>
      <c r="U263" s="19"/>
      <c r="V263" s="19"/>
      <c r="W263" s="19"/>
      <c r="X263" s="19"/>
      <c r="Y263" s="54"/>
      <c r="Z263" s="54"/>
      <c r="AA263" s="19"/>
      <c r="AB263" s="19"/>
      <c r="AC263" s="19"/>
      <c r="AD263" s="19"/>
      <c r="AE263" s="19"/>
      <c r="AF263" s="54"/>
      <c r="AG263" s="54"/>
      <c r="AH263" s="19"/>
      <c r="AI263" s="19"/>
      <c r="AJ263" s="19"/>
      <c r="AK263" s="112">
        <f t="shared" si="8"/>
        <v>0</v>
      </c>
      <c r="AL263" s="46">
        <f t="shared" si="9"/>
        <v>0</v>
      </c>
      <c r="AM263" s="46">
        <f>AL263+Octobre!AN263</f>
        <v>1</v>
      </c>
    </row>
    <row r="264" spans="1:39" x14ac:dyDescent="0.2">
      <c r="A264" s="156"/>
      <c r="B264" s="159"/>
      <c r="C264" s="93" t="s">
        <v>10</v>
      </c>
      <c r="D264" s="9">
        <f>Octobre!AL264+Octobre!D264</f>
        <v>0</v>
      </c>
      <c r="E264" s="32">
        <f>Octobre!E264-Octobre!AL264</f>
        <v>0</v>
      </c>
      <c r="F264" s="162"/>
      <c r="G264" s="142"/>
      <c r="H264" s="13"/>
      <c r="I264" s="13"/>
      <c r="J264" s="13"/>
      <c r="K264" s="56"/>
      <c r="L264" s="56"/>
      <c r="M264" s="13"/>
      <c r="N264" s="13"/>
      <c r="O264" s="13"/>
      <c r="P264" s="13"/>
      <c r="Q264" s="66"/>
      <c r="R264" s="56"/>
      <c r="S264" s="56"/>
      <c r="T264" s="13"/>
      <c r="U264" s="13"/>
      <c r="V264" s="13"/>
      <c r="W264" s="13"/>
      <c r="X264" s="13"/>
      <c r="Y264" s="56"/>
      <c r="Z264" s="56"/>
      <c r="AA264" s="13"/>
      <c r="AB264" s="13"/>
      <c r="AC264" s="13"/>
      <c r="AD264" s="13"/>
      <c r="AE264" s="13"/>
      <c r="AF264" s="56"/>
      <c r="AG264" s="56"/>
      <c r="AH264" s="13"/>
      <c r="AI264" s="13"/>
      <c r="AJ264" s="13"/>
      <c r="AK264" s="113">
        <f t="shared" si="8"/>
        <v>0</v>
      </c>
      <c r="AL264" s="43">
        <f t="shared" si="9"/>
        <v>0</v>
      </c>
      <c r="AM264" s="43">
        <f>AL264+Octobre!AN264</f>
        <v>0</v>
      </c>
    </row>
    <row r="265" spans="1:39" x14ac:dyDescent="0.2">
      <c r="A265" s="156"/>
      <c r="B265" s="159"/>
      <c r="C265" s="93" t="s">
        <v>13</v>
      </c>
      <c r="D265" s="9">
        <f>Octobre!AL265+Octobre!D265</f>
        <v>0</v>
      </c>
      <c r="E265" s="32">
        <f>Octobre!E265-Octobre!AL265</f>
        <v>0</v>
      </c>
      <c r="F265" s="162"/>
      <c r="G265" s="142"/>
      <c r="H265" s="13"/>
      <c r="I265" s="13"/>
      <c r="J265" s="13"/>
      <c r="K265" s="56"/>
      <c r="L265" s="56"/>
      <c r="M265" s="13"/>
      <c r="N265" s="13"/>
      <c r="O265" s="13"/>
      <c r="P265" s="13"/>
      <c r="Q265" s="66"/>
      <c r="R265" s="56"/>
      <c r="S265" s="56"/>
      <c r="T265" s="13"/>
      <c r="U265" s="13"/>
      <c r="V265" s="13"/>
      <c r="W265" s="13"/>
      <c r="X265" s="13"/>
      <c r="Y265" s="56"/>
      <c r="Z265" s="56"/>
      <c r="AA265" s="13"/>
      <c r="AB265" s="13"/>
      <c r="AC265" s="13"/>
      <c r="AD265" s="13"/>
      <c r="AE265" s="13"/>
      <c r="AF265" s="56"/>
      <c r="AG265" s="56"/>
      <c r="AH265" s="13"/>
      <c r="AI265" s="13"/>
      <c r="AJ265" s="13"/>
      <c r="AK265" s="113">
        <f t="shared" si="8"/>
        <v>0</v>
      </c>
      <c r="AL265" s="43">
        <f t="shared" si="9"/>
        <v>0</v>
      </c>
      <c r="AM265" s="43">
        <f>AL265+Octobre!AN265</f>
        <v>0</v>
      </c>
    </row>
    <row r="266" spans="1:39" ht="13.5" thickBot="1" x14ac:dyDescent="0.25">
      <c r="A266" s="157"/>
      <c r="B266" s="160"/>
      <c r="C266" s="94" t="s">
        <v>11</v>
      </c>
      <c r="D266" s="24">
        <f>Octobre!AL266+Octobre!D266</f>
        <v>0</v>
      </c>
      <c r="E266" s="78">
        <f>Octobre!E266-Octobre!AL266</f>
        <v>0</v>
      </c>
      <c r="F266" s="163"/>
      <c r="G266" s="143"/>
      <c r="H266" s="20"/>
      <c r="I266" s="20"/>
      <c r="J266" s="20"/>
      <c r="K266" s="57"/>
      <c r="L266" s="57"/>
      <c r="M266" s="20"/>
      <c r="N266" s="20"/>
      <c r="O266" s="20"/>
      <c r="P266" s="20"/>
      <c r="Q266" s="67"/>
      <c r="R266" s="57"/>
      <c r="S266" s="57"/>
      <c r="T266" s="20"/>
      <c r="U266" s="20"/>
      <c r="V266" s="20"/>
      <c r="W266" s="20"/>
      <c r="X266" s="20"/>
      <c r="Y266" s="57"/>
      <c r="Z266" s="57"/>
      <c r="AA266" s="20"/>
      <c r="AB266" s="20"/>
      <c r="AC266" s="20"/>
      <c r="AD266" s="20"/>
      <c r="AE266" s="20"/>
      <c r="AF266" s="57"/>
      <c r="AG266" s="57"/>
      <c r="AH266" s="20"/>
      <c r="AI266" s="20"/>
      <c r="AJ266" s="20"/>
      <c r="AK266" s="114">
        <f t="shared" si="8"/>
        <v>0</v>
      </c>
      <c r="AL266" s="44">
        <f t="shared" si="9"/>
        <v>0</v>
      </c>
      <c r="AM266" s="44">
        <f>AL266+Octobre!AN266</f>
        <v>0</v>
      </c>
    </row>
    <row r="267" spans="1:39" x14ac:dyDescent="0.2">
      <c r="A267" s="155" t="s">
        <v>82</v>
      </c>
      <c r="B267" s="158">
        <v>1</v>
      </c>
      <c r="C267" s="92" t="s">
        <v>4</v>
      </c>
      <c r="D267" s="116">
        <f>Octobre!AL267+Octobre!D267</f>
        <v>0</v>
      </c>
      <c r="E267" s="70">
        <f>Octobre!E267-Octobre!AL267</f>
        <v>30</v>
      </c>
      <c r="F267" s="161" t="s">
        <v>9</v>
      </c>
      <c r="G267" s="140"/>
      <c r="H267" s="19"/>
      <c r="I267" s="19"/>
      <c r="J267" s="19"/>
      <c r="K267" s="54"/>
      <c r="L267" s="54"/>
      <c r="M267" s="19"/>
      <c r="N267" s="19"/>
      <c r="O267" s="19"/>
      <c r="P267" s="19"/>
      <c r="Q267" s="64"/>
      <c r="R267" s="54"/>
      <c r="S267" s="54"/>
      <c r="T267" s="19"/>
      <c r="U267" s="19"/>
      <c r="V267" s="19"/>
      <c r="W267" s="19"/>
      <c r="X267" s="19"/>
      <c r="Y267" s="54"/>
      <c r="Z267" s="54"/>
      <c r="AA267" s="19"/>
      <c r="AB267" s="19"/>
      <c r="AC267" s="19"/>
      <c r="AD267" s="19"/>
      <c r="AE267" s="19"/>
      <c r="AF267" s="54"/>
      <c r="AG267" s="54"/>
      <c r="AH267" s="19"/>
      <c r="AI267" s="19"/>
      <c r="AJ267" s="19"/>
      <c r="AK267" s="112">
        <f t="shared" si="8"/>
        <v>0</v>
      </c>
      <c r="AL267" s="46">
        <f t="shared" si="9"/>
        <v>0</v>
      </c>
      <c r="AM267" s="46">
        <f>AL267+Octobre!AN267</f>
        <v>0</v>
      </c>
    </row>
    <row r="268" spans="1:39" x14ac:dyDescent="0.2">
      <c r="A268" s="156"/>
      <c r="B268" s="159"/>
      <c r="C268" s="93" t="s">
        <v>10</v>
      </c>
      <c r="D268" s="9">
        <f>Octobre!AL268+Octobre!D268</f>
        <v>0</v>
      </c>
      <c r="E268" s="32">
        <f>Octobre!E268-Octobre!AL268</f>
        <v>0</v>
      </c>
      <c r="F268" s="162"/>
      <c r="G268" s="142"/>
      <c r="H268" s="13"/>
      <c r="I268" s="13"/>
      <c r="J268" s="13"/>
      <c r="K268" s="56"/>
      <c r="L268" s="56"/>
      <c r="M268" s="13"/>
      <c r="N268" s="13"/>
      <c r="O268" s="13"/>
      <c r="P268" s="13"/>
      <c r="Q268" s="66"/>
      <c r="R268" s="56"/>
      <c r="S268" s="56"/>
      <c r="T268" s="13"/>
      <c r="U268" s="13"/>
      <c r="V268" s="13"/>
      <c r="W268" s="13"/>
      <c r="X268" s="13"/>
      <c r="Y268" s="56"/>
      <c r="Z268" s="56"/>
      <c r="AA268" s="13"/>
      <c r="AB268" s="13"/>
      <c r="AC268" s="13"/>
      <c r="AD268" s="13"/>
      <c r="AE268" s="13"/>
      <c r="AF268" s="56"/>
      <c r="AG268" s="56"/>
      <c r="AH268" s="13"/>
      <c r="AI268" s="13"/>
      <c r="AJ268" s="13"/>
      <c r="AK268" s="113">
        <f t="shared" si="8"/>
        <v>0</v>
      </c>
      <c r="AL268" s="43">
        <f t="shared" si="9"/>
        <v>0</v>
      </c>
      <c r="AM268" s="43">
        <f>AL268+Octobre!AN268</f>
        <v>0</v>
      </c>
    </row>
    <row r="269" spans="1:39" x14ac:dyDescent="0.2">
      <c r="A269" s="156"/>
      <c r="B269" s="159"/>
      <c r="C269" s="93" t="s">
        <v>13</v>
      </c>
      <c r="D269" s="9">
        <f>Octobre!AL269+Octobre!D269</f>
        <v>0</v>
      </c>
      <c r="E269" s="32">
        <f>Octobre!E269-Octobre!AL269</f>
        <v>0</v>
      </c>
      <c r="F269" s="162"/>
      <c r="G269" s="142"/>
      <c r="H269" s="13"/>
      <c r="I269" s="13"/>
      <c r="J269" s="13"/>
      <c r="K269" s="56"/>
      <c r="L269" s="56"/>
      <c r="M269" s="13"/>
      <c r="N269" s="13"/>
      <c r="O269" s="13"/>
      <c r="P269" s="13"/>
      <c r="Q269" s="66"/>
      <c r="R269" s="56"/>
      <c r="S269" s="56"/>
      <c r="T269" s="13"/>
      <c r="U269" s="13"/>
      <c r="V269" s="13"/>
      <c r="W269" s="13"/>
      <c r="X269" s="13"/>
      <c r="Y269" s="56"/>
      <c r="Z269" s="56"/>
      <c r="AA269" s="13"/>
      <c r="AB269" s="13"/>
      <c r="AC269" s="13"/>
      <c r="AD269" s="13"/>
      <c r="AE269" s="13"/>
      <c r="AF269" s="56"/>
      <c r="AG269" s="56"/>
      <c r="AH269" s="13"/>
      <c r="AI269" s="13"/>
      <c r="AJ269" s="13"/>
      <c r="AK269" s="113">
        <f t="shared" si="8"/>
        <v>0</v>
      </c>
      <c r="AL269" s="43">
        <f t="shared" si="9"/>
        <v>0</v>
      </c>
      <c r="AM269" s="43">
        <f>AL269+Octobre!AN269</f>
        <v>0</v>
      </c>
    </row>
    <row r="270" spans="1:39" ht="13.5" thickBot="1" x14ac:dyDescent="0.25">
      <c r="A270" s="157"/>
      <c r="B270" s="160"/>
      <c r="C270" s="94" t="s">
        <v>11</v>
      </c>
      <c r="D270" s="24">
        <f>Octobre!AL270+Octobre!D270</f>
        <v>0</v>
      </c>
      <c r="E270" s="78">
        <f>Octobre!E270-Octobre!AL270</f>
        <v>0</v>
      </c>
      <c r="F270" s="163"/>
      <c r="G270" s="143"/>
      <c r="H270" s="20"/>
      <c r="I270" s="20"/>
      <c r="J270" s="20"/>
      <c r="K270" s="57"/>
      <c r="L270" s="57"/>
      <c r="M270" s="20"/>
      <c r="N270" s="20"/>
      <c r="O270" s="20"/>
      <c r="P270" s="20"/>
      <c r="Q270" s="67"/>
      <c r="R270" s="57"/>
      <c r="S270" s="57"/>
      <c r="T270" s="20"/>
      <c r="U270" s="20"/>
      <c r="V270" s="20"/>
      <c r="W270" s="20"/>
      <c r="X270" s="20"/>
      <c r="Y270" s="57"/>
      <c r="Z270" s="57"/>
      <c r="AA270" s="20"/>
      <c r="AB270" s="20"/>
      <c r="AC270" s="20"/>
      <c r="AD270" s="20"/>
      <c r="AE270" s="20"/>
      <c r="AF270" s="57"/>
      <c r="AG270" s="57"/>
      <c r="AH270" s="20"/>
      <c r="AI270" s="20"/>
      <c r="AJ270" s="20"/>
      <c r="AK270" s="114">
        <f t="shared" si="8"/>
        <v>0</v>
      </c>
      <c r="AL270" s="44">
        <f t="shared" si="9"/>
        <v>0</v>
      </c>
      <c r="AM270" s="44">
        <f>AL270+Octobre!AN270</f>
        <v>0</v>
      </c>
    </row>
    <row r="271" spans="1:39" x14ac:dyDescent="0.2">
      <c r="A271" s="155" t="s">
        <v>83</v>
      </c>
      <c r="B271" s="158">
        <v>1</v>
      </c>
      <c r="C271" s="92" t="s">
        <v>4</v>
      </c>
      <c r="D271" s="116">
        <f>Octobre!AL271+Octobre!D271</f>
        <v>17</v>
      </c>
      <c r="E271" s="70">
        <f>Octobre!E271-Octobre!AL271</f>
        <v>13</v>
      </c>
      <c r="F271" s="161" t="s">
        <v>9</v>
      </c>
      <c r="G271" s="140"/>
      <c r="H271" s="19"/>
      <c r="I271" s="19"/>
      <c r="J271" s="19"/>
      <c r="K271" s="54"/>
      <c r="L271" s="54"/>
      <c r="M271" s="19"/>
      <c r="N271" s="19"/>
      <c r="O271" s="19"/>
      <c r="P271" s="19"/>
      <c r="Q271" s="64"/>
      <c r="R271" s="54"/>
      <c r="S271" s="54"/>
      <c r="T271" s="19"/>
      <c r="U271" s="19"/>
      <c r="V271" s="19"/>
      <c r="W271" s="19"/>
      <c r="X271" s="19"/>
      <c r="Y271" s="54"/>
      <c r="Z271" s="54"/>
      <c r="AA271" s="19"/>
      <c r="AB271" s="19"/>
      <c r="AC271" s="19"/>
      <c r="AD271" s="19"/>
      <c r="AE271" s="19"/>
      <c r="AF271" s="54"/>
      <c r="AG271" s="54"/>
      <c r="AH271" s="19"/>
      <c r="AI271" s="19"/>
      <c r="AJ271" s="19"/>
      <c r="AK271" s="112">
        <f t="shared" si="8"/>
        <v>0</v>
      </c>
      <c r="AL271" s="46">
        <f t="shared" si="9"/>
        <v>0</v>
      </c>
      <c r="AM271" s="46">
        <f>AL271+Octobre!AN271</f>
        <v>3</v>
      </c>
    </row>
    <row r="272" spans="1:39" x14ac:dyDescent="0.2">
      <c r="A272" s="156"/>
      <c r="B272" s="159"/>
      <c r="C272" s="93" t="s">
        <v>10</v>
      </c>
      <c r="D272" s="9">
        <f>Octobre!AL272+Octobre!D272</f>
        <v>0</v>
      </c>
      <c r="E272" s="32">
        <f>Octobre!E272-Octobre!AL272</f>
        <v>0</v>
      </c>
      <c r="F272" s="162"/>
      <c r="G272" s="142"/>
      <c r="H272" s="13"/>
      <c r="I272" s="13"/>
      <c r="J272" s="13"/>
      <c r="K272" s="56"/>
      <c r="L272" s="56"/>
      <c r="M272" s="13"/>
      <c r="N272" s="13"/>
      <c r="O272" s="13"/>
      <c r="P272" s="13"/>
      <c r="Q272" s="66"/>
      <c r="R272" s="56"/>
      <c r="S272" s="56"/>
      <c r="T272" s="13"/>
      <c r="U272" s="13"/>
      <c r="V272" s="13"/>
      <c r="W272" s="13"/>
      <c r="X272" s="13"/>
      <c r="Y272" s="56"/>
      <c r="Z272" s="56"/>
      <c r="AA272" s="13"/>
      <c r="AB272" s="13"/>
      <c r="AC272" s="13"/>
      <c r="AD272" s="13"/>
      <c r="AE272" s="13"/>
      <c r="AF272" s="56"/>
      <c r="AG272" s="56"/>
      <c r="AH272" s="13"/>
      <c r="AI272" s="13"/>
      <c r="AJ272" s="13"/>
      <c r="AK272" s="113">
        <f t="shared" si="8"/>
        <v>0</v>
      </c>
      <c r="AL272" s="43">
        <f t="shared" si="9"/>
        <v>0</v>
      </c>
      <c r="AM272" s="43">
        <f>AL272+Octobre!AN272</f>
        <v>0</v>
      </c>
    </row>
    <row r="273" spans="1:39" x14ac:dyDescent="0.2">
      <c r="A273" s="156"/>
      <c r="B273" s="159"/>
      <c r="C273" s="93" t="s">
        <v>13</v>
      </c>
      <c r="D273" s="9">
        <f>Octobre!AL273+Octobre!D273</f>
        <v>0</v>
      </c>
      <c r="E273" s="32">
        <f>Octobre!E273-Octobre!AL273</f>
        <v>0</v>
      </c>
      <c r="F273" s="162"/>
      <c r="G273" s="142"/>
      <c r="H273" s="13"/>
      <c r="I273" s="13"/>
      <c r="J273" s="13"/>
      <c r="K273" s="56"/>
      <c r="L273" s="56"/>
      <c r="M273" s="13"/>
      <c r="N273" s="13"/>
      <c r="O273" s="13"/>
      <c r="P273" s="13"/>
      <c r="Q273" s="66"/>
      <c r="R273" s="56"/>
      <c r="S273" s="56"/>
      <c r="T273" s="13"/>
      <c r="U273" s="13"/>
      <c r="V273" s="13"/>
      <c r="W273" s="13"/>
      <c r="X273" s="13"/>
      <c r="Y273" s="56"/>
      <c r="Z273" s="56"/>
      <c r="AA273" s="13"/>
      <c r="AB273" s="13"/>
      <c r="AC273" s="13"/>
      <c r="AD273" s="13"/>
      <c r="AE273" s="13"/>
      <c r="AF273" s="56"/>
      <c r="AG273" s="56"/>
      <c r="AH273" s="13"/>
      <c r="AI273" s="13"/>
      <c r="AJ273" s="13"/>
      <c r="AK273" s="113">
        <f t="shared" si="8"/>
        <v>0</v>
      </c>
      <c r="AL273" s="43">
        <f t="shared" si="9"/>
        <v>0</v>
      </c>
      <c r="AM273" s="43">
        <f>AL273+Octobre!AN273</f>
        <v>0</v>
      </c>
    </row>
    <row r="274" spans="1:39" ht="13.5" thickBot="1" x14ac:dyDescent="0.25">
      <c r="A274" s="157"/>
      <c r="B274" s="160"/>
      <c r="C274" s="94" t="s">
        <v>11</v>
      </c>
      <c r="D274" s="24">
        <f>Octobre!AL274+Octobre!D274</f>
        <v>0</v>
      </c>
      <c r="E274" s="78">
        <f>Octobre!E274-Octobre!AL274</f>
        <v>0</v>
      </c>
      <c r="F274" s="163"/>
      <c r="G274" s="143"/>
      <c r="H274" s="20"/>
      <c r="I274" s="20"/>
      <c r="J274" s="20"/>
      <c r="K274" s="57"/>
      <c r="L274" s="57"/>
      <c r="M274" s="20"/>
      <c r="N274" s="20"/>
      <c r="O274" s="20"/>
      <c r="P274" s="20"/>
      <c r="Q274" s="67"/>
      <c r="R274" s="57"/>
      <c r="S274" s="57"/>
      <c r="T274" s="20"/>
      <c r="U274" s="20"/>
      <c r="V274" s="20"/>
      <c r="W274" s="20"/>
      <c r="X274" s="20"/>
      <c r="Y274" s="57"/>
      <c r="Z274" s="57"/>
      <c r="AA274" s="20"/>
      <c r="AB274" s="20"/>
      <c r="AC274" s="20"/>
      <c r="AD274" s="20"/>
      <c r="AE274" s="20"/>
      <c r="AF274" s="57"/>
      <c r="AG274" s="57"/>
      <c r="AH274" s="20"/>
      <c r="AI274" s="20"/>
      <c r="AJ274" s="20"/>
      <c r="AK274" s="114">
        <f t="shared" si="8"/>
        <v>0</v>
      </c>
      <c r="AL274" s="44">
        <f t="shared" si="9"/>
        <v>0</v>
      </c>
      <c r="AM274" s="44">
        <f>AL274+Octobre!AN274</f>
        <v>0</v>
      </c>
    </row>
    <row r="275" spans="1:39" x14ac:dyDescent="0.2">
      <c r="A275" s="155" t="s">
        <v>114</v>
      </c>
      <c r="B275" s="158">
        <v>0.5</v>
      </c>
      <c r="C275" s="92" t="s">
        <v>4</v>
      </c>
      <c r="D275" s="116">
        <f>Octobre!AL275+Octobre!D275</f>
        <v>0</v>
      </c>
      <c r="E275" s="70">
        <f>Octobre!E275-Octobre!AL275</f>
        <v>0</v>
      </c>
      <c r="F275" s="164" t="s">
        <v>8</v>
      </c>
      <c r="G275" s="140"/>
      <c r="H275" s="19"/>
      <c r="I275" s="19"/>
      <c r="J275" s="19"/>
      <c r="K275" s="54"/>
      <c r="L275" s="54"/>
      <c r="M275" s="19"/>
      <c r="N275" s="19"/>
      <c r="O275" s="19"/>
      <c r="P275" s="19"/>
      <c r="Q275" s="64"/>
      <c r="R275" s="54"/>
      <c r="S275" s="54"/>
      <c r="T275" s="19"/>
      <c r="U275" s="19"/>
      <c r="V275" s="19"/>
      <c r="W275" s="19"/>
      <c r="X275" s="19"/>
      <c r="Y275" s="54"/>
      <c r="Z275" s="54"/>
      <c r="AA275" s="19"/>
      <c r="AB275" s="19"/>
      <c r="AC275" s="19"/>
      <c r="AD275" s="19"/>
      <c r="AE275" s="19"/>
      <c r="AF275" s="54"/>
      <c r="AG275" s="54"/>
      <c r="AH275" s="19"/>
      <c r="AI275" s="19"/>
      <c r="AJ275" s="19"/>
      <c r="AK275" s="112">
        <f t="shared" si="8"/>
        <v>0</v>
      </c>
      <c r="AL275" s="46">
        <f t="shared" si="9"/>
        <v>0</v>
      </c>
      <c r="AM275" s="46">
        <f>AL275+Octobre!AN275</f>
        <v>0</v>
      </c>
    </row>
    <row r="276" spans="1:39" x14ac:dyDescent="0.2">
      <c r="A276" s="156"/>
      <c r="B276" s="159"/>
      <c r="C276" s="93" t="s">
        <v>10</v>
      </c>
      <c r="D276" s="9">
        <f>Octobre!AL276+Octobre!D276</f>
        <v>0</v>
      </c>
      <c r="E276" s="32">
        <f>Octobre!E276-Octobre!AL276</f>
        <v>0</v>
      </c>
      <c r="F276" s="162"/>
      <c r="G276" s="142"/>
      <c r="H276" s="13"/>
      <c r="I276" s="13"/>
      <c r="J276" s="13"/>
      <c r="K276" s="56"/>
      <c r="L276" s="56"/>
      <c r="M276" s="13"/>
      <c r="N276" s="13"/>
      <c r="O276" s="13"/>
      <c r="P276" s="13"/>
      <c r="Q276" s="66"/>
      <c r="R276" s="56"/>
      <c r="S276" s="56"/>
      <c r="T276" s="13"/>
      <c r="U276" s="13"/>
      <c r="V276" s="13"/>
      <c r="W276" s="13"/>
      <c r="X276" s="13"/>
      <c r="Y276" s="56"/>
      <c r="Z276" s="56"/>
      <c r="AA276" s="13"/>
      <c r="AB276" s="13"/>
      <c r="AC276" s="13"/>
      <c r="AD276" s="13"/>
      <c r="AE276" s="13"/>
      <c r="AF276" s="56"/>
      <c r="AG276" s="56"/>
      <c r="AH276" s="13"/>
      <c r="AI276" s="13"/>
      <c r="AJ276" s="13"/>
      <c r="AK276" s="113">
        <f t="shared" si="8"/>
        <v>0</v>
      </c>
      <c r="AL276" s="43">
        <f t="shared" si="9"/>
        <v>0</v>
      </c>
      <c r="AM276" s="43">
        <f>AL276+Octobre!AN276</f>
        <v>0</v>
      </c>
    </row>
    <row r="277" spans="1:39" x14ac:dyDescent="0.2">
      <c r="A277" s="156"/>
      <c r="B277" s="159"/>
      <c r="C277" s="93" t="s">
        <v>13</v>
      </c>
      <c r="D277" s="9">
        <f>Octobre!AL277+Octobre!D277</f>
        <v>0</v>
      </c>
      <c r="E277" s="32">
        <f>Octobre!E277-Octobre!AL277</f>
        <v>0</v>
      </c>
      <c r="F277" s="162"/>
      <c r="G277" s="142"/>
      <c r="H277" s="13"/>
      <c r="I277" s="13"/>
      <c r="J277" s="13"/>
      <c r="K277" s="56"/>
      <c r="L277" s="56"/>
      <c r="M277" s="13"/>
      <c r="N277" s="13"/>
      <c r="O277" s="13"/>
      <c r="P277" s="13"/>
      <c r="Q277" s="66"/>
      <c r="R277" s="56"/>
      <c r="S277" s="56"/>
      <c r="T277" s="13"/>
      <c r="U277" s="13"/>
      <c r="V277" s="13"/>
      <c r="W277" s="13"/>
      <c r="X277" s="13"/>
      <c r="Y277" s="56"/>
      <c r="Z277" s="56"/>
      <c r="AA277" s="13"/>
      <c r="AB277" s="13"/>
      <c r="AC277" s="13"/>
      <c r="AD277" s="13"/>
      <c r="AE277" s="13"/>
      <c r="AF277" s="56"/>
      <c r="AG277" s="56"/>
      <c r="AH277" s="13"/>
      <c r="AI277" s="13"/>
      <c r="AJ277" s="13"/>
      <c r="AK277" s="113">
        <f t="shared" si="8"/>
        <v>0</v>
      </c>
      <c r="AL277" s="43">
        <f t="shared" si="9"/>
        <v>0</v>
      </c>
      <c r="AM277" s="43">
        <f>AL277+Octobre!AN277</f>
        <v>0</v>
      </c>
    </row>
    <row r="278" spans="1:39" ht="13.5" thickBot="1" x14ac:dyDescent="0.25">
      <c r="A278" s="157"/>
      <c r="B278" s="160"/>
      <c r="C278" s="94" t="s">
        <v>11</v>
      </c>
      <c r="D278" s="24">
        <f>Octobre!AL278+Octobre!D278</f>
        <v>0</v>
      </c>
      <c r="E278" s="78">
        <f>Octobre!E278-Octobre!AL278</f>
        <v>0</v>
      </c>
      <c r="F278" s="163"/>
      <c r="G278" s="143"/>
      <c r="H278" s="20"/>
      <c r="I278" s="20"/>
      <c r="J278" s="20"/>
      <c r="K278" s="57"/>
      <c r="L278" s="57"/>
      <c r="M278" s="20"/>
      <c r="N278" s="20"/>
      <c r="O278" s="20"/>
      <c r="P278" s="20"/>
      <c r="Q278" s="67"/>
      <c r="R278" s="57"/>
      <c r="S278" s="57"/>
      <c r="T278" s="20"/>
      <c r="U278" s="20"/>
      <c r="V278" s="20"/>
      <c r="W278" s="20"/>
      <c r="X278" s="20"/>
      <c r="Y278" s="57"/>
      <c r="Z278" s="57"/>
      <c r="AA278" s="20"/>
      <c r="AB278" s="20"/>
      <c r="AC278" s="20"/>
      <c r="AD278" s="20"/>
      <c r="AE278" s="20"/>
      <c r="AF278" s="57"/>
      <c r="AG278" s="57"/>
      <c r="AH278" s="20"/>
      <c r="AI278" s="20"/>
      <c r="AJ278" s="20"/>
      <c r="AK278" s="114">
        <f t="shared" si="8"/>
        <v>0</v>
      </c>
      <c r="AL278" s="44">
        <f t="shared" si="9"/>
        <v>0</v>
      </c>
      <c r="AM278" s="44">
        <f>AL278+Octobre!AN278</f>
        <v>0</v>
      </c>
    </row>
    <row r="279" spans="1:39" x14ac:dyDescent="0.2">
      <c r="A279" s="155" t="s">
        <v>84</v>
      </c>
      <c r="B279" s="158">
        <v>1</v>
      </c>
      <c r="C279" s="92" t="s">
        <v>4</v>
      </c>
      <c r="D279" s="116">
        <f>Octobre!AL279+Octobre!D279</f>
        <v>0</v>
      </c>
      <c r="E279" s="70">
        <f>Octobre!E279-Octobre!AL279</f>
        <v>30</v>
      </c>
      <c r="F279" s="161" t="s">
        <v>9</v>
      </c>
      <c r="G279" s="140"/>
      <c r="H279" s="19"/>
      <c r="I279" s="19"/>
      <c r="J279" s="19"/>
      <c r="K279" s="54"/>
      <c r="L279" s="54"/>
      <c r="M279" s="19"/>
      <c r="N279" s="19"/>
      <c r="O279" s="19"/>
      <c r="P279" s="19"/>
      <c r="Q279" s="64"/>
      <c r="R279" s="54"/>
      <c r="S279" s="54"/>
      <c r="T279" s="19"/>
      <c r="U279" s="19"/>
      <c r="V279" s="19"/>
      <c r="W279" s="19"/>
      <c r="X279" s="19"/>
      <c r="Y279" s="54"/>
      <c r="Z279" s="54"/>
      <c r="AA279" s="19"/>
      <c r="AB279" s="19"/>
      <c r="AC279" s="19"/>
      <c r="AD279" s="19"/>
      <c r="AE279" s="19"/>
      <c r="AF279" s="54"/>
      <c r="AG279" s="54"/>
      <c r="AH279" s="19"/>
      <c r="AI279" s="19"/>
      <c r="AJ279" s="19"/>
      <c r="AK279" s="112">
        <f t="shared" si="8"/>
        <v>0</v>
      </c>
      <c r="AL279" s="46">
        <f t="shared" si="9"/>
        <v>0</v>
      </c>
      <c r="AM279" s="46">
        <f>AL279+Octobre!AN279</f>
        <v>0</v>
      </c>
    </row>
    <row r="280" spans="1:39" x14ac:dyDescent="0.2">
      <c r="A280" s="156"/>
      <c r="B280" s="159"/>
      <c r="C280" s="93" t="s">
        <v>10</v>
      </c>
      <c r="D280" s="9">
        <f>Octobre!AL280+Octobre!D280</f>
        <v>0</v>
      </c>
      <c r="E280" s="32">
        <f>Octobre!E280-Octobre!AL280</f>
        <v>0</v>
      </c>
      <c r="F280" s="162"/>
      <c r="G280" s="142"/>
      <c r="H280" s="13"/>
      <c r="I280" s="13"/>
      <c r="J280" s="13"/>
      <c r="K280" s="56"/>
      <c r="L280" s="56"/>
      <c r="M280" s="13"/>
      <c r="N280" s="13"/>
      <c r="O280" s="13"/>
      <c r="P280" s="13"/>
      <c r="Q280" s="66"/>
      <c r="R280" s="56"/>
      <c r="S280" s="56"/>
      <c r="T280" s="13"/>
      <c r="U280" s="13"/>
      <c r="V280" s="13"/>
      <c r="W280" s="13"/>
      <c r="X280" s="13"/>
      <c r="Y280" s="56"/>
      <c r="Z280" s="56"/>
      <c r="AA280" s="13"/>
      <c r="AB280" s="13"/>
      <c r="AC280" s="13"/>
      <c r="AD280" s="13"/>
      <c r="AE280" s="13"/>
      <c r="AF280" s="56"/>
      <c r="AG280" s="56"/>
      <c r="AH280" s="13"/>
      <c r="AI280" s="13"/>
      <c r="AJ280" s="13"/>
      <c r="AK280" s="113">
        <f t="shared" si="8"/>
        <v>0</v>
      </c>
      <c r="AL280" s="43">
        <f t="shared" si="9"/>
        <v>0</v>
      </c>
      <c r="AM280" s="43">
        <f>AL280+Octobre!AN280</f>
        <v>0</v>
      </c>
    </row>
    <row r="281" spans="1:39" x14ac:dyDescent="0.2">
      <c r="A281" s="156"/>
      <c r="B281" s="159"/>
      <c r="C281" s="93" t="s">
        <v>13</v>
      </c>
      <c r="D281" s="9">
        <f>Octobre!AL281+Octobre!D281</f>
        <v>0</v>
      </c>
      <c r="E281" s="32">
        <f>Octobre!E281-Octobre!AL281</f>
        <v>0</v>
      </c>
      <c r="F281" s="162"/>
      <c r="G281" s="142"/>
      <c r="H281" s="13"/>
      <c r="I281" s="13"/>
      <c r="J281" s="13"/>
      <c r="K281" s="56"/>
      <c r="L281" s="56"/>
      <c r="M281" s="13"/>
      <c r="N281" s="13"/>
      <c r="O281" s="13"/>
      <c r="P281" s="13"/>
      <c r="Q281" s="66"/>
      <c r="R281" s="56"/>
      <c r="S281" s="56"/>
      <c r="T281" s="13"/>
      <c r="U281" s="13"/>
      <c r="V281" s="13"/>
      <c r="W281" s="13"/>
      <c r="X281" s="13"/>
      <c r="Y281" s="56"/>
      <c r="Z281" s="56"/>
      <c r="AA281" s="13"/>
      <c r="AB281" s="13"/>
      <c r="AC281" s="13"/>
      <c r="AD281" s="13"/>
      <c r="AE281" s="13"/>
      <c r="AF281" s="56"/>
      <c r="AG281" s="56"/>
      <c r="AH281" s="13"/>
      <c r="AI281" s="13"/>
      <c r="AJ281" s="13"/>
      <c r="AK281" s="113">
        <f t="shared" si="8"/>
        <v>0</v>
      </c>
      <c r="AL281" s="43">
        <f t="shared" si="9"/>
        <v>0</v>
      </c>
      <c r="AM281" s="43">
        <f>AL281+Octobre!AN281</f>
        <v>0</v>
      </c>
    </row>
    <row r="282" spans="1:39" ht="13.5" thickBot="1" x14ac:dyDescent="0.25">
      <c r="A282" s="157"/>
      <c r="B282" s="160"/>
      <c r="C282" s="94" t="s">
        <v>11</v>
      </c>
      <c r="D282" s="24">
        <f>Octobre!AL282+Octobre!D282</f>
        <v>0</v>
      </c>
      <c r="E282" s="78">
        <f>Octobre!E282-Octobre!AL282</f>
        <v>0</v>
      </c>
      <c r="F282" s="163"/>
      <c r="G282" s="143"/>
      <c r="H282" s="20"/>
      <c r="I282" s="20"/>
      <c r="J282" s="20"/>
      <c r="K282" s="57"/>
      <c r="L282" s="57"/>
      <c r="M282" s="20"/>
      <c r="N282" s="20"/>
      <c r="O282" s="20"/>
      <c r="P282" s="20"/>
      <c r="Q282" s="67"/>
      <c r="R282" s="57"/>
      <c r="S282" s="57"/>
      <c r="T282" s="20"/>
      <c r="U282" s="20"/>
      <c r="V282" s="20"/>
      <c r="W282" s="20"/>
      <c r="X282" s="20"/>
      <c r="Y282" s="57"/>
      <c r="Z282" s="57"/>
      <c r="AA282" s="20"/>
      <c r="AB282" s="20"/>
      <c r="AC282" s="20"/>
      <c r="AD282" s="20"/>
      <c r="AE282" s="20"/>
      <c r="AF282" s="57"/>
      <c r="AG282" s="57"/>
      <c r="AH282" s="20"/>
      <c r="AI282" s="20"/>
      <c r="AJ282" s="20"/>
      <c r="AK282" s="114">
        <f t="shared" si="8"/>
        <v>0</v>
      </c>
      <c r="AL282" s="44">
        <f t="shared" si="9"/>
        <v>0</v>
      </c>
      <c r="AM282" s="44">
        <f>AL282+Octobre!AN282</f>
        <v>0</v>
      </c>
    </row>
    <row r="283" spans="1:39" x14ac:dyDescent="0.2">
      <c r="A283" s="155" t="s">
        <v>85</v>
      </c>
      <c r="B283" s="158">
        <v>1</v>
      </c>
      <c r="C283" s="92" t="s">
        <v>4</v>
      </c>
      <c r="D283" s="116">
        <f>Octobre!AL283+Octobre!D283</f>
        <v>0</v>
      </c>
      <c r="E283" s="70">
        <f>Octobre!E283-Octobre!AL283</f>
        <v>0</v>
      </c>
      <c r="F283" s="164" t="s">
        <v>70</v>
      </c>
      <c r="G283" s="140"/>
      <c r="H283" s="19"/>
      <c r="I283" s="19"/>
      <c r="J283" s="19"/>
      <c r="K283" s="54"/>
      <c r="L283" s="54"/>
      <c r="M283" s="19"/>
      <c r="N283" s="19"/>
      <c r="O283" s="19"/>
      <c r="P283" s="19"/>
      <c r="Q283" s="64"/>
      <c r="R283" s="54"/>
      <c r="S283" s="54"/>
      <c r="T283" s="19"/>
      <c r="U283" s="19"/>
      <c r="V283" s="19"/>
      <c r="W283" s="19"/>
      <c r="X283" s="19"/>
      <c r="Y283" s="54"/>
      <c r="Z283" s="54"/>
      <c r="AA283" s="19"/>
      <c r="AB283" s="19"/>
      <c r="AC283" s="19"/>
      <c r="AD283" s="19"/>
      <c r="AE283" s="19"/>
      <c r="AF283" s="54"/>
      <c r="AG283" s="54"/>
      <c r="AH283" s="19"/>
      <c r="AI283" s="19"/>
      <c r="AJ283" s="19"/>
      <c r="AK283" s="112">
        <f t="shared" si="8"/>
        <v>0</v>
      </c>
      <c r="AL283" s="46">
        <f t="shared" si="9"/>
        <v>0</v>
      </c>
      <c r="AM283" s="46">
        <f>AL283+Octobre!AN283</f>
        <v>0</v>
      </c>
    </row>
    <row r="284" spans="1:39" x14ac:dyDescent="0.2">
      <c r="A284" s="156"/>
      <c r="B284" s="159"/>
      <c r="C284" s="93" t="s">
        <v>10</v>
      </c>
      <c r="D284" s="9">
        <f>Octobre!AL284+Octobre!D284</f>
        <v>0</v>
      </c>
      <c r="E284" s="32">
        <f>Octobre!E284-Octobre!AL284</f>
        <v>0</v>
      </c>
      <c r="F284" s="162"/>
      <c r="G284" s="142"/>
      <c r="H284" s="13"/>
      <c r="I284" s="13"/>
      <c r="J284" s="13"/>
      <c r="K284" s="56"/>
      <c r="L284" s="56"/>
      <c r="M284" s="13"/>
      <c r="N284" s="13"/>
      <c r="O284" s="13"/>
      <c r="P284" s="13"/>
      <c r="Q284" s="66"/>
      <c r="R284" s="56"/>
      <c r="S284" s="56"/>
      <c r="T284" s="13"/>
      <c r="U284" s="13"/>
      <c r="V284" s="13"/>
      <c r="W284" s="13"/>
      <c r="X284" s="13"/>
      <c r="Y284" s="56"/>
      <c r="Z284" s="56"/>
      <c r="AA284" s="13"/>
      <c r="AB284" s="13"/>
      <c r="AC284" s="13"/>
      <c r="AD284" s="13"/>
      <c r="AE284" s="13"/>
      <c r="AF284" s="56"/>
      <c r="AG284" s="56"/>
      <c r="AH284" s="13"/>
      <c r="AI284" s="13"/>
      <c r="AJ284" s="13"/>
      <c r="AK284" s="113">
        <f t="shared" si="8"/>
        <v>0</v>
      </c>
      <c r="AL284" s="43">
        <f t="shared" si="9"/>
        <v>0</v>
      </c>
      <c r="AM284" s="43">
        <f>AL284+Octobre!AN284</f>
        <v>0</v>
      </c>
    </row>
    <row r="285" spans="1:39" x14ac:dyDescent="0.2">
      <c r="A285" s="156"/>
      <c r="B285" s="159"/>
      <c r="C285" s="93" t="s">
        <v>13</v>
      </c>
      <c r="D285" s="9">
        <f>Octobre!AL285+Octobre!D285</f>
        <v>0</v>
      </c>
      <c r="E285" s="32">
        <f>Octobre!E285-Octobre!AL285</f>
        <v>0</v>
      </c>
      <c r="F285" s="162"/>
      <c r="G285" s="142"/>
      <c r="H285" s="13"/>
      <c r="I285" s="13"/>
      <c r="J285" s="13"/>
      <c r="K285" s="56"/>
      <c r="L285" s="56"/>
      <c r="M285" s="13"/>
      <c r="N285" s="13"/>
      <c r="O285" s="13"/>
      <c r="P285" s="13"/>
      <c r="Q285" s="66"/>
      <c r="R285" s="56"/>
      <c r="S285" s="56"/>
      <c r="T285" s="13"/>
      <c r="U285" s="13"/>
      <c r="V285" s="13"/>
      <c r="W285" s="13"/>
      <c r="X285" s="13"/>
      <c r="Y285" s="56"/>
      <c r="Z285" s="56"/>
      <c r="AA285" s="13"/>
      <c r="AB285" s="13"/>
      <c r="AC285" s="13"/>
      <c r="AD285" s="13"/>
      <c r="AE285" s="13"/>
      <c r="AF285" s="56"/>
      <c r="AG285" s="56"/>
      <c r="AH285" s="13"/>
      <c r="AI285" s="13"/>
      <c r="AJ285" s="13"/>
      <c r="AK285" s="113">
        <f t="shared" si="8"/>
        <v>0</v>
      </c>
      <c r="AL285" s="43">
        <f t="shared" si="9"/>
        <v>0</v>
      </c>
      <c r="AM285" s="43">
        <f>AL285+Octobre!AN285</f>
        <v>0</v>
      </c>
    </row>
    <row r="286" spans="1:39" ht="13.5" thickBot="1" x14ac:dyDescent="0.25">
      <c r="A286" s="157"/>
      <c r="B286" s="160"/>
      <c r="C286" s="94" t="s">
        <v>11</v>
      </c>
      <c r="D286" s="24">
        <f>Octobre!AL286+Octobre!D286</f>
        <v>0</v>
      </c>
      <c r="E286" s="78">
        <f>Octobre!E286-Octobre!AL286</f>
        <v>0</v>
      </c>
      <c r="F286" s="163"/>
      <c r="G286" s="143"/>
      <c r="H286" s="20"/>
      <c r="I286" s="20"/>
      <c r="J286" s="20"/>
      <c r="K286" s="57"/>
      <c r="L286" s="57"/>
      <c r="M286" s="20"/>
      <c r="N286" s="20"/>
      <c r="O286" s="20"/>
      <c r="P286" s="20"/>
      <c r="Q286" s="67"/>
      <c r="R286" s="57"/>
      <c r="S286" s="57"/>
      <c r="T286" s="20"/>
      <c r="U286" s="20"/>
      <c r="V286" s="20"/>
      <c r="W286" s="20"/>
      <c r="X286" s="20"/>
      <c r="Y286" s="57"/>
      <c r="Z286" s="57"/>
      <c r="AA286" s="20"/>
      <c r="AB286" s="20"/>
      <c r="AC286" s="20"/>
      <c r="AD286" s="20"/>
      <c r="AE286" s="20"/>
      <c r="AF286" s="57"/>
      <c r="AG286" s="57"/>
      <c r="AH286" s="20"/>
      <c r="AI286" s="20"/>
      <c r="AJ286" s="20"/>
      <c r="AK286" s="114">
        <f t="shared" si="8"/>
        <v>0</v>
      </c>
      <c r="AL286" s="44">
        <f t="shared" si="9"/>
        <v>0</v>
      </c>
      <c r="AM286" s="44">
        <f>AL286+Octobre!AN286</f>
        <v>0</v>
      </c>
    </row>
    <row r="287" spans="1:39" x14ac:dyDescent="0.2">
      <c r="A287" s="155" t="s">
        <v>86</v>
      </c>
      <c r="B287" s="158">
        <v>1</v>
      </c>
      <c r="C287" s="92" t="s">
        <v>4</v>
      </c>
      <c r="D287" s="116">
        <f>Octobre!AL287+Octobre!D287</f>
        <v>0</v>
      </c>
      <c r="E287" s="70">
        <f>Octobre!E287-Octobre!AL287</f>
        <v>30</v>
      </c>
      <c r="F287" s="161" t="s">
        <v>9</v>
      </c>
      <c r="G287" s="140"/>
      <c r="H287" s="19"/>
      <c r="I287" s="19"/>
      <c r="J287" s="19"/>
      <c r="K287" s="54"/>
      <c r="L287" s="54"/>
      <c r="M287" s="19"/>
      <c r="N287" s="19"/>
      <c r="O287" s="19"/>
      <c r="P287" s="19"/>
      <c r="Q287" s="64"/>
      <c r="R287" s="54"/>
      <c r="S287" s="54"/>
      <c r="T287" s="19"/>
      <c r="U287" s="19"/>
      <c r="V287" s="19"/>
      <c r="W287" s="19"/>
      <c r="X287" s="19"/>
      <c r="Y287" s="54"/>
      <c r="Z287" s="54"/>
      <c r="AA287" s="19"/>
      <c r="AB287" s="19"/>
      <c r="AC287" s="19"/>
      <c r="AD287" s="19"/>
      <c r="AE287" s="19"/>
      <c r="AF287" s="54"/>
      <c r="AG287" s="54"/>
      <c r="AH287" s="19"/>
      <c r="AI287" s="19"/>
      <c r="AJ287" s="19"/>
      <c r="AK287" s="112">
        <f t="shared" si="8"/>
        <v>0</v>
      </c>
      <c r="AL287" s="46">
        <f t="shared" si="9"/>
        <v>0</v>
      </c>
      <c r="AM287" s="46">
        <f>AL287+Octobre!AN287</f>
        <v>0</v>
      </c>
    </row>
    <row r="288" spans="1:39" x14ac:dyDescent="0.2">
      <c r="A288" s="156"/>
      <c r="B288" s="159"/>
      <c r="C288" s="93" t="s">
        <v>10</v>
      </c>
      <c r="D288" s="9">
        <f>Octobre!AL288+Octobre!D288</f>
        <v>0</v>
      </c>
      <c r="E288" s="32">
        <f>Octobre!E288-Octobre!AL288</f>
        <v>0</v>
      </c>
      <c r="F288" s="162"/>
      <c r="G288" s="142"/>
      <c r="H288" s="13"/>
      <c r="I288" s="13"/>
      <c r="J288" s="13"/>
      <c r="K288" s="56"/>
      <c r="L288" s="56"/>
      <c r="M288" s="13"/>
      <c r="N288" s="13"/>
      <c r="O288" s="13"/>
      <c r="P288" s="13"/>
      <c r="Q288" s="66"/>
      <c r="R288" s="56"/>
      <c r="S288" s="56"/>
      <c r="T288" s="13"/>
      <c r="U288" s="13"/>
      <c r="V288" s="13"/>
      <c r="W288" s="13"/>
      <c r="X288" s="13"/>
      <c r="Y288" s="56"/>
      <c r="Z288" s="56"/>
      <c r="AA288" s="13"/>
      <c r="AB288" s="13"/>
      <c r="AC288" s="13"/>
      <c r="AD288" s="13"/>
      <c r="AE288" s="13"/>
      <c r="AF288" s="56"/>
      <c r="AG288" s="56"/>
      <c r="AH288" s="13"/>
      <c r="AI288" s="13"/>
      <c r="AJ288" s="13"/>
      <c r="AK288" s="113">
        <f t="shared" si="8"/>
        <v>0</v>
      </c>
      <c r="AL288" s="43">
        <f t="shared" si="9"/>
        <v>0</v>
      </c>
      <c r="AM288" s="43">
        <f>AL288+Octobre!AN288</f>
        <v>0</v>
      </c>
    </row>
    <row r="289" spans="1:39" x14ac:dyDescent="0.2">
      <c r="A289" s="156"/>
      <c r="B289" s="159"/>
      <c r="C289" s="93" t="s">
        <v>13</v>
      </c>
      <c r="D289" s="9">
        <f>Octobre!AL289+Octobre!D289</f>
        <v>0</v>
      </c>
      <c r="E289" s="32">
        <f>Octobre!E289-Octobre!AL289</f>
        <v>0</v>
      </c>
      <c r="F289" s="162"/>
      <c r="G289" s="142"/>
      <c r="H289" s="13"/>
      <c r="I289" s="13"/>
      <c r="J289" s="13"/>
      <c r="K289" s="56"/>
      <c r="L289" s="56"/>
      <c r="M289" s="13"/>
      <c r="N289" s="13"/>
      <c r="O289" s="13"/>
      <c r="P289" s="13"/>
      <c r="Q289" s="66"/>
      <c r="R289" s="56"/>
      <c r="S289" s="56"/>
      <c r="T289" s="13"/>
      <c r="U289" s="13"/>
      <c r="V289" s="13"/>
      <c r="W289" s="13"/>
      <c r="X289" s="13"/>
      <c r="Y289" s="56"/>
      <c r="Z289" s="56"/>
      <c r="AA289" s="13"/>
      <c r="AB289" s="13"/>
      <c r="AC289" s="13"/>
      <c r="AD289" s="13"/>
      <c r="AE289" s="13"/>
      <c r="AF289" s="56"/>
      <c r="AG289" s="56"/>
      <c r="AH289" s="13"/>
      <c r="AI289" s="13"/>
      <c r="AJ289" s="13"/>
      <c r="AK289" s="113">
        <f t="shared" si="8"/>
        <v>0</v>
      </c>
      <c r="AL289" s="43">
        <f t="shared" si="9"/>
        <v>0</v>
      </c>
      <c r="AM289" s="43">
        <f>AL289+Octobre!AN289</f>
        <v>0</v>
      </c>
    </row>
    <row r="290" spans="1:39" ht="13.5" thickBot="1" x14ac:dyDescent="0.25">
      <c r="A290" s="157"/>
      <c r="B290" s="160"/>
      <c r="C290" s="94" t="s">
        <v>11</v>
      </c>
      <c r="D290" s="24">
        <f>Octobre!AL290+Octobre!D290</f>
        <v>0</v>
      </c>
      <c r="E290" s="78">
        <f>Octobre!E290-Octobre!AL290</f>
        <v>0</v>
      </c>
      <c r="F290" s="163"/>
      <c r="G290" s="143"/>
      <c r="H290" s="20"/>
      <c r="I290" s="20"/>
      <c r="J290" s="20"/>
      <c r="K290" s="57"/>
      <c r="L290" s="57"/>
      <c r="M290" s="20"/>
      <c r="N290" s="20"/>
      <c r="O290" s="20"/>
      <c r="P290" s="20"/>
      <c r="Q290" s="67"/>
      <c r="R290" s="57"/>
      <c r="S290" s="57"/>
      <c r="T290" s="20"/>
      <c r="U290" s="20"/>
      <c r="V290" s="20"/>
      <c r="W290" s="20"/>
      <c r="X290" s="20"/>
      <c r="Y290" s="57"/>
      <c r="Z290" s="57"/>
      <c r="AA290" s="20"/>
      <c r="AB290" s="20"/>
      <c r="AC290" s="20"/>
      <c r="AD290" s="20"/>
      <c r="AE290" s="20"/>
      <c r="AF290" s="57"/>
      <c r="AG290" s="57"/>
      <c r="AH290" s="20"/>
      <c r="AI290" s="20"/>
      <c r="AJ290" s="20"/>
      <c r="AK290" s="114">
        <f t="shared" si="8"/>
        <v>0</v>
      </c>
      <c r="AL290" s="44">
        <f t="shared" si="9"/>
        <v>0</v>
      </c>
      <c r="AM290" s="44">
        <f>AL290+Octobre!AN290</f>
        <v>0</v>
      </c>
    </row>
    <row r="291" spans="1:39" x14ac:dyDescent="0.2">
      <c r="A291" s="155" t="s">
        <v>87</v>
      </c>
      <c r="B291" s="158">
        <v>1</v>
      </c>
      <c r="C291" s="92" t="s">
        <v>4</v>
      </c>
      <c r="D291" s="116">
        <f>Octobre!AL291+Octobre!D291</f>
        <v>0</v>
      </c>
      <c r="E291" s="70">
        <f>Octobre!E291-Octobre!AL291</f>
        <v>0</v>
      </c>
      <c r="F291" s="164" t="s">
        <v>8</v>
      </c>
      <c r="G291" s="140"/>
      <c r="H291" s="19"/>
      <c r="I291" s="19"/>
      <c r="J291" s="19"/>
      <c r="K291" s="54"/>
      <c r="L291" s="54"/>
      <c r="M291" s="19"/>
      <c r="N291" s="19"/>
      <c r="O291" s="19"/>
      <c r="P291" s="19"/>
      <c r="Q291" s="64"/>
      <c r="R291" s="54"/>
      <c r="S291" s="54"/>
      <c r="T291" s="19"/>
      <c r="U291" s="19"/>
      <c r="V291" s="19"/>
      <c r="W291" s="19"/>
      <c r="X291" s="19"/>
      <c r="Y291" s="54"/>
      <c r="Z291" s="54"/>
      <c r="AA291" s="19"/>
      <c r="AB291" s="19"/>
      <c r="AC291" s="19"/>
      <c r="AD291" s="19"/>
      <c r="AE291" s="19"/>
      <c r="AF291" s="54"/>
      <c r="AG291" s="54"/>
      <c r="AH291" s="19"/>
      <c r="AI291" s="19"/>
      <c r="AJ291" s="19"/>
      <c r="AK291" s="112">
        <f t="shared" si="8"/>
        <v>0</v>
      </c>
      <c r="AL291" s="46">
        <f t="shared" si="9"/>
        <v>0</v>
      </c>
      <c r="AM291" s="46">
        <f>AL291+Octobre!AN291</f>
        <v>0</v>
      </c>
    </row>
    <row r="292" spans="1:39" x14ac:dyDescent="0.2">
      <c r="A292" s="156"/>
      <c r="B292" s="159"/>
      <c r="C292" s="93" t="s">
        <v>10</v>
      </c>
      <c r="D292" s="9">
        <f>Octobre!AL292+Octobre!D292</f>
        <v>0</v>
      </c>
      <c r="E292" s="32">
        <f>Octobre!E292-Octobre!AL292</f>
        <v>0</v>
      </c>
      <c r="F292" s="162"/>
      <c r="G292" s="142"/>
      <c r="H292" s="13"/>
      <c r="I292" s="13"/>
      <c r="J292" s="13"/>
      <c r="K292" s="56"/>
      <c r="L292" s="56"/>
      <c r="M292" s="13"/>
      <c r="N292" s="13"/>
      <c r="O292" s="13"/>
      <c r="P292" s="13"/>
      <c r="Q292" s="66"/>
      <c r="R292" s="56"/>
      <c r="S292" s="56"/>
      <c r="T292" s="13"/>
      <c r="U292" s="13"/>
      <c r="V292" s="13"/>
      <c r="W292" s="13"/>
      <c r="X292" s="13"/>
      <c r="Y292" s="56"/>
      <c r="Z292" s="56"/>
      <c r="AA292" s="13"/>
      <c r="AB292" s="13"/>
      <c r="AC292" s="13"/>
      <c r="AD292" s="13"/>
      <c r="AE292" s="13"/>
      <c r="AF292" s="56"/>
      <c r="AG292" s="56"/>
      <c r="AH292" s="13"/>
      <c r="AI292" s="13"/>
      <c r="AJ292" s="13"/>
      <c r="AK292" s="113">
        <f t="shared" si="8"/>
        <v>0</v>
      </c>
      <c r="AL292" s="43">
        <f t="shared" si="9"/>
        <v>0</v>
      </c>
      <c r="AM292" s="43">
        <f>AL292+Octobre!AN292</f>
        <v>0</v>
      </c>
    </row>
    <row r="293" spans="1:39" x14ac:dyDescent="0.2">
      <c r="A293" s="156"/>
      <c r="B293" s="159"/>
      <c r="C293" s="93" t="s">
        <v>13</v>
      </c>
      <c r="D293" s="9">
        <f>Octobre!AL293+Octobre!D293</f>
        <v>0</v>
      </c>
      <c r="E293" s="32">
        <f>Octobre!E293-Octobre!AL293</f>
        <v>0</v>
      </c>
      <c r="F293" s="162"/>
      <c r="G293" s="142"/>
      <c r="H293" s="13"/>
      <c r="I293" s="13"/>
      <c r="J293" s="13"/>
      <c r="K293" s="56"/>
      <c r="L293" s="56"/>
      <c r="M293" s="13"/>
      <c r="N293" s="13"/>
      <c r="O293" s="13"/>
      <c r="P293" s="13"/>
      <c r="Q293" s="66"/>
      <c r="R293" s="56"/>
      <c r="S293" s="56"/>
      <c r="T293" s="13"/>
      <c r="U293" s="13"/>
      <c r="V293" s="13"/>
      <c r="W293" s="13"/>
      <c r="X293" s="13"/>
      <c r="Y293" s="56"/>
      <c r="Z293" s="56"/>
      <c r="AA293" s="13"/>
      <c r="AB293" s="13"/>
      <c r="AC293" s="13"/>
      <c r="AD293" s="13"/>
      <c r="AE293" s="13"/>
      <c r="AF293" s="56"/>
      <c r="AG293" s="56"/>
      <c r="AH293" s="13"/>
      <c r="AI293" s="13"/>
      <c r="AJ293" s="13"/>
      <c r="AK293" s="113">
        <f t="shared" si="8"/>
        <v>0</v>
      </c>
      <c r="AL293" s="43">
        <f t="shared" si="9"/>
        <v>0</v>
      </c>
      <c r="AM293" s="43">
        <f>AL293+Octobre!AN293</f>
        <v>0</v>
      </c>
    </row>
    <row r="294" spans="1:39" ht="13.5" thickBot="1" x14ac:dyDescent="0.25">
      <c r="A294" s="157"/>
      <c r="B294" s="160"/>
      <c r="C294" s="94" t="s">
        <v>11</v>
      </c>
      <c r="D294" s="24">
        <f>Octobre!AL294+Octobre!D294</f>
        <v>0</v>
      </c>
      <c r="E294" s="78">
        <f>Octobre!E294-Octobre!AL294</f>
        <v>0</v>
      </c>
      <c r="F294" s="163"/>
      <c r="G294" s="143"/>
      <c r="H294" s="20"/>
      <c r="I294" s="20"/>
      <c r="J294" s="20"/>
      <c r="K294" s="57"/>
      <c r="L294" s="57"/>
      <c r="M294" s="20"/>
      <c r="N294" s="20"/>
      <c r="O294" s="20"/>
      <c r="P294" s="20"/>
      <c r="Q294" s="67"/>
      <c r="R294" s="57"/>
      <c r="S294" s="57"/>
      <c r="T294" s="20"/>
      <c r="U294" s="20"/>
      <c r="V294" s="20"/>
      <c r="W294" s="20"/>
      <c r="X294" s="20"/>
      <c r="Y294" s="57"/>
      <c r="Z294" s="57"/>
      <c r="AA294" s="20"/>
      <c r="AB294" s="20"/>
      <c r="AC294" s="20"/>
      <c r="AD294" s="20"/>
      <c r="AE294" s="20"/>
      <c r="AF294" s="57"/>
      <c r="AG294" s="57"/>
      <c r="AH294" s="20"/>
      <c r="AI294" s="20"/>
      <c r="AJ294" s="20"/>
      <c r="AK294" s="114">
        <f t="shared" si="8"/>
        <v>0</v>
      </c>
      <c r="AL294" s="44">
        <f t="shared" si="9"/>
        <v>0</v>
      </c>
      <c r="AM294" s="44">
        <f>AL294+Octobre!AN294</f>
        <v>0</v>
      </c>
    </row>
    <row r="295" spans="1:39" x14ac:dyDescent="0.2">
      <c r="A295" s="155" t="s">
        <v>88</v>
      </c>
      <c r="B295" s="158">
        <v>1</v>
      </c>
      <c r="C295" s="92" t="s">
        <v>4</v>
      </c>
      <c r="D295" s="116">
        <f>Octobre!AL295+Octobre!D295</f>
        <v>0</v>
      </c>
      <c r="E295" s="70">
        <f>Octobre!E295-Octobre!AL295</f>
        <v>0</v>
      </c>
      <c r="F295" s="164" t="s">
        <v>39</v>
      </c>
      <c r="G295" s="140"/>
      <c r="H295" s="19"/>
      <c r="I295" s="19"/>
      <c r="J295" s="19"/>
      <c r="K295" s="54"/>
      <c r="L295" s="54"/>
      <c r="M295" s="19"/>
      <c r="N295" s="19"/>
      <c r="O295" s="19"/>
      <c r="P295" s="19"/>
      <c r="Q295" s="64"/>
      <c r="R295" s="54"/>
      <c r="S295" s="54"/>
      <c r="T295" s="19"/>
      <c r="U295" s="19"/>
      <c r="V295" s="19"/>
      <c r="W295" s="19"/>
      <c r="X295" s="19"/>
      <c r="Y295" s="54"/>
      <c r="Z295" s="54"/>
      <c r="AA295" s="19"/>
      <c r="AB295" s="19"/>
      <c r="AC295" s="19"/>
      <c r="AD295" s="19"/>
      <c r="AE295" s="19"/>
      <c r="AF295" s="54"/>
      <c r="AG295" s="54"/>
      <c r="AH295" s="19"/>
      <c r="AI295" s="19"/>
      <c r="AJ295" s="19"/>
      <c r="AK295" s="112">
        <f t="shared" si="8"/>
        <v>0</v>
      </c>
      <c r="AL295" s="46">
        <f t="shared" si="9"/>
        <v>0</v>
      </c>
      <c r="AM295" s="46">
        <f>AL295+Octobre!AN295</f>
        <v>0</v>
      </c>
    </row>
    <row r="296" spans="1:39" x14ac:dyDescent="0.2">
      <c r="A296" s="156"/>
      <c r="B296" s="159"/>
      <c r="C296" s="93" t="s">
        <v>10</v>
      </c>
      <c r="D296" s="9">
        <f>Octobre!AL296+Octobre!D296</f>
        <v>0</v>
      </c>
      <c r="E296" s="32">
        <f>Octobre!E296-Octobre!AL296</f>
        <v>0</v>
      </c>
      <c r="F296" s="162"/>
      <c r="G296" s="142"/>
      <c r="H296" s="13"/>
      <c r="I296" s="13"/>
      <c r="J296" s="13"/>
      <c r="K296" s="56"/>
      <c r="L296" s="56"/>
      <c r="M296" s="13"/>
      <c r="N296" s="13"/>
      <c r="O296" s="13"/>
      <c r="P296" s="13"/>
      <c r="Q296" s="66"/>
      <c r="R296" s="56"/>
      <c r="S296" s="56"/>
      <c r="T296" s="13"/>
      <c r="U296" s="13"/>
      <c r="V296" s="13"/>
      <c r="W296" s="13"/>
      <c r="X296" s="13"/>
      <c r="Y296" s="56"/>
      <c r="Z296" s="56"/>
      <c r="AA296" s="13"/>
      <c r="AB296" s="13"/>
      <c r="AC296" s="13"/>
      <c r="AD296" s="13"/>
      <c r="AE296" s="13"/>
      <c r="AF296" s="56"/>
      <c r="AG296" s="56"/>
      <c r="AH296" s="13"/>
      <c r="AI296" s="13"/>
      <c r="AJ296" s="13"/>
      <c r="AK296" s="113">
        <f t="shared" si="8"/>
        <v>0</v>
      </c>
      <c r="AL296" s="43">
        <f t="shared" si="9"/>
        <v>0</v>
      </c>
      <c r="AM296" s="43">
        <f>AL296+Octobre!AN296</f>
        <v>0</v>
      </c>
    </row>
    <row r="297" spans="1:39" x14ac:dyDescent="0.2">
      <c r="A297" s="156"/>
      <c r="B297" s="159"/>
      <c r="C297" s="93" t="s">
        <v>13</v>
      </c>
      <c r="D297" s="9">
        <f>Octobre!AL297+Octobre!D297</f>
        <v>0</v>
      </c>
      <c r="E297" s="32">
        <f>Octobre!E297-Octobre!AL297</f>
        <v>0</v>
      </c>
      <c r="F297" s="162"/>
      <c r="G297" s="142"/>
      <c r="H297" s="13"/>
      <c r="I297" s="13"/>
      <c r="J297" s="13"/>
      <c r="K297" s="56"/>
      <c r="L297" s="56"/>
      <c r="M297" s="13"/>
      <c r="N297" s="13"/>
      <c r="O297" s="13"/>
      <c r="P297" s="13"/>
      <c r="Q297" s="66"/>
      <c r="R297" s="56"/>
      <c r="S297" s="56"/>
      <c r="T297" s="13"/>
      <c r="U297" s="13"/>
      <c r="V297" s="13"/>
      <c r="W297" s="13"/>
      <c r="X297" s="13"/>
      <c r="Y297" s="56"/>
      <c r="Z297" s="56"/>
      <c r="AA297" s="13"/>
      <c r="AB297" s="13"/>
      <c r="AC297" s="13"/>
      <c r="AD297" s="13"/>
      <c r="AE297" s="13"/>
      <c r="AF297" s="56"/>
      <c r="AG297" s="56"/>
      <c r="AH297" s="13"/>
      <c r="AI297" s="13"/>
      <c r="AJ297" s="13"/>
      <c r="AK297" s="113">
        <f t="shared" si="8"/>
        <v>0</v>
      </c>
      <c r="AL297" s="43">
        <f t="shared" si="9"/>
        <v>0</v>
      </c>
      <c r="AM297" s="43">
        <f>AL297+Octobre!AN297</f>
        <v>0</v>
      </c>
    </row>
    <row r="298" spans="1:39" ht="13.5" thickBot="1" x14ac:dyDescent="0.25">
      <c r="A298" s="157"/>
      <c r="B298" s="160"/>
      <c r="C298" s="94" t="s">
        <v>11</v>
      </c>
      <c r="D298" s="24">
        <f>Octobre!AL298+Octobre!D298</f>
        <v>0</v>
      </c>
      <c r="E298" s="78">
        <f>Octobre!E298-Octobre!AL298</f>
        <v>0</v>
      </c>
      <c r="F298" s="163"/>
      <c r="G298" s="143"/>
      <c r="H298" s="20"/>
      <c r="I298" s="20"/>
      <c r="J298" s="20"/>
      <c r="K298" s="57"/>
      <c r="L298" s="57"/>
      <c r="M298" s="20"/>
      <c r="N298" s="20"/>
      <c r="O298" s="20"/>
      <c r="P298" s="20"/>
      <c r="Q298" s="67"/>
      <c r="R298" s="57"/>
      <c r="S298" s="57"/>
      <c r="T298" s="20"/>
      <c r="U298" s="20"/>
      <c r="V298" s="20"/>
      <c r="W298" s="20"/>
      <c r="X298" s="20"/>
      <c r="Y298" s="57"/>
      <c r="Z298" s="57"/>
      <c r="AA298" s="20"/>
      <c r="AB298" s="20"/>
      <c r="AC298" s="20"/>
      <c r="AD298" s="20"/>
      <c r="AE298" s="20"/>
      <c r="AF298" s="57"/>
      <c r="AG298" s="57"/>
      <c r="AH298" s="20"/>
      <c r="AI298" s="20"/>
      <c r="AJ298" s="20"/>
      <c r="AK298" s="114">
        <f t="shared" si="8"/>
        <v>0</v>
      </c>
      <c r="AL298" s="44">
        <f t="shared" si="9"/>
        <v>0</v>
      </c>
      <c r="AM298" s="44">
        <f>AL298+Octobre!AN298</f>
        <v>0</v>
      </c>
    </row>
    <row r="299" spans="1:39" x14ac:dyDescent="0.2">
      <c r="A299" s="155" t="s">
        <v>89</v>
      </c>
      <c r="B299" s="158">
        <v>1</v>
      </c>
      <c r="C299" s="92" t="s">
        <v>4</v>
      </c>
      <c r="D299" s="116">
        <f>Octobre!AL299+Octobre!D299</f>
        <v>0</v>
      </c>
      <c r="E299" s="70">
        <f>Octobre!E299-Octobre!AL299</f>
        <v>0</v>
      </c>
      <c r="F299" s="164" t="s">
        <v>70</v>
      </c>
      <c r="G299" s="140"/>
      <c r="H299" s="19"/>
      <c r="I299" s="19"/>
      <c r="J299" s="19"/>
      <c r="K299" s="54"/>
      <c r="L299" s="54"/>
      <c r="M299" s="19"/>
      <c r="N299" s="19"/>
      <c r="O299" s="19"/>
      <c r="P299" s="19"/>
      <c r="Q299" s="64"/>
      <c r="R299" s="54"/>
      <c r="S299" s="54"/>
      <c r="T299" s="19"/>
      <c r="U299" s="19"/>
      <c r="V299" s="19"/>
      <c r="W299" s="19"/>
      <c r="X299" s="19"/>
      <c r="Y299" s="54"/>
      <c r="Z299" s="54"/>
      <c r="AA299" s="19"/>
      <c r="AB299" s="19"/>
      <c r="AC299" s="19"/>
      <c r="AD299" s="19"/>
      <c r="AE299" s="19"/>
      <c r="AF299" s="54"/>
      <c r="AG299" s="54"/>
      <c r="AH299" s="19"/>
      <c r="AI299" s="19"/>
      <c r="AJ299" s="19"/>
      <c r="AK299" s="112">
        <f t="shared" si="8"/>
        <v>0</v>
      </c>
      <c r="AL299" s="46">
        <f t="shared" si="9"/>
        <v>0</v>
      </c>
      <c r="AM299" s="46">
        <f>AL299+Octobre!AN299</f>
        <v>0</v>
      </c>
    </row>
    <row r="300" spans="1:39" x14ac:dyDescent="0.2">
      <c r="A300" s="156"/>
      <c r="B300" s="159"/>
      <c r="C300" s="93" t="s">
        <v>10</v>
      </c>
      <c r="D300" s="9">
        <f>Octobre!AL300+Octobre!D300</f>
        <v>0</v>
      </c>
      <c r="E300" s="32">
        <f>Octobre!E300-Octobre!AL300</f>
        <v>0</v>
      </c>
      <c r="F300" s="162"/>
      <c r="G300" s="142"/>
      <c r="H300" s="13"/>
      <c r="I300" s="13"/>
      <c r="J300" s="13"/>
      <c r="K300" s="56"/>
      <c r="L300" s="56"/>
      <c r="M300" s="13"/>
      <c r="N300" s="13"/>
      <c r="O300" s="13"/>
      <c r="P300" s="13"/>
      <c r="Q300" s="66"/>
      <c r="R300" s="56"/>
      <c r="S300" s="56"/>
      <c r="T300" s="13"/>
      <c r="U300" s="13"/>
      <c r="V300" s="13"/>
      <c r="W300" s="13"/>
      <c r="X300" s="13"/>
      <c r="Y300" s="56"/>
      <c r="Z300" s="56"/>
      <c r="AA300" s="13"/>
      <c r="AB300" s="13"/>
      <c r="AC300" s="13"/>
      <c r="AD300" s="13"/>
      <c r="AE300" s="13"/>
      <c r="AF300" s="56"/>
      <c r="AG300" s="56"/>
      <c r="AH300" s="13"/>
      <c r="AI300" s="13"/>
      <c r="AJ300" s="13"/>
      <c r="AK300" s="113">
        <f t="shared" si="8"/>
        <v>0</v>
      </c>
      <c r="AL300" s="43">
        <f t="shared" si="9"/>
        <v>0</v>
      </c>
      <c r="AM300" s="43">
        <f>AL300+Octobre!AN300</f>
        <v>0</v>
      </c>
    </row>
    <row r="301" spans="1:39" x14ac:dyDescent="0.2">
      <c r="A301" s="156"/>
      <c r="B301" s="159"/>
      <c r="C301" s="93" t="s">
        <v>13</v>
      </c>
      <c r="D301" s="9">
        <f>Octobre!AL301+Octobre!D301</f>
        <v>0</v>
      </c>
      <c r="E301" s="32">
        <f>Octobre!E301-Octobre!AL301</f>
        <v>0</v>
      </c>
      <c r="F301" s="162"/>
      <c r="G301" s="142"/>
      <c r="H301" s="13"/>
      <c r="I301" s="13"/>
      <c r="J301" s="13"/>
      <c r="K301" s="56"/>
      <c r="L301" s="56"/>
      <c r="M301" s="13"/>
      <c r="N301" s="13"/>
      <c r="O301" s="13"/>
      <c r="P301" s="13"/>
      <c r="Q301" s="66"/>
      <c r="R301" s="56"/>
      <c r="S301" s="56"/>
      <c r="T301" s="13"/>
      <c r="U301" s="13"/>
      <c r="V301" s="13"/>
      <c r="W301" s="13"/>
      <c r="X301" s="13"/>
      <c r="Y301" s="56"/>
      <c r="Z301" s="56"/>
      <c r="AA301" s="13"/>
      <c r="AB301" s="13"/>
      <c r="AC301" s="13"/>
      <c r="AD301" s="13"/>
      <c r="AE301" s="13"/>
      <c r="AF301" s="56"/>
      <c r="AG301" s="56"/>
      <c r="AH301" s="13"/>
      <c r="AI301" s="13"/>
      <c r="AJ301" s="13"/>
      <c r="AK301" s="113">
        <f t="shared" si="8"/>
        <v>0</v>
      </c>
      <c r="AL301" s="43">
        <f t="shared" si="9"/>
        <v>0</v>
      </c>
      <c r="AM301" s="43">
        <f>AL301+Octobre!AN301</f>
        <v>0</v>
      </c>
    </row>
    <row r="302" spans="1:39" ht="13.5" thickBot="1" x14ac:dyDescent="0.25">
      <c r="A302" s="157"/>
      <c r="B302" s="160"/>
      <c r="C302" s="94" t="s">
        <v>11</v>
      </c>
      <c r="D302" s="24">
        <f>Octobre!AL302+Octobre!D302</f>
        <v>0</v>
      </c>
      <c r="E302" s="78">
        <f>Octobre!E302-Octobre!AL302</f>
        <v>0</v>
      </c>
      <c r="F302" s="163"/>
      <c r="G302" s="143"/>
      <c r="H302" s="20"/>
      <c r="I302" s="20"/>
      <c r="J302" s="20"/>
      <c r="K302" s="57"/>
      <c r="L302" s="57"/>
      <c r="M302" s="20"/>
      <c r="N302" s="20"/>
      <c r="O302" s="20"/>
      <c r="P302" s="20"/>
      <c r="Q302" s="67"/>
      <c r="R302" s="57"/>
      <c r="S302" s="57"/>
      <c r="T302" s="20"/>
      <c r="U302" s="20"/>
      <c r="V302" s="20"/>
      <c r="W302" s="20"/>
      <c r="X302" s="20"/>
      <c r="Y302" s="57"/>
      <c r="Z302" s="57"/>
      <c r="AA302" s="20"/>
      <c r="AB302" s="20"/>
      <c r="AC302" s="20"/>
      <c r="AD302" s="20"/>
      <c r="AE302" s="20"/>
      <c r="AF302" s="57"/>
      <c r="AG302" s="57"/>
      <c r="AH302" s="20"/>
      <c r="AI302" s="20"/>
      <c r="AJ302" s="20"/>
      <c r="AK302" s="114">
        <f t="shared" si="8"/>
        <v>0</v>
      </c>
      <c r="AL302" s="44">
        <f t="shared" si="9"/>
        <v>0</v>
      </c>
      <c r="AM302" s="44">
        <f>AL302+Octobre!AN302</f>
        <v>0</v>
      </c>
    </row>
    <row r="303" spans="1:39" x14ac:dyDescent="0.2">
      <c r="A303" s="155" t="s">
        <v>90</v>
      </c>
      <c r="B303" s="158">
        <v>1</v>
      </c>
      <c r="C303" s="92" t="s">
        <v>4</v>
      </c>
      <c r="D303" s="116">
        <f>Octobre!AL303+Octobre!D303</f>
        <v>0</v>
      </c>
      <c r="E303" s="70">
        <f>Octobre!E303-Octobre!AL303</f>
        <v>30</v>
      </c>
      <c r="F303" s="164" t="s">
        <v>9</v>
      </c>
      <c r="G303" s="140"/>
      <c r="H303" s="19"/>
      <c r="I303" s="19"/>
      <c r="J303" s="19"/>
      <c r="K303" s="54"/>
      <c r="L303" s="54"/>
      <c r="M303" s="19"/>
      <c r="N303" s="19"/>
      <c r="O303" s="19"/>
      <c r="P303" s="19"/>
      <c r="Q303" s="64"/>
      <c r="R303" s="54"/>
      <c r="S303" s="54"/>
      <c r="T303" s="19"/>
      <c r="U303" s="19"/>
      <c r="V303" s="19"/>
      <c r="W303" s="19"/>
      <c r="X303" s="19"/>
      <c r="Y303" s="54"/>
      <c r="Z303" s="54"/>
      <c r="AA303" s="19"/>
      <c r="AB303" s="19"/>
      <c r="AC303" s="19"/>
      <c r="AD303" s="19"/>
      <c r="AE303" s="19"/>
      <c r="AF303" s="54"/>
      <c r="AG303" s="54"/>
      <c r="AH303" s="19"/>
      <c r="AI303" s="19"/>
      <c r="AJ303" s="19"/>
      <c r="AK303" s="112">
        <f t="shared" si="8"/>
        <v>0</v>
      </c>
      <c r="AL303" s="46">
        <f t="shared" si="9"/>
        <v>0</v>
      </c>
      <c r="AM303" s="46">
        <f>AL303+Octobre!AN303</f>
        <v>0</v>
      </c>
    </row>
    <row r="304" spans="1:39" x14ac:dyDescent="0.2">
      <c r="A304" s="156"/>
      <c r="B304" s="159"/>
      <c r="C304" s="93" t="s">
        <v>10</v>
      </c>
      <c r="D304" s="9">
        <f>Octobre!AL304+Octobre!D304</f>
        <v>0</v>
      </c>
      <c r="E304" s="32">
        <f>Octobre!E304-Octobre!AL304</f>
        <v>0</v>
      </c>
      <c r="F304" s="162"/>
      <c r="G304" s="142"/>
      <c r="H304" s="13"/>
      <c r="I304" s="13"/>
      <c r="J304" s="13"/>
      <c r="K304" s="56"/>
      <c r="L304" s="56"/>
      <c r="M304" s="13"/>
      <c r="N304" s="13"/>
      <c r="O304" s="13"/>
      <c r="P304" s="13"/>
      <c r="Q304" s="66"/>
      <c r="R304" s="56"/>
      <c r="S304" s="56"/>
      <c r="T304" s="13"/>
      <c r="U304" s="13"/>
      <c r="V304" s="13"/>
      <c r="W304" s="13"/>
      <c r="X304" s="13"/>
      <c r="Y304" s="56"/>
      <c r="Z304" s="56"/>
      <c r="AA304" s="13"/>
      <c r="AB304" s="13"/>
      <c r="AC304" s="13"/>
      <c r="AD304" s="13"/>
      <c r="AE304" s="13"/>
      <c r="AF304" s="56"/>
      <c r="AG304" s="56"/>
      <c r="AH304" s="13"/>
      <c r="AI304" s="13"/>
      <c r="AJ304" s="13"/>
      <c r="AK304" s="113">
        <f t="shared" si="8"/>
        <v>0</v>
      </c>
      <c r="AL304" s="43">
        <f t="shared" si="9"/>
        <v>0</v>
      </c>
      <c r="AM304" s="43">
        <f>AL304+Octobre!AN304</f>
        <v>0</v>
      </c>
    </row>
    <row r="305" spans="1:39" x14ac:dyDescent="0.2">
      <c r="A305" s="156"/>
      <c r="B305" s="159"/>
      <c r="C305" s="93" t="s">
        <v>13</v>
      </c>
      <c r="D305" s="9">
        <f>Octobre!AL305+Octobre!D305</f>
        <v>0</v>
      </c>
      <c r="E305" s="32">
        <f>Octobre!E305-Octobre!AL305</f>
        <v>0</v>
      </c>
      <c r="F305" s="162"/>
      <c r="G305" s="142"/>
      <c r="H305" s="13"/>
      <c r="I305" s="13"/>
      <c r="J305" s="13"/>
      <c r="K305" s="56"/>
      <c r="L305" s="56"/>
      <c r="M305" s="13"/>
      <c r="N305" s="13"/>
      <c r="O305" s="13"/>
      <c r="P305" s="13"/>
      <c r="Q305" s="66"/>
      <c r="R305" s="56"/>
      <c r="S305" s="56"/>
      <c r="T305" s="13"/>
      <c r="U305" s="13"/>
      <c r="V305" s="13"/>
      <c r="W305" s="13"/>
      <c r="X305" s="13"/>
      <c r="Y305" s="56"/>
      <c r="Z305" s="56"/>
      <c r="AA305" s="13"/>
      <c r="AB305" s="13"/>
      <c r="AC305" s="13"/>
      <c r="AD305" s="13"/>
      <c r="AE305" s="13"/>
      <c r="AF305" s="56"/>
      <c r="AG305" s="56"/>
      <c r="AH305" s="13"/>
      <c r="AI305" s="13"/>
      <c r="AJ305" s="13"/>
      <c r="AK305" s="113">
        <f t="shared" si="8"/>
        <v>0</v>
      </c>
      <c r="AL305" s="43">
        <f t="shared" si="9"/>
        <v>0</v>
      </c>
      <c r="AM305" s="43">
        <f>AL305+Octobre!AN305</f>
        <v>0</v>
      </c>
    </row>
    <row r="306" spans="1:39" ht="13.5" thickBot="1" x14ac:dyDescent="0.25">
      <c r="A306" s="157"/>
      <c r="B306" s="160"/>
      <c r="C306" s="94" t="s">
        <v>11</v>
      </c>
      <c r="D306" s="24">
        <f>Octobre!AL306+Octobre!D306</f>
        <v>0</v>
      </c>
      <c r="E306" s="78">
        <f>Octobre!E306-Octobre!AL306</f>
        <v>0</v>
      </c>
      <c r="F306" s="163"/>
      <c r="G306" s="143"/>
      <c r="H306" s="20"/>
      <c r="I306" s="20"/>
      <c r="J306" s="20"/>
      <c r="K306" s="57"/>
      <c r="L306" s="57"/>
      <c r="M306" s="20"/>
      <c r="N306" s="20"/>
      <c r="O306" s="20"/>
      <c r="P306" s="20"/>
      <c r="Q306" s="67"/>
      <c r="R306" s="57"/>
      <c r="S306" s="57"/>
      <c r="T306" s="20"/>
      <c r="U306" s="20"/>
      <c r="V306" s="20"/>
      <c r="W306" s="20"/>
      <c r="X306" s="20"/>
      <c r="Y306" s="57"/>
      <c r="Z306" s="57"/>
      <c r="AA306" s="20"/>
      <c r="AB306" s="20"/>
      <c r="AC306" s="20"/>
      <c r="AD306" s="20"/>
      <c r="AE306" s="20"/>
      <c r="AF306" s="57"/>
      <c r="AG306" s="57"/>
      <c r="AH306" s="20"/>
      <c r="AI306" s="20"/>
      <c r="AJ306" s="20"/>
      <c r="AK306" s="114">
        <f t="shared" si="8"/>
        <v>0</v>
      </c>
      <c r="AL306" s="44">
        <f t="shared" si="9"/>
        <v>0</v>
      </c>
      <c r="AM306" s="44">
        <f>AL306+Octobre!AN306</f>
        <v>0</v>
      </c>
    </row>
    <row r="307" spans="1:39" x14ac:dyDescent="0.2">
      <c r="A307" s="155" t="s">
        <v>91</v>
      </c>
      <c r="B307" s="158">
        <v>1</v>
      </c>
      <c r="C307" s="92" t="s">
        <v>4</v>
      </c>
      <c r="D307" s="116">
        <f>Octobre!AL307+Octobre!D307</f>
        <v>0</v>
      </c>
      <c r="E307" s="70">
        <f>Octobre!E307-Octobre!AL307</f>
        <v>30</v>
      </c>
      <c r="F307" s="161" t="s">
        <v>9</v>
      </c>
      <c r="G307" s="140"/>
      <c r="H307" s="19"/>
      <c r="I307" s="19"/>
      <c r="J307" s="19"/>
      <c r="K307" s="54"/>
      <c r="L307" s="54"/>
      <c r="M307" s="19"/>
      <c r="N307" s="19"/>
      <c r="O307" s="19"/>
      <c r="P307" s="19"/>
      <c r="Q307" s="64"/>
      <c r="R307" s="54"/>
      <c r="S307" s="54"/>
      <c r="T307" s="19"/>
      <c r="U307" s="19"/>
      <c r="V307" s="19"/>
      <c r="W307" s="19"/>
      <c r="X307" s="19"/>
      <c r="Y307" s="54"/>
      <c r="Z307" s="54"/>
      <c r="AA307" s="19"/>
      <c r="AB307" s="19"/>
      <c r="AC307" s="19"/>
      <c r="AD307" s="19"/>
      <c r="AE307" s="19"/>
      <c r="AF307" s="54"/>
      <c r="AG307" s="54"/>
      <c r="AH307" s="19"/>
      <c r="AI307" s="19"/>
      <c r="AJ307" s="19"/>
      <c r="AK307" s="112">
        <f t="shared" si="8"/>
        <v>0</v>
      </c>
      <c r="AL307" s="46">
        <f t="shared" si="9"/>
        <v>0</v>
      </c>
      <c r="AM307" s="46">
        <f>AL307+Octobre!AN307</f>
        <v>0</v>
      </c>
    </row>
    <row r="308" spans="1:39" x14ac:dyDescent="0.2">
      <c r="A308" s="156"/>
      <c r="B308" s="159"/>
      <c r="C308" s="93" t="s">
        <v>10</v>
      </c>
      <c r="D308" s="9">
        <f>Octobre!AL308+Octobre!D308</f>
        <v>0</v>
      </c>
      <c r="E308" s="32">
        <f>Octobre!E308-Octobre!AL308</f>
        <v>0</v>
      </c>
      <c r="F308" s="162"/>
      <c r="G308" s="142"/>
      <c r="H308" s="13"/>
      <c r="I308" s="13"/>
      <c r="J308" s="13"/>
      <c r="K308" s="56"/>
      <c r="L308" s="56"/>
      <c r="M308" s="13"/>
      <c r="N308" s="13"/>
      <c r="O308" s="13"/>
      <c r="P308" s="13"/>
      <c r="Q308" s="66"/>
      <c r="R308" s="56"/>
      <c r="S308" s="56"/>
      <c r="T308" s="13"/>
      <c r="U308" s="13"/>
      <c r="V308" s="13"/>
      <c r="W308" s="13"/>
      <c r="X308" s="13"/>
      <c r="Y308" s="56"/>
      <c r="Z308" s="56"/>
      <c r="AA308" s="13"/>
      <c r="AB308" s="13"/>
      <c r="AC308" s="13"/>
      <c r="AD308" s="13"/>
      <c r="AE308" s="13"/>
      <c r="AF308" s="56"/>
      <c r="AG308" s="56"/>
      <c r="AH308" s="13"/>
      <c r="AI308" s="13"/>
      <c r="AJ308" s="13"/>
      <c r="AK308" s="113">
        <f t="shared" si="8"/>
        <v>0</v>
      </c>
      <c r="AL308" s="43">
        <f t="shared" si="9"/>
        <v>0</v>
      </c>
      <c r="AM308" s="43">
        <f>AL308+Octobre!AN308</f>
        <v>0</v>
      </c>
    </row>
    <row r="309" spans="1:39" x14ac:dyDescent="0.2">
      <c r="A309" s="156"/>
      <c r="B309" s="159"/>
      <c r="C309" s="93" t="s">
        <v>13</v>
      </c>
      <c r="D309" s="9">
        <f>Octobre!AL309+Octobre!D309</f>
        <v>0</v>
      </c>
      <c r="E309" s="32">
        <f>Octobre!E309-Octobre!AL309</f>
        <v>0</v>
      </c>
      <c r="F309" s="162"/>
      <c r="G309" s="142"/>
      <c r="H309" s="13"/>
      <c r="I309" s="13"/>
      <c r="J309" s="13"/>
      <c r="K309" s="56"/>
      <c r="L309" s="56"/>
      <c r="M309" s="13"/>
      <c r="N309" s="13"/>
      <c r="O309" s="13"/>
      <c r="P309" s="13"/>
      <c r="Q309" s="66"/>
      <c r="R309" s="56"/>
      <c r="S309" s="56"/>
      <c r="T309" s="13"/>
      <c r="U309" s="13"/>
      <c r="V309" s="13"/>
      <c r="W309" s="13"/>
      <c r="X309" s="13"/>
      <c r="Y309" s="56"/>
      <c r="Z309" s="56"/>
      <c r="AA309" s="13"/>
      <c r="AB309" s="13"/>
      <c r="AC309" s="13"/>
      <c r="AD309" s="13"/>
      <c r="AE309" s="13"/>
      <c r="AF309" s="56"/>
      <c r="AG309" s="56"/>
      <c r="AH309" s="13"/>
      <c r="AI309" s="13"/>
      <c r="AJ309" s="13"/>
      <c r="AK309" s="113">
        <f t="shared" si="8"/>
        <v>0</v>
      </c>
      <c r="AL309" s="43">
        <f t="shared" si="9"/>
        <v>0</v>
      </c>
      <c r="AM309" s="43">
        <f>AL309+Octobre!AN309</f>
        <v>0</v>
      </c>
    </row>
    <row r="310" spans="1:39" ht="13.5" thickBot="1" x14ac:dyDescent="0.25">
      <c r="A310" s="157"/>
      <c r="B310" s="160"/>
      <c r="C310" s="94" t="s">
        <v>11</v>
      </c>
      <c r="D310" s="24">
        <f>Octobre!AL310+Octobre!D310</f>
        <v>0</v>
      </c>
      <c r="E310" s="78">
        <f>Octobre!E310-Octobre!AL310</f>
        <v>0</v>
      </c>
      <c r="F310" s="163"/>
      <c r="G310" s="143"/>
      <c r="H310" s="20"/>
      <c r="I310" s="20"/>
      <c r="J310" s="20"/>
      <c r="K310" s="57"/>
      <c r="L310" s="57"/>
      <c r="M310" s="20"/>
      <c r="N310" s="20"/>
      <c r="O310" s="20"/>
      <c r="P310" s="20"/>
      <c r="Q310" s="67"/>
      <c r="R310" s="57"/>
      <c r="S310" s="57"/>
      <c r="T310" s="20"/>
      <c r="U310" s="20"/>
      <c r="V310" s="20"/>
      <c r="W310" s="20"/>
      <c r="X310" s="20"/>
      <c r="Y310" s="57"/>
      <c r="Z310" s="57"/>
      <c r="AA310" s="20"/>
      <c r="AB310" s="20"/>
      <c r="AC310" s="20"/>
      <c r="AD310" s="20"/>
      <c r="AE310" s="20"/>
      <c r="AF310" s="57"/>
      <c r="AG310" s="57"/>
      <c r="AH310" s="20"/>
      <c r="AI310" s="20"/>
      <c r="AJ310" s="20"/>
      <c r="AK310" s="114">
        <f t="shared" si="8"/>
        <v>0</v>
      </c>
      <c r="AL310" s="44">
        <f t="shared" si="9"/>
        <v>0</v>
      </c>
      <c r="AM310" s="44">
        <f>AL310+Octobre!AN310</f>
        <v>0</v>
      </c>
    </row>
    <row r="311" spans="1:39" x14ac:dyDescent="0.2">
      <c r="A311" s="155" t="s">
        <v>92</v>
      </c>
      <c r="B311" s="158">
        <v>1</v>
      </c>
      <c r="C311" s="92" t="s">
        <v>4</v>
      </c>
      <c r="D311" s="116">
        <f>Octobre!AL311+Octobre!D311</f>
        <v>0</v>
      </c>
      <c r="E311" s="70">
        <f>Octobre!E311-Octobre!AL311</f>
        <v>0</v>
      </c>
      <c r="F311" s="161" t="s">
        <v>110</v>
      </c>
      <c r="G311" s="140"/>
      <c r="H311" s="19"/>
      <c r="I311" s="19"/>
      <c r="J311" s="19"/>
      <c r="K311" s="54"/>
      <c r="L311" s="54"/>
      <c r="M311" s="19"/>
      <c r="N311" s="19"/>
      <c r="O311" s="19"/>
      <c r="P311" s="19"/>
      <c r="Q311" s="64"/>
      <c r="R311" s="54"/>
      <c r="S311" s="54"/>
      <c r="T311" s="19"/>
      <c r="U311" s="19"/>
      <c r="V311" s="19"/>
      <c r="W311" s="19"/>
      <c r="X311" s="19"/>
      <c r="Y311" s="54"/>
      <c r="Z311" s="54"/>
      <c r="AA311" s="19"/>
      <c r="AB311" s="19"/>
      <c r="AC311" s="19"/>
      <c r="AD311" s="19"/>
      <c r="AE311" s="19"/>
      <c r="AF311" s="54"/>
      <c r="AG311" s="54"/>
      <c r="AH311" s="19"/>
      <c r="AI311" s="19"/>
      <c r="AJ311" s="19"/>
      <c r="AK311" s="112">
        <f t="shared" si="8"/>
        <v>0</v>
      </c>
      <c r="AL311" s="46">
        <f t="shared" si="9"/>
        <v>0</v>
      </c>
      <c r="AM311" s="46">
        <f>AL311+Octobre!AN311</f>
        <v>0</v>
      </c>
    </row>
    <row r="312" spans="1:39" x14ac:dyDescent="0.2">
      <c r="A312" s="156"/>
      <c r="B312" s="159"/>
      <c r="C312" s="93" t="s">
        <v>10</v>
      </c>
      <c r="D312" s="9">
        <f>Octobre!AL312+Octobre!D312</f>
        <v>0</v>
      </c>
      <c r="E312" s="32">
        <f>Octobre!E312-Octobre!AL312</f>
        <v>0</v>
      </c>
      <c r="F312" s="162"/>
      <c r="G312" s="142"/>
      <c r="H312" s="13"/>
      <c r="I312" s="13"/>
      <c r="J312" s="13"/>
      <c r="K312" s="56"/>
      <c r="L312" s="56"/>
      <c r="M312" s="13"/>
      <c r="N312" s="13"/>
      <c r="O312" s="13"/>
      <c r="P312" s="13"/>
      <c r="Q312" s="66"/>
      <c r="R312" s="56"/>
      <c r="S312" s="56"/>
      <c r="T312" s="13"/>
      <c r="U312" s="13"/>
      <c r="V312" s="13"/>
      <c r="W312" s="13"/>
      <c r="X312" s="13"/>
      <c r="Y312" s="56"/>
      <c r="Z312" s="56"/>
      <c r="AA312" s="13"/>
      <c r="AB312" s="13"/>
      <c r="AC312" s="13"/>
      <c r="AD312" s="13"/>
      <c r="AE312" s="13"/>
      <c r="AF312" s="56"/>
      <c r="AG312" s="56"/>
      <c r="AH312" s="13"/>
      <c r="AI312" s="13"/>
      <c r="AJ312" s="13"/>
      <c r="AK312" s="113">
        <f t="shared" si="8"/>
        <v>0</v>
      </c>
      <c r="AL312" s="43">
        <f t="shared" si="9"/>
        <v>0</v>
      </c>
      <c r="AM312" s="43">
        <f>AL312+Octobre!AN312</f>
        <v>0</v>
      </c>
    </row>
    <row r="313" spans="1:39" x14ac:dyDescent="0.2">
      <c r="A313" s="156"/>
      <c r="B313" s="159"/>
      <c r="C313" s="93" t="s">
        <v>13</v>
      </c>
      <c r="D313" s="9">
        <f>Octobre!AL313+Octobre!D313</f>
        <v>0</v>
      </c>
      <c r="E313" s="32">
        <f>Octobre!E313-Octobre!AL313</f>
        <v>0</v>
      </c>
      <c r="F313" s="162"/>
      <c r="G313" s="142"/>
      <c r="H313" s="13"/>
      <c r="I313" s="13"/>
      <c r="J313" s="13"/>
      <c r="K313" s="56"/>
      <c r="L313" s="56"/>
      <c r="M313" s="13"/>
      <c r="N313" s="13"/>
      <c r="O313" s="13"/>
      <c r="P313" s="13"/>
      <c r="Q313" s="66"/>
      <c r="R313" s="56"/>
      <c r="S313" s="56"/>
      <c r="T313" s="13"/>
      <c r="U313" s="13"/>
      <c r="V313" s="13"/>
      <c r="W313" s="13"/>
      <c r="X313" s="13"/>
      <c r="Y313" s="56"/>
      <c r="Z313" s="56"/>
      <c r="AA313" s="13"/>
      <c r="AB313" s="13"/>
      <c r="AC313" s="13"/>
      <c r="AD313" s="13"/>
      <c r="AE313" s="13"/>
      <c r="AF313" s="56"/>
      <c r="AG313" s="56"/>
      <c r="AH313" s="13"/>
      <c r="AI313" s="13"/>
      <c r="AJ313" s="13"/>
      <c r="AK313" s="113">
        <f t="shared" si="8"/>
        <v>0</v>
      </c>
      <c r="AL313" s="43">
        <f t="shared" si="9"/>
        <v>0</v>
      </c>
      <c r="AM313" s="43">
        <f>AL313+Octobre!AN313</f>
        <v>0</v>
      </c>
    </row>
    <row r="314" spans="1:39" ht="13.5" thickBot="1" x14ac:dyDescent="0.25">
      <c r="A314" s="157"/>
      <c r="B314" s="160"/>
      <c r="C314" s="94" t="s">
        <v>11</v>
      </c>
      <c r="D314" s="24">
        <f>Octobre!AL314+Octobre!D314</f>
        <v>0</v>
      </c>
      <c r="E314" s="78">
        <f>Octobre!E314-Octobre!AL314</f>
        <v>0</v>
      </c>
      <c r="F314" s="163"/>
      <c r="G314" s="143"/>
      <c r="H314" s="20"/>
      <c r="I314" s="20"/>
      <c r="J314" s="20"/>
      <c r="K314" s="57"/>
      <c r="L314" s="57"/>
      <c r="M314" s="20"/>
      <c r="N314" s="20"/>
      <c r="O314" s="20"/>
      <c r="P314" s="20"/>
      <c r="Q314" s="67"/>
      <c r="R314" s="57"/>
      <c r="S314" s="57"/>
      <c r="T314" s="20"/>
      <c r="U314" s="20"/>
      <c r="V314" s="20"/>
      <c r="W314" s="20"/>
      <c r="X314" s="20"/>
      <c r="Y314" s="57"/>
      <c r="Z314" s="57"/>
      <c r="AA314" s="20"/>
      <c r="AB314" s="20"/>
      <c r="AC314" s="20"/>
      <c r="AD314" s="20"/>
      <c r="AE314" s="20"/>
      <c r="AF314" s="57"/>
      <c r="AG314" s="57"/>
      <c r="AH314" s="20"/>
      <c r="AI314" s="20"/>
      <c r="AJ314" s="20"/>
      <c r="AK314" s="114">
        <f t="shared" si="8"/>
        <v>0</v>
      </c>
      <c r="AL314" s="44">
        <f t="shared" si="9"/>
        <v>0</v>
      </c>
      <c r="AM314" s="44">
        <f>AL314+Octobre!AN314</f>
        <v>0</v>
      </c>
    </row>
    <row r="315" spans="1:39" x14ac:dyDescent="0.2">
      <c r="A315" s="155" t="s">
        <v>93</v>
      </c>
      <c r="B315" s="158">
        <v>1</v>
      </c>
      <c r="C315" s="92" t="s">
        <v>4</v>
      </c>
      <c r="D315" s="116">
        <f>Octobre!AL315+Octobre!D315</f>
        <v>0</v>
      </c>
      <c r="E315" s="70">
        <f>Octobre!E315-Octobre!AL315</f>
        <v>30</v>
      </c>
      <c r="F315" s="161" t="s">
        <v>9</v>
      </c>
      <c r="G315" s="140"/>
      <c r="H315" s="19"/>
      <c r="I315" s="19"/>
      <c r="J315" s="19"/>
      <c r="K315" s="54"/>
      <c r="L315" s="54"/>
      <c r="M315" s="19"/>
      <c r="N315" s="19"/>
      <c r="O315" s="19"/>
      <c r="P315" s="19"/>
      <c r="Q315" s="64"/>
      <c r="R315" s="54"/>
      <c r="S315" s="54"/>
      <c r="T315" s="19"/>
      <c r="U315" s="19"/>
      <c r="V315" s="19"/>
      <c r="W315" s="19"/>
      <c r="X315" s="19"/>
      <c r="Y315" s="54"/>
      <c r="Z315" s="54"/>
      <c r="AA315" s="19"/>
      <c r="AB315" s="19"/>
      <c r="AC315" s="19"/>
      <c r="AD315" s="19"/>
      <c r="AE315" s="19"/>
      <c r="AF315" s="54"/>
      <c r="AG315" s="54"/>
      <c r="AH315" s="19"/>
      <c r="AI315" s="19"/>
      <c r="AJ315" s="19"/>
      <c r="AK315" s="112">
        <f t="shared" si="8"/>
        <v>0</v>
      </c>
      <c r="AL315" s="46">
        <f t="shared" si="9"/>
        <v>0</v>
      </c>
      <c r="AM315" s="46">
        <f>AL315+Octobre!AN315</f>
        <v>0</v>
      </c>
    </row>
    <row r="316" spans="1:39" x14ac:dyDescent="0.2">
      <c r="A316" s="156"/>
      <c r="B316" s="159"/>
      <c r="C316" s="93" t="s">
        <v>10</v>
      </c>
      <c r="D316" s="9">
        <f>Octobre!AL316+Octobre!D316</f>
        <v>0</v>
      </c>
      <c r="E316" s="32">
        <f>Octobre!E316-Octobre!AL316</f>
        <v>0</v>
      </c>
      <c r="F316" s="162"/>
      <c r="G316" s="142"/>
      <c r="H316" s="13"/>
      <c r="I316" s="13"/>
      <c r="J316" s="13"/>
      <c r="K316" s="56"/>
      <c r="L316" s="56"/>
      <c r="M316" s="13"/>
      <c r="N316" s="13"/>
      <c r="O316" s="13"/>
      <c r="P316" s="13"/>
      <c r="Q316" s="66"/>
      <c r="R316" s="56"/>
      <c r="S316" s="56"/>
      <c r="T316" s="13"/>
      <c r="U316" s="13"/>
      <c r="V316" s="13"/>
      <c r="W316" s="13"/>
      <c r="X316" s="13"/>
      <c r="Y316" s="56"/>
      <c r="Z316" s="56"/>
      <c r="AA316" s="13"/>
      <c r="AB316" s="13"/>
      <c r="AC316" s="13"/>
      <c r="AD316" s="13"/>
      <c r="AE316" s="13"/>
      <c r="AF316" s="56"/>
      <c r="AG316" s="56"/>
      <c r="AH316" s="13"/>
      <c r="AI316" s="13"/>
      <c r="AJ316" s="13"/>
      <c r="AK316" s="113">
        <f t="shared" si="8"/>
        <v>0</v>
      </c>
      <c r="AL316" s="43">
        <f t="shared" si="9"/>
        <v>0</v>
      </c>
      <c r="AM316" s="43">
        <f>AL316+Octobre!AN316</f>
        <v>0</v>
      </c>
    </row>
    <row r="317" spans="1:39" x14ac:dyDescent="0.2">
      <c r="A317" s="156"/>
      <c r="B317" s="159"/>
      <c r="C317" s="93" t="s">
        <v>13</v>
      </c>
      <c r="D317" s="9">
        <f>Octobre!AL317+Octobre!D317</f>
        <v>0</v>
      </c>
      <c r="E317" s="32">
        <f>Octobre!E317-Octobre!AL317</f>
        <v>0</v>
      </c>
      <c r="F317" s="162"/>
      <c r="G317" s="142"/>
      <c r="H317" s="13"/>
      <c r="I317" s="13"/>
      <c r="J317" s="13"/>
      <c r="K317" s="56"/>
      <c r="L317" s="56"/>
      <c r="M317" s="13"/>
      <c r="N317" s="13"/>
      <c r="O317" s="13"/>
      <c r="P317" s="13"/>
      <c r="Q317" s="66"/>
      <c r="R317" s="56"/>
      <c r="S317" s="56"/>
      <c r="T317" s="13"/>
      <c r="U317" s="13"/>
      <c r="V317" s="13"/>
      <c r="W317" s="13"/>
      <c r="X317" s="13"/>
      <c r="Y317" s="56"/>
      <c r="Z317" s="56"/>
      <c r="AA317" s="13"/>
      <c r="AB317" s="13"/>
      <c r="AC317" s="13"/>
      <c r="AD317" s="13"/>
      <c r="AE317" s="13"/>
      <c r="AF317" s="56"/>
      <c r="AG317" s="56"/>
      <c r="AH317" s="13"/>
      <c r="AI317" s="13"/>
      <c r="AJ317" s="13"/>
      <c r="AK317" s="113">
        <f t="shared" si="8"/>
        <v>0</v>
      </c>
      <c r="AL317" s="43">
        <f t="shared" si="9"/>
        <v>0</v>
      </c>
      <c r="AM317" s="43">
        <f>AL317+Octobre!AN317</f>
        <v>0</v>
      </c>
    </row>
    <row r="318" spans="1:39" ht="13.5" thickBot="1" x14ac:dyDescent="0.25">
      <c r="A318" s="157"/>
      <c r="B318" s="160"/>
      <c r="C318" s="94" t="s">
        <v>11</v>
      </c>
      <c r="D318" s="24">
        <f>Octobre!AL318+Octobre!D318</f>
        <v>0</v>
      </c>
      <c r="E318" s="78">
        <f>Octobre!E318-Octobre!AL318</f>
        <v>0</v>
      </c>
      <c r="F318" s="163"/>
      <c r="G318" s="143"/>
      <c r="H318" s="20"/>
      <c r="I318" s="20"/>
      <c r="J318" s="20"/>
      <c r="K318" s="57"/>
      <c r="L318" s="57"/>
      <c r="M318" s="20"/>
      <c r="N318" s="20"/>
      <c r="O318" s="20"/>
      <c r="P318" s="20"/>
      <c r="Q318" s="67"/>
      <c r="R318" s="57"/>
      <c r="S318" s="57"/>
      <c r="T318" s="20"/>
      <c r="U318" s="20"/>
      <c r="V318" s="20"/>
      <c r="W318" s="20"/>
      <c r="X318" s="20"/>
      <c r="Y318" s="57"/>
      <c r="Z318" s="57"/>
      <c r="AA318" s="20"/>
      <c r="AB318" s="20"/>
      <c r="AC318" s="20"/>
      <c r="AD318" s="20"/>
      <c r="AE318" s="20"/>
      <c r="AF318" s="57"/>
      <c r="AG318" s="57"/>
      <c r="AH318" s="20"/>
      <c r="AI318" s="20"/>
      <c r="AJ318" s="20"/>
      <c r="AK318" s="114">
        <f t="shared" si="8"/>
        <v>0</v>
      </c>
      <c r="AL318" s="44">
        <f t="shared" si="9"/>
        <v>0</v>
      </c>
      <c r="AM318" s="44">
        <f>AL318+Octobre!AN318</f>
        <v>0</v>
      </c>
    </row>
    <row r="319" spans="1:39" x14ac:dyDescent="0.2">
      <c r="A319" s="155" t="s">
        <v>94</v>
      </c>
      <c r="B319" s="158">
        <v>0.5</v>
      </c>
      <c r="C319" s="92" t="s">
        <v>4</v>
      </c>
      <c r="D319" s="116">
        <f>Octobre!AL319+Octobre!D319</f>
        <v>0</v>
      </c>
      <c r="E319" s="70">
        <f>Octobre!E319-Octobre!AL319</f>
        <v>30</v>
      </c>
      <c r="F319" s="164" t="s">
        <v>9</v>
      </c>
      <c r="G319" s="140"/>
      <c r="H319" s="19"/>
      <c r="I319" s="19"/>
      <c r="J319" s="19"/>
      <c r="K319" s="54"/>
      <c r="L319" s="54"/>
      <c r="M319" s="19"/>
      <c r="N319" s="19"/>
      <c r="O319" s="19"/>
      <c r="P319" s="19"/>
      <c r="Q319" s="64"/>
      <c r="R319" s="54"/>
      <c r="S319" s="54"/>
      <c r="T319" s="19"/>
      <c r="U319" s="19"/>
      <c r="V319" s="19"/>
      <c r="W319" s="19"/>
      <c r="X319" s="19"/>
      <c r="Y319" s="54"/>
      <c r="Z319" s="54"/>
      <c r="AA319" s="19"/>
      <c r="AB319" s="19"/>
      <c r="AC319" s="19"/>
      <c r="AD319" s="19"/>
      <c r="AE319" s="19"/>
      <c r="AF319" s="54"/>
      <c r="AG319" s="54"/>
      <c r="AH319" s="19"/>
      <c r="AI319" s="19"/>
      <c r="AJ319" s="19"/>
      <c r="AK319" s="112">
        <f t="shared" si="8"/>
        <v>0</v>
      </c>
      <c r="AL319" s="46">
        <f t="shared" si="9"/>
        <v>0</v>
      </c>
      <c r="AM319" s="46">
        <f>AL319+Octobre!AN319</f>
        <v>0</v>
      </c>
    </row>
    <row r="320" spans="1:39" x14ac:dyDescent="0.2">
      <c r="A320" s="156"/>
      <c r="B320" s="159"/>
      <c r="C320" s="93" t="s">
        <v>10</v>
      </c>
      <c r="D320" s="9">
        <f>Octobre!AL320+Octobre!D320</f>
        <v>0</v>
      </c>
      <c r="E320" s="32">
        <f>Octobre!E320-Octobre!AL320</f>
        <v>0</v>
      </c>
      <c r="F320" s="162"/>
      <c r="G320" s="142"/>
      <c r="H320" s="13"/>
      <c r="I320" s="13"/>
      <c r="J320" s="13"/>
      <c r="K320" s="56"/>
      <c r="L320" s="56"/>
      <c r="M320" s="13"/>
      <c r="N320" s="13"/>
      <c r="O320" s="13"/>
      <c r="P320" s="13"/>
      <c r="Q320" s="66"/>
      <c r="R320" s="56"/>
      <c r="S320" s="56"/>
      <c r="T320" s="13"/>
      <c r="U320" s="13"/>
      <c r="V320" s="13"/>
      <c r="W320" s="13"/>
      <c r="X320" s="13"/>
      <c r="Y320" s="56"/>
      <c r="Z320" s="56"/>
      <c r="AA320" s="13"/>
      <c r="AB320" s="13"/>
      <c r="AC320" s="13"/>
      <c r="AD320" s="13"/>
      <c r="AE320" s="13"/>
      <c r="AF320" s="56"/>
      <c r="AG320" s="56"/>
      <c r="AH320" s="13"/>
      <c r="AI320" s="13"/>
      <c r="AJ320" s="13"/>
      <c r="AK320" s="113">
        <f t="shared" si="8"/>
        <v>0</v>
      </c>
      <c r="AL320" s="43">
        <f t="shared" si="9"/>
        <v>0</v>
      </c>
      <c r="AM320" s="43">
        <f>AL320+Octobre!AN320</f>
        <v>0</v>
      </c>
    </row>
    <row r="321" spans="1:39" x14ac:dyDescent="0.2">
      <c r="A321" s="156"/>
      <c r="B321" s="159"/>
      <c r="C321" s="93" t="s">
        <v>13</v>
      </c>
      <c r="D321" s="9">
        <f>Octobre!AL321+Octobre!D321</f>
        <v>0</v>
      </c>
      <c r="E321" s="32">
        <f>Octobre!E321-Octobre!AL321</f>
        <v>0</v>
      </c>
      <c r="F321" s="162"/>
      <c r="G321" s="142"/>
      <c r="H321" s="13"/>
      <c r="I321" s="13"/>
      <c r="J321" s="13"/>
      <c r="K321" s="56"/>
      <c r="L321" s="56"/>
      <c r="M321" s="13"/>
      <c r="N321" s="13"/>
      <c r="O321" s="13"/>
      <c r="P321" s="13"/>
      <c r="Q321" s="66"/>
      <c r="R321" s="56"/>
      <c r="S321" s="56"/>
      <c r="T321" s="13"/>
      <c r="U321" s="13"/>
      <c r="V321" s="13"/>
      <c r="W321" s="13"/>
      <c r="X321" s="13"/>
      <c r="Y321" s="56"/>
      <c r="Z321" s="56"/>
      <c r="AA321" s="13"/>
      <c r="AB321" s="13"/>
      <c r="AC321" s="13"/>
      <c r="AD321" s="13"/>
      <c r="AE321" s="13"/>
      <c r="AF321" s="56"/>
      <c r="AG321" s="56"/>
      <c r="AH321" s="13"/>
      <c r="AI321" s="13"/>
      <c r="AJ321" s="13"/>
      <c r="AK321" s="113">
        <f t="shared" si="8"/>
        <v>0</v>
      </c>
      <c r="AL321" s="43">
        <f t="shared" si="9"/>
        <v>0</v>
      </c>
      <c r="AM321" s="43">
        <f>AL321+Octobre!AN321</f>
        <v>0</v>
      </c>
    </row>
    <row r="322" spans="1:39" ht="13.5" thickBot="1" x14ac:dyDescent="0.25">
      <c r="A322" s="157"/>
      <c r="B322" s="160"/>
      <c r="C322" s="94" t="s">
        <v>11</v>
      </c>
      <c r="D322" s="24">
        <f>Octobre!AL322+Octobre!D322</f>
        <v>0</v>
      </c>
      <c r="E322" s="78">
        <f>Octobre!E322-Octobre!AL322</f>
        <v>0</v>
      </c>
      <c r="F322" s="163"/>
      <c r="G322" s="143"/>
      <c r="H322" s="20"/>
      <c r="I322" s="20"/>
      <c r="J322" s="20"/>
      <c r="K322" s="57"/>
      <c r="L322" s="57"/>
      <c r="M322" s="20"/>
      <c r="N322" s="20"/>
      <c r="O322" s="20"/>
      <c r="P322" s="20"/>
      <c r="Q322" s="67"/>
      <c r="R322" s="57"/>
      <c r="S322" s="57"/>
      <c r="T322" s="20"/>
      <c r="U322" s="20"/>
      <c r="V322" s="20"/>
      <c r="W322" s="20"/>
      <c r="X322" s="20"/>
      <c r="Y322" s="57"/>
      <c r="Z322" s="57"/>
      <c r="AA322" s="20"/>
      <c r="AB322" s="20"/>
      <c r="AC322" s="20"/>
      <c r="AD322" s="20"/>
      <c r="AE322" s="20"/>
      <c r="AF322" s="57"/>
      <c r="AG322" s="57"/>
      <c r="AH322" s="20"/>
      <c r="AI322" s="20"/>
      <c r="AJ322" s="20"/>
      <c r="AK322" s="114">
        <f t="shared" si="8"/>
        <v>0</v>
      </c>
      <c r="AL322" s="44">
        <f t="shared" si="9"/>
        <v>0</v>
      </c>
      <c r="AM322" s="44">
        <f>AL322+Octobre!AN322</f>
        <v>0</v>
      </c>
    </row>
    <row r="323" spans="1:39" x14ac:dyDescent="0.2">
      <c r="A323" s="155" t="s">
        <v>95</v>
      </c>
      <c r="B323" s="158">
        <v>1</v>
      </c>
      <c r="C323" s="92" t="s">
        <v>4</v>
      </c>
      <c r="D323" s="116">
        <f>Octobre!AL323+Octobre!D323</f>
        <v>0</v>
      </c>
      <c r="E323" s="70">
        <f>Octobre!E323-Octobre!AL323</f>
        <v>0</v>
      </c>
      <c r="F323" s="161" t="s">
        <v>39</v>
      </c>
      <c r="G323" s="140"/>
      <c r="H323" s="19"/>
      <c r="I323" s="19"/>
      <c r="J323" s="19"/>
      <c r="K323" s="54"/>
      <c r="L323" s="54"/>
      <c r="M323" s="19"/>
      <c r="N323" s="19"/>
      <c r="O323" s="19"/>
      <c r="P323" s="19"/>
      <c r="Q323" s="64"/>
      <c r="R323" s="54"/>
      <c r="S323" s="54"/>
      <c r="T323" s="19"/>
      <c r="U323" s="19"/>
      <c r="V323" s="19"/>
      <c r="W323" s="19"/>
      <c r="X323" s="19"/>
      <c r="Y323" s="54"/>
      <c r="Z323" s="54"/>
      <c r="AA323" s="19"/>
      <c r="AB323" s="19"/>
      <c r="AC323" s="19"/>
      <c r="AD323" s="19"/>
      <c r="AE323" s="19"/>
      <c r="AF323" s="54"/>
      <c r="AG323" s="54"/>
      <c r="AH323" s="19"/>
      <c r="AI323" s="19"/>
      <c r="AJ323" s="19"/>
      <c r="AK323" s="112">
        <f t="shared" ref="AK323:AK382" si="10">SUM(G323:AJ323)</f>
        <v>0</v>
      </c>
      <c r="AL323" s="46">
        <f t="shared" si="9"/>
        <v>0</v>
      </c>
      <c r="AM323" s="46">
        <f>AL323+Octobre!AN323</f>
        <v>0</v>
      </c>
    </row>
    <row r="324" spans="1:39" x14ac:dyDescent="0.2">
      <c r="A324" s="156"/>
      <c r="B324" s="159"/>
      <c r="C324" s="93" t="s">
        <v>10</v>
      </c>
      <c r="D324" s="9">
        <f>Octobre!AL324+Octobre!D324</f>
        <v>0</v>
      </c>
      <c r="E324" s="32">
        <f>Octobre!E324-Octobre!AL324</f>
        <v>0</v>
      </c>
      <c r="F324" s="162"/>
      <c r="G324" s="142"/>
      <c r="H324" s="13"/>
      <c r="I324" s="13"/>
      <c r="J324" s="13"/>
      <c r="K324" s="56"/>
      <c r="L324" s="56"/>
      <c r="M324" s="13"/>
      <c r="N324" s="13"/>
      <c r="O324" s="13"/>
      <c r="P324" s="13"/>
      <c r="Q324" s="66"/>
      <c r="R324" s="56"/>
      <c r="S324" s="56"/>
      <c r="T324" s="13"/>
      <c r="U324" s="13"/>
      <c r="V324" s="13"/>
      <c r="W324" s="13"/>
      <c r="X324" s="13"/>
      <c r="Y324" s="56"/>
      <c r="Z324" s="56"/>
      <c r="AA324" s="13"/>
      <c r="AB324" s="13"/>
      <c r="AC324" s="13"/>
      <c r="AD324" s="13"/>
      <c r="AE324" s="13"/>
      <c r="AF324" s="56"/>
      <c r="AG324" s="56"/>
      <c r="AH324" s="13"/>
      <c r="AI324" s="13"/>
      <c r="AJ324" s="13"/>
      <c r="AK324" s="113">
        <f t="shared" si="10"/>
        <v>0</v>
      </c>
      <c r="AL324" s="43">
        <f t="shared" ref="AL324:AL382" si="11">K324+R324+Y324+AF324</f>
        <v>0</v>
      </c>
      <c r="AM324" s="43">
        <f>AL324+Octobre!AN324</f>
        <v>0</v>
      </c>
    </row>
    <row r="325" spans="1:39" x14ac:dyDescent="0.2">
      <c r="A325" s="156"/>
      <c r="B325" s="159"/>
      <c r="C325" s="93" t="s">
        <v>13</v>
      </c>
      <c r="D325" s="9">
        <f>Octobre!AL325+Octobre!D325</f>
        <v>0</v>
      </c>
      <c r="E325" s="32">
        <f>Octobre!E325-Octobre!AL325</f>
        <v>0</v>
      </c>
      <c r="F325" s="162"/>
      <c r="G325" s="142"/>
      <c r="H325" s="13"/>
      <c r="I325" s="13"/>
      <c r="J325" s="13"/>
      <c r="K325" s="56"/>
      <c r="L325" s="56"/>
      <c r="M325" s="13"/>
      <c r="N325" s="13"/>
      <c r="O325" s="13"/>
      <c r="P325" s="13"/>
      <c r="Q325" s="66"/>
      <c r="R325" s="56"/>
      <c r="S325" s="56"/>
      <c r="T325" s="13"/>
      <c r="U325" s="13"/>
      <c r="V325" s="13"/>
      <c r="W325" s="13"/>
      <c r="X325" s="13"/>
      <c r="Y325" s="56"/>
      <c r="Z325" s="56"/>
      <c r="AA325" s="13"/>
      <c r="AB325" s="13"/>
      <c r="AC325" s="13"/>
      <c r="AD325" s="13"/>
      <c r="AE325" s="13"/>
      <c r="AF325" s="56"/>
      <c r="AG325" s="56"/>
      <c r="AH325" s="13"/>
      <c r="AI325" s="13"/>
      <c r="AJ325" s="13"/>
      <c r="AK325" s="113">
        <f t="shared" si="10"/>
        <v>0</v>
      </c>
      <c r="AL325" s="43">
        <f t="shared" si="11"/>
        <v>0</v>
      </c>
      <c r="AM325" s="43">
        <f>AL325+Octobre!AN325</f>
        <v>0</v>
      </c>
    </row>
    <row r="326" spans="1:39" ht="13.5" thickBot="1" x14ac:dyDescent="0.25">
      <c r="A326" s="157"/>
      <c r="B326" s="160"/>
      <c r="C326" s="94" t="s">
        <v>11</v>
      </c>
      <c r="D326" s="24">
        <f>Octobre!AL326+Octobre!D326</f>
        <v>0</v>
      </c>
      <c r="E326" s="78">
        <f>Octobre!E326-Octobre!AL326</f>
        <v>0</v>
      </c>
      <c r="F326" s="163"/>
      <c r="G326" s="143"/>
      <c r="H326" s="20"/>
      <c r="I326" s="20"/>
      <c r="J326" s="20"/>
      <c r="K326" s="57"/>
      <c r="L326" s="57"/>
      <c r="M326" s="20"/>
      <c r="N326" s="20"/>
      <c r="O326" s="20"/>
      <c r="P326" s="20"/>
      <c r="Q326" s="67"/>
      <c r="R326" s="57"/>
      <c r="S326" s="57"/>
      <c r="T326" s="20"/>
      <c r="U326" s="20"/>
      <c r="V326" s="20"/>
      <c r="W326" s="20"/>
      <c r="X326" s="20"/>
      <c r="Y326" s="57"/>
      <c r="Z326" s="57"/>
      <c r="AA326" s="20"/>
      <c r="AB326" s="20"/>
      <c r="AC326" s="20"/>
      <c r="AD326" s="20"/>
      <c r="AE326" s="20"/>
      <c r="AF326" s="57"/>
      <c r="AG326" s="57"/>
      <c r="AH326" s="20"/>
      <c r="AI326" s="20"/>
      <c r="AJ326" s="20"/>
      <c r="AK326" s="114">
        <f t="shared" si="10"/>
        <v>0</v>
      </c>
      <c r="AL326" s="44">
        <f t="shared" si="11"/>
        <v>0</v>
      </c>
      <c r="AM326" s="44">
        <f>AL326+Octobre!AN326</f>
        <v>0</v>
      </c>
    </row>
    <row r="327" spans="1:39" x14ac:dyDescent="0.2">
      <c r="A327" s="155" t="s">
        <v>96</v>
      </c>
      <c r="B327" s="158">
        <v>1</v>
      </c>
      <c r="C327" s="92" t="s">
        <v>4</v>
      </c>
      <c r="D327" s="116">
        <f>Octobre!AL327+Octobre!D327</f>
        <v>17</v>
      </c>
      <c r="E327" s="70">
        <f>Octobre!E327-Octobre!AL327</f>
        <v>13</v>
      </c>
      <c r="F327" s="161" t="s">
        <v>21</v>
      </c>
      <c r="G327" s="140"/>
      <c r="H327" s="19"/>
      <c r="I327" s="19"/>
      <c r="J327" s="19"/>
      <c r="K327" s="54"/>
      <c r="L327" s="54"/>
      <c r="M327" s="19"/>
      <c r="N327" s="19"/>
      <c r="O327" s="19"/>
      <c r="P327" s="19"/>
      <c r="Q327" s="64"/>
      <c r="R327" s="54"/>
      <c r="S327" s="54"/>
      <c r="T327" s="19"/>
      <c r="U327" s="19"/>
      <c r="V327" s="19"/>
      <c r="W327" s="19"/>
      <c r="X327" s="19"/>
      <c r="Y327" s="54"/>
      <c r="Z327" s="54"/>
      <c r="AA327" s="19"/>
      <c r="AB327" s="19"/>
      <c r="AC327" s="19"/>
      <c r="AD327" s="19"/>
      <c r="AE327" s="19"/>
      <c r="AF327" s="54"/>
      <c r="AG327" s="54"/>
      <c r="AH327" s="19"/>
      <c r="AI327" s="19"/>
      <c r="AJ327" s="19"/>
      <c r="AK327" s="112">
        <f t="shared" si="10"/>
        <v>0</v>
      </c>
      <c r="AL327" s="46">
        <f t="shared" si="11"/>
        <v>0</v>
      </c>
      <c r="AM327" s="46">
        <f>AL327+Octobre!AN327</f>
        <v>3</v>
      </c>
    </row>
    <row r="328" spans="1:39" x14ac:dyDescent="0.2">
      <c r="A328" s="156"/>
      <c r="B328" s="159"/>
      <c r="C328" s="93" t="s">
        <v>10</v>
      </c>
      <c r="D328" s="9">
        <f>Octobre!AL328+Octobre!D328</f>
        <v>0</v>
      </c>
      <c r="E328" s="32">
        <f>Octobre!E328-Octobre!AL328</f>
        <v>0</v>
      </c>
      <c r="F328" s="162"/>
      <c r="G328" s="142"/>
      <c r="H328" s="13"/>
      <c r="I328" s="13"/>
      <c r="J328" s="13"/>
      <c r="K328" s="56"/>
      <c r="L328" s="56"/>
      <c r="M328" s="13"/>
      <c r="N328" s="13"/>
      <c r="O328" s="13"/>
      <c r="P328" s="13"/>
      <c r="Q328" s="66"/>
      <c r="R328" s="56"/>
      <c r="S328" s="56"/>
      <c r="T328" s="13"/>
      <c r="U328" s="13"/>
      <c r="V328" s="13"/>
      <c r="W328" s="13"/>
      <c r="X328" s="13"/>
      <c r="Y328" s="56"/>
      <c r="Z328" s="56"/>
      <c r="AA328" s="13"/>
      <c r="AB328" s="13"/>
      <c r="AC328" s="13"/>
      <c r="AD328" s="13"/>
      <c r="AE328" s="13"/>
      <c r="AF328" s="56"/>
      <c r="AG328" s="56"/>
      <c r="AH328" s="13"/>
      <c r="AI328" s="13"/>
      <c r="AJ328" s="13"/>
      <c r="AK328" s="113">
        <f t="shared" si="10"/>
        <v>0</v>
      </c>
      <c r="AL328" s="43">
        <f t="shared" si="11"/>
        <v>0</v>
      </c>
      <c r="AM328" s="43">
        <f>AL328+Octobre!AN328</f>
        <v>0</v>
      </c>
    </row>
    <row r="329" spans="1:39" x14ac:dyDescent="0.2">
      <c r="A329" s="156"/>
      <c r="B329" s="159"/>
      <c r="C329" s="93" t="s">
        <v>13</v>
      </c>
      <c r="D329" s="9">
        <f>Octobre!AL329+Octobre!D329</f>
        <v>0</v>
      </c>
      <c r="E329" s="32">
        <f>Octobre!E329-Octobre!AL329</f>
        <v>0</v>
      </c>
      <c r="F329" s="162"/>
      <c r="G329" s="142"/>
      <c r="H329" s="13"/>
      <c r="I329" s="13"/>
      <c r="J329" s="13"/>
      <c r="K329" s="56"/>
      <c r="L329" s="56"/>
      <c r="M329" s="13"/>
      <c r="N329" s="13"/>
      <c r="O329" s="13"/>
      <c r="P329" s="13"/>
      <c r="Q329" s="66"/>
      <c r="R329" s="56"/>
      <c r="S329" s="56"/>
      <c r="T329" s="13"/>
      <c r="U329" s="13"/>
      <c r="V329" s="13"/>
      <c r="W329" s="13"/>
      <c r="X329" s="13"/>
      <c r="Y329" s="56"/>
      <c r="Z329" s="56"/>
      <c r="AA329" s="13"/>
      <c r="AB329" s="13"/>
      <c r="AC329" s="13"/>
      <c r="AD329" s="13"/>
      <c r="AE329" s="13"/>
      <c r="AF329" s="56"/>
      <c r="AG329" s="56"/>
      <c r="AH329" s="13"/>
      <c r="AI329" s="13"/>
      <c r="AJ329" s="13"/>
      <c r="AK329" s="113">
        <f t="shared" si="10"/>
        <v>0</v>
      </c>
      <c r="AL329" s="43">
        <f t="shared" si="11"/>
        <v>0</v>
      </c>
      <c r="AM329" s="43">
        <f>AL329+Octobre!AN329</f>
        <v>0</v>
      </c>
    </row>
    <row r="330" spans="1:39" ht="13.5" thickBot="1" x14ac:dyDescent="0.25">
      <c r="A330" s="157"/>
      <c r="B330" s="160"/>
      <c r="C330" s="94" t="s">
        <v>11</v>
      </c>
      <c r="D330" s="24">
        <f>Octobre!AL330+Octobre!D330</f>
        <v>0</v>
      </c>
      <c r="E330" s="78">
        <f>Octobre!E330-Octobre!AL330</f>
        <v>0</v>
      </c>
      <c r="F330" s="163"/>
      <c r="G330" s="143"/>
      <c r="H330" s="20"/>
      <c r="I330" s="20"/>
      <c r="J330" s="20"/>
      <c r="K330" s="57"/>
      <c r="L330" s="57"/>
      <c r="M330" s="20"/>
      <c r="N330" s="20"/>
      <c r="O330" s="20"/>
      <c r="P330" s="20"/>
      <c r="Q330" s="67"/>
      <c r="R330" s="57"/>
      <c r="S330" s="57"/>
      <c r="T330" s="20"/>
      <c r="U330" s="20"/>
      <c r="V330" s="20"/>
      <c r="W330" s="20"/>
      <c r="X330" s="20"/>
      <c r="Y330" s="57"/>
      <c r="Z330" s="57"/>
      <c r="AA330" s="20"/>
      <c r="AB330" s="20"/>
      <c r="AC330" s="20"/>
      <c r="AD330" s="20"/>
      <c r="AE330" s="20"/>
      <c r="AF330" s="57"/>
      <c r="AG330" s="57"/>
      <c r="AH330" s="20"/>
      <c r="AI330" s="20"/>
      <c r="AJ330" s="20"/>
      <c r="AK330" s="114">
        <f t="shared" si="10"/>
        <v>0</v>
      </c>
      <c r="AL330" s="44">
        <f t="shared" si="11"/>
        <v>0</v>
      </c>
      <c r="AM330" s="44">
        <f>AL330+Octobre!AN330</f>
        <v>0</v>
      </c>
    </row>
    <row r="331" spans="1:39" x14ac:dyDescent="0.2">
      <c r="A331" s="155" t="s">
        <v>113</v>
      </c>
      <c r="B331" s="158">
        <v>1</v>
      </c>
      <c r="C331" s="92" t="s">
        <v>4</v>
      </c>
      <c r="D331" s="116">
        <f>Octobre!AL331+Octobre!D331</f>
        <v>0</v>
      </c>
      <c r="E331" s="70">
        <f>Octobre!E331-Octobre!AL331</f>
        <v>0</v>
      </c>
      <c r="F331" s="164" t="s">
        <v>70</v>
      </c>
      <c r="G331" s="140"/>
      <c r="H331" s="19"/>
      <c r="I331" s="19"/>
      <c r="J331" s="19"/>
      <c r="K331" s="54"/>
      <c r="L331" s="54"/>
      <c r="M331" s="19"/>
      <c r="N331" s="19"/>
      <c r="O331" s="19"/>
      <c r="P331" s="19"/>
      <c r="Q331" s="64"/>
      <c r="R331" s="54"/>
      <c r="S331" s="54"/>
      <c r="T331" s="19"/>
      <c r="U331" s="19"/>
      <c r="V331" s="19"/>
      <c r="W331" s="19"/>
      <c r="X331" s="19"/>
      <c r="Y331" s="54"/>
      <c r="Z331" s="54"/>
      <c r="AA331" s="19"/>
      <c r="AB331" s="19"/>
      <c r="AC331" s="19"/>
      <c r="AD331" s="19"/>
      <c r="AE331" s="19"/>
      <c r="AF331" s="54"/>
      <c r="AG331" s="54"/>
      <c r="AH331" s="19"/>
      <c r="AI331" s="19"/>
      <c r="AJ331" s="19"/>
      <c r="AK331" s="112">
        <f t="shared" si="10"/>
        <v>0</v>
      </c>
      <c r="AL331" s="46">
        <f t="shared" si="11"/>
        <v>0</v>
      </c>
      <c r="AM331" s="46">
        <f>AL331+Octobre!AN331</f>
        <v>0</v>
      </c>
    </row>
    <row r="332" spans="1:39" x14ac:dyDescent="0.2">
      <c r="A332" s="156"/>
      <c r="B332" s="159"/>
      <c r="C332" s="93" t="s">
        <v>10</v>
      </c>
      <c r="D332" s="9">
        <f>Octobre!AL332+Octobre!D332</f>
        <v>0</v>
      </c>
      <c r="E332" s="32">
        <f>Octobre!E332-Octobre!AL332</f>
        <v>0</v>
      </c>
      <c r="F332" s="162"/>
      <c r="G332" s="142"/>
      <c r="H332" s="13"/>
      <c r="I332" s="13"/>
      <c r="J332" s="13"/>
      <c r="K332" s="56"/>
      <c r="L332" s="56"/>
      <c r="M332" s="13"/>
      <c r="N332" s="13"/>
      <c r="O332" s="13"/>
      <c r="P332" s="13"/>
      <c r="Q332" s="66"/>
      <c r="R332" s="56"/>
      <c r="S332" s="56"/>
      <c r="T332" s="13"/>
      <c r="U332" s="13"/>
      <c r="V332" s="13"/>
      <c r="W332" s="13"/>
      <c r="X332" s="13"/>
      <c r="Y332" s="56"/>
      <c r="Z332" s="56"/>
      <c r="AA332" s="13"/>
      <c r="AB332" s="13"/>
      <c r="AC332" s="13"/>
      <c r="AD332" s="13"/>
      <c r="AE332" s="13"/>
      <c r="AF332" s="56"/>
      <c r="AG332" s="56"/>
      <c r="AH332" s="13"/>
      <c r="AI332" s="13"/>
      <c r="AJ332" s="13"/>
      <c r="AK332" s="113">
        <f t="shared" si="10"/>
        <v>0</v>
      </c>
      <c r="AL332" s="43">
        <f t="shared" si="11"/>
        <v>0</v>
      </c>
      <c r="AM332" s="43">
        <f>AL332+Octobre!AN332</f>
        <v>0</v>
      </c>
    </row>
    <row r="333" spans="1:39" x14ac:dyDescent="0.2">
      <c r="A333" s="156"/>
      <c r="B333" s="159"/>
      <c r="C333" s="93" t="s">
        <v>13</v>
      </c>
      <c r="D333" s="9">
        <f>Octobre!AL333+Octobre!D333</f>
        <v>0</v>
      </c>
      <c r="E333" s="32">
        <f>Octobre!E333-Octobre!AL333</f>
        <v>0</v>
      </c>
      <c r="F333" s="162"/>
      <c r="G333" s="142"/>
      <c r="H333" s="13"/>
      <c r="I333" s="13"/>
      <c r="J333" s="13"/>
      <c r="K333" s="56"/>
      <c r="L333" s="56"/>
      <c r="M333" s="13"/>
      <c r="N333" s="13"/>
      <c r="O333" s="13"/>
      <c r="P333" s="13"/>
      <c r="Q333" s="66"/>
      <c r="R333" s="56"/>
      <c r="S333" s="56"/>
      <c r="T333" s="13"/>
      <c r="U333" s="13"/>
      <c r="V333" s="13"/>
      <c r="W333" s="13"/>
      <c r="X333" s="13"/>
      <c r="Y333" s="56"/>
      <c r="Z333" s="56"/>
      <c r="AA333" s="13"/>
      <c r="AB333" s="13"/>
      <c r="AC333" s="13"/>
      <c r="AD333" s="13"/>
      <c r="AE333" s="13"/>
      <c r="AF333" s="56"/>
      <c r="AG333" s="56"/>
      <c r="AH333" s="13"/>
      <c r="AI333" s="13"/>
      <c r="AJ333" s="13"/>
      <c r="AK333" s="113">
        <f t="shared" si="10"/>
        <v>0</v>
      </c>
      <c r="AL333" s="43">
        <f t="shared" si="11"/>
        <v>0</v>
      </c>
      <c r="AM333" s="43">
        <f>AL333+Octobre!AN333</f>
        <v>0</v>
      </c>
    </row>
    <row r="334" spans="1:39" ht="13.5" thickBot="1" x14ac:dyDescent="0.25">
      <c r="A334" s="157"/>
      <c r="B334" s="160"/>
      <c r="C334" s="94" t="s">
        <v>11</v>
      </c>
      <c r="D334" s="24">
        <f>Octobre!AL334+Octobre!D334</f>
        <v>0</v>
      </c>
      <c r="E334" s="78">
        <f>Octobre!E334-Octobre!AL334</f>
        <v>0</v>
      </c>
      <c r="F334" s="163"/>
      <c r="G334" s="143"/>
      <c r="H334" s="20"/>
      <c r="I334" s="20"/>
      <c r="J334" s="20"/>
      <c r="K334" s="57"/>
      <c r="L334" s="57"/>
      <c r="M334" s="20"/>
      <c r="N334" s="20"/>
      <c r="O334" s="20"/>
      <c r="P334" s="20"/>
      <c r="Q334" s="67"/>
      <c r="R334" s="57"/>
      <c r="S334" s="57"/>
      <c r="T334" s="20"/>
      <c r="U334" s="20"/>
      <c r="V334" s="20"/>
      <c r="W334" s="20"/>
      <c r="X334" s="20"/>
      <c r="Y334" s="57"/>
      <c r="Z334" s="57"/>
      <c r="AA334" s="20"/>
      <c r="AB334" s="20"/>
      <c r="AC334" s="20"/>
      <c r="AD334" s="20"/>
      <c r="AE334" s="20"/>
      <c r="AF334" s="57"/>
      <c r="AG334" s="57"/>
      <c r="AH334" s="20"/>
      <c r="AI334" s="20"/>
      <c r="AJ334" s="20"/>
      <c r="AK334" s="114">
        <f t="shared" si="10"/>
        <v>0</v>
      </c>
      <c r="AL334" s="44">
        <f t="shared" si="11"/>
        <v>0</v>
      </c>
      <c r="AM334" s="44">
        <f>AL334+Octobre!AN334</f>
        <v>0</v>
      </c>
    </row>
    <row r="335" spans="1:39" x14ac:dyDescent="0.2">
      <c r="A335" s="155" t="s">
        <v>97</v>
      </c>
      <c r="B335" s="158">
        <v>1</v>
      </c>
      <c r="C335" s="92" t="s">
        <v>4</v>
      </c>
      <c r="D335" s="116">
        <f>Octobre!AL335+Octobre!D335</f>
        <v>0</v>
      </c>
      <c r="E335" s="70">
        <f>Octobre!E335-Octobre!AL335</f>
        <v>30</v>
      </c>
      <c r="F335" s="164" t="s">
        <v>9</v>
      </c>
      <c r="G335" s="140"/>
      <c r="H335" s="19"/>
      <c r="I335" s="19"/>
      <c r="J335" s="19"/>
      <c r="K335" s="54"/>
      <c r="L335" s="54"/>
      <c r="M335" s="19"/>
      <c r="N335" s="19"/>
      <c r="O335" s="19"/>
      <c r="P335" s="19"/>
      <c r="Q335" s="64"/>
      <c r="R335" s="54"/>
      <c r="S335" s="54"/>
      <c r="T335" s="19"/>
      <c r="U335" s="19"/>
      <c r="V335" s="19"/>
      <c r="W335" s="19"/>
      <c r="X335" s="19"/>
      <c r="Y335" s="54"/>
      <c r="Z335" s="54"/>
      <c r="AA335" s="19"/>
      <c r="AB335" s="19"/>
      <c r="AC335" s="19"/>
      <c r="AD335" s="19"/>
      <c r="AE335" s="19"/>
      <c r="AF335" s="54"/>
      <c r="AG335" s="54"/>
      <c r="AH335" s="19"/>
      <c r="AI335" s="19"/>
      <c r="AJ335" s="19"/>
      <c r="AK335" s="112">
        <f t="shared" si="10"/>
        <v>0</v>
      </c>
      <c r="AL335" s="46">
        <f t="shared" si="11"/>
        <v>0</v>
      </c>
      <c r="AM335" s="46">
        <f>AL335+Octobre!AN335</f>
        <v>0</v>
      </c>
    </row>
    <row r="336" spans="1:39" x14ac:dyDescent="0.2">
      <c r="A336" s="156"/>
      <c r="B336" s="159"/>
      <c r="C336" s="93" t="s">
        <v>10</v>
      </c>
      <c r="D336" s="9">
        <f>Octobre!AL336+Octobre!D336</f>
        <v>0</v>
      </c>
      <c r="E336" s="32">
        <f>Octobre!E336-Octobre!AL336</f>
        <v>0</v>
      </c>
      <c r="F336" s="162"/>
      <c r="G336" s="142"/>
      <c r="H336" s="13"/>
      <c r="I336" s="13"/>
      <c r="J336" s="13"/>
      <c r="K336" s="56"/>
      <c r="L336" s="56"/>
      <c r="M336" s="13"/>
      <c r="N336" s="13"/>
      <c r="O336" s="13"/>
      <c r="P336" s="13"/>
      <c r="Q336" s="66"/>
      <c r="R336" s="56"/>
      <c r="S336" s="56"/>
      <c r="T336" s="13"/>
      <c r="U336" s="13"/>
      <c r="V336" s="13"/>
      <c r="W336" s="13"/>
      <c r="X336" s="13"/>
      <c r="Y336" s="56"/>
      <c r="Z336" s="56"/>
      <c r="AA336" s="13"/>
      <c r="AB336" s="13"/>
      <c r="AC336" s="13"/>
      <c r="AD336" s="13"/>
      <c r="AE336" s="13"/>
      <c r="AF336" s="56"/>
      <c r="AG336" s="56"/>
      <c r="AH336" s="13"/>
      <c r="AI336" s="13"/>
      <c r="AJ336" s="13"/>
      <c r="AK336" s="113">
        <f t="shared" si="10"/>
        <v>0</v>
      </c>
      <c r="AL336" s="43">
        <f t="shared" si="11"/>
        <v>0</v>
      </c>
      <c r="AM336" s="43">
        <f>AL336+Octobre!AN336</f>
        <v>0</v>
      </c>
    </row>
    <row r="337" spans="1:39" x14ac:dyDescent="0.2">
      <c r="A337" s="156"/>
      <c r="B337" s="159"/>
      <c r="C337" s="93" t="s">
        <v>13</v>
      </c>
      <c r="D337" s="9">
        <f>Octobre!AL337+Octobre!D337</f>
        <v>0</v>
      </c>
      <c r="E337" s="32">
        <f>Octobre!E337-Octobre!AL337</f>
        <v>0</v>
      </c>
      <c r="F337" s="162"/>
      <c r="G337" s="142"/>
      <c r="H337" s="13"/>
      <c r="I337" s="13"/>
      <c r="J337" s="13"/>
      <c r="K337" s="56"/>
      <c r="L337" s="56"/>
      <c r="M337" s="13"/>
      <c r="N337" s="13"/>
      <c r="O337" s="13"/>
      <c r="P337" s="13"/>
      <c r="Q337" s="66"/>
      <c r="R337" s="56"/>
      <c r="S337" s="56"/>
      <c r="T337" s="13"/>
      <c r="U337" s="13"/>
      <c r="V337" s="13"/>
      <c r="W337" s="13"/>
      <c r="X337" s="13"/>
      <c r="Y337" s="56"/>
      <c r="Z337" s="56"/>
      <c r="AA337" s="13"/>
      <c r="AB337" s="13"/>
      <c r="AC337" s="13"/>
      <c r="AD337" s="13"/>
      <c r="AE337" s="13"/>
      <c r="AF337" s="56"/>
      <c r="AG337" s="56"/>
      <c r="AH337" s="13"/>
      <c r="AI337" s="13"/>
      <c r="AJ337" s="13"/>
      <c r="AK337" s="113">
        <f t="shared" si="10"/>
        <v>0</v>
      </c>
      <c r="AL337" s="43">
        <f t="shared" si="11"/>
        <v>0</v>
      </c>
      <c r="AM337" s="43">
        <f>AL337+Octobre!AN337</f>
        <v>0</v>
      </c>
    </row>
    <row r="338" spans="1:39" ht="13.5" thickBot="1" x14ac:dyDescent="0.25">
      <c r="A338" s="157"/>
      <c r="B338" s="160"/>
      <c r="C338" s="94" t="s">
        <v>11</v>
      </c>
      <c r="D338" s="24">
        <f>Octobre!AL338+Octobre!D338</f>
        <v>0</v>
      </c>
      <c r="E338" s="78">
        <f>Octobre!E338-Octobre!AL338</f>
        <v>0</v>
      </c>
      <c r="F338" s="163"/>
      <c r="G338" s="143"/>
      <c r="H338" s="20"/>
      <c r="I338" s="20"/>
      <c r="J338" s="20"/>
      <c r="K338" s="57"/>
      <c r="L338" s="57"/>
      <c r="M338" s="20"/>
      <c r="N338" s="20"/>
      <c r="O338" s="20"/>
      <c r="P338" s="20"/>
      <c r="Q338" s="67"/>
      <c r="R338" s="57"/>
      <c r="S338" s="57"/>
      <c r="T338" s="20"/>
      <c r="U338" s="20"/>
      <c r="V338" s="20"/>
      <c r="W338" s="20"/>
      <c r="X338" s="20"/>
      <c r="Y338" s="57"/>
      <c r="Z338" s="57"/>
      <c r="AA338" s="20"/>
      <c r="AB338" s="20"/>
      <c r="AC338" s="20"/>
      <c r="AD338" s="20"/>
      <c r="AE338" s="20"/>
      <c r="AF338" s="57"/>
      <c r="AG338" s="57"/>
      <c r="AH338" s="20"/>
      <c r="AI338" s="20"/>
      <c r="AJ338" s="20"/>
      <c r="AK338" s="114">
        <f t="shared" si="10"/>
        <v>0</v>
      </c>
      <c r="AL338" s="44">
        <f t="shared" si="11"/>
        <v>0</v>
      </c>
      <c r="AM338" s="44">
        <f>AL338+Octobre!AN338</f>
        <v>0</v>
      </c>
    </row>
    <row r="339" spans="1:39" x14ac:dyDescent="0.2">
      <c r="A339" s="155" t="s">
        <v>98</v>
      </c>
      <c r="B339" s="158">
        <v>1</v>
      </c>
      <c r="C339" s="92" t="s">
        <v>4</v>
      </c>
      <c r="D339" s="116">
        <f>Octobre!AL339+Octobre!D339</f>
        <v>0</v>
      </c>
      <c r="E339" s="70">
        <f>Octobre!E339-Octobre!AL339</f>
        <v>30</v>
      </c>
      <c r="F339" s="164" t="s">
        <v>9</v>
      </c>
      <c r="G339" s="140"/>
      <c r="H339" s="19"/>
      <c r="I339" s="19"/>
      <c r="J339" s="19"/>
      <c r="K339" s="54"/>
      <c r="L339" s="54"/>
      <c r="M339" s="19"/>
      <c r="N339" s="19"/>
      <c r="O339" s="19"/>
      <c r="P339" s="19"/>
      <c r="Q339" s="64"/>
      <c r="R339" s="54"/>
      <c r="S339" s="54"/>
      <c r="T339" s="19"/>
      <c r="U339" s="19"/>
      <c r="V339" s="19"/>
      <c r="W339" s="19"/>
      <c r="X339" s="19"/>
      <c r="Y339" s="54"/>
      <c r="Z339" s="54"/>
      <c r="AA339" s="19"/>
      <c r="AB339" s="19"/>
      <c r="AC339" s="19"/>
      <c r="AD339" s="19"/>
      <c r="AE339" s="19"/>
      <c r="AF339" s="54"/>
      <c r="AG339" s="54"/>
      <c r="AH339" s="19"/>
      <c r="AI339" s="19"/>
      <c r="AJ339" s="19"/>
      <c r="AK339" s="112">
        <f t="shared" si="10"/>
        <v>0</v>
      </c>
      <c r="AL339" s="46">
        <f t="shared" si="11"/>
        <v>0</v>
      </c>
      <c r="AM339" s="46">
        <f>AL339+Octobre!AN339</f>
        <v>0</v>
      </c>
    </row>
    <row r="340" spans="1:39" x14ac:dyDescent="0.2">
      <c r="A340" s="156"/>
      <c r="B340" s="159"/>
      <c r="C340" s="93" t="s">
        <v>10</v>
      </c>
      <c r="D340" s="9">
        <f>Octobre!AL340+Octobre!D340</f>
        <v>0</v>
      </c>
      <c r="E340" s="32">
        <f>Octobre!E340-Octobre!AL340</f>
        <v>0</v>
      </c>
      <c r="F340" s="162"/>
      <c r="G340" s="142"/>
      <c r="H340" s="13"/>
      <c r="I340" s="13"/>
      <c r="J340" s="13"/>
      <c r="K340" s="56"/>
      <c r="L340" s="56"/>
      <c r="M340" s="13"/>
      <c r="N340" s="13"/>
      <c r="O340" s="13"/>
      <c r="P340" s="13"/>
      <c r="Q340" s="66"/>
      <c r="R340" s="56"/>
      <c r="S340" s="56"/>
      <c r="T340" s="13"/>
      <c r="U340" s="13"/>
      <c r="V340" s="13"/>
      <c r="W340" s="13"/>
      <c r="X340" s="13"/>
      <c r="Y340" s="56"/>
      <c r="Z340" s="56"/>
      <c r="AA340" s="13"/>
      <c r="AB340" s="13"/>
      <c r="AC340" s="13"/>
      <c r="AD340" s="13"/>
      <c r="AE340" s="13"/>
      <c r="AF340" s="56"/>
      <c r="AG340" s="56"/>
      <c r="AH340" s="13"/>
      <c r="AI340" s="13"/>
      <c r="AJ340" s="13"/>
      <c r="AK340" s="113">
        <f t="shared" si="10"/>
        <v>0</v>
      </c>
      <c r="AL340" s="43">
        <f t="shared" si="11"/>
        <v>0</v>
      </c>
      <c r="AM340" s="43">
        <f>AL340+Octobre!AN340</f>
        <v>0</v>
      </c>
    </row>
    <row r="341" spans="1:39" x14ac:dyDescent="0.2">
      <c r="A341" s="156"/>
      <c r="B341" s="159"/>
      <c r="C341" s="93" t="s">
        <v>13</v>
      </c>
      <c r="D341" s="9">
        <f>Octobre!AL341+Octobre!D341</f>
        <v>0</v>
      </c>
      <c r="E341" s="32">
        <f>Octobre!E341-Octobre!AL341</f>
        <v>0</v>
      </c>
      <c r="F341" s="162"/>
      <c r="G341" s="142"/>
      <c r="H341" s="13"/>
      <c r="I341" s="13"/>
      <c r="J341" s="13"/>
      <c r="K341" s="56"/>
      <c r="L341" s="56"/>
      <c r="M341" s="13"/>
      <c r="N341" s="13"/>
      <c r="O341" s="13"/>
      <c r="P341" s="13"/>
      <c r="Q341" s="66"/>
      <c r="R341" s="56"/>
      <c r="S341" s="56"/>
      <c r="T341" s="13"/>
      <c r="U341" s="13"/>
      <c r="V341" s="13"/>
      <c r="W341" s="13"/>
      <c r="X341" s="13"/>
      <c r="Y341" s="56"/>
      <c r="Z341" s="56"/>
      <c r="AA341" s="13"/>
      <c r="AB341" s="13"/>
      <c r="AC341" s="13"/>
      <c r="AD341" s="13"/>
      <c r="AE341" s="13"/>
      <c r="AF341" s="56"/>
      <c r="AG341" s="56"/>
      <c r="AH341" s="13"/>
      <c r="AI341" s="13"/>
      <c r="AJ341" s="13"/>
      <c r="AK341" s="113">
        <f t="shared" si="10"/>
        <v>0</v>
      </c>
      <c r="AL341" s="43">
        <f t="shared" si="11"/>
        <v>0</v>
      </c>
      <c r="AM341" s="43">
        <f>AL341+Octobre!AN341</f>
        <v>0</v>
      </c>
    </row>
    <row r="342" spans="1:39" ht="13.5" thickBot="1" x14ac:dyDescent="0.25">
      <c r="A342" s="157"/>
      <c r="B342" s="160"/>
      <c r="C342" s="94" t="s">
        <v>11</v>
      </c>
      <c r="D342" s="24">
        <f>Octobre!AL342+Octobre!D342</f>
        <v>0</v>
      </c>
      <c r="E342" s="78">
        <f>Octobre!E342-Octobre!AL342</f>
        <v>0</v>
      </c>
      <c r="F342" s="163"/>
      <c r="G342" s="143"/>
      <c r="H342" s="20"/>
      <c r="I342" s="20"/>
      <c r="J342" s="20"/>
      <c r="K342" s="57"/>
      <c r="L342" s="57"/>
      <c r="M342" s="20"/>
      <c r="N342" s="20"/>
      <c r="O342" s="20"/>
      <c r="P342" s="20"/>
      <c r="Q342" s="67"/>
      <c r="R342" s="57"/>
      <c r="S342" s="57"/>
      <c r="T342" s="20"/>
      <c r="U342" s="20"/>
      <c r="V342" s="20"/>
      <c r="W342" s="20"/>
      <c r="X342" s="20"/>
      <c r="Y342" s="57"/>
      <c r="Z342" s="57"/>
      <c r="AA342" s="20"/>
      <c r="AB342" s="20"/>
      <c r="AC342" s="20"/>
      <c r="AD342" s="20"/>
      <c r="AE342" s="20"/>
      <c r="AF342" s="57"/>
      <c r="AG342" s="57"/>
      <c r="AH342" s="20"/>
      <c r="AI342" s="20"/>
      <c r="AJ342" s="20"/>
      <c r="AK342" s="114">
        <f t="shared" si="10"/>
        <v>0</v>
      </c>
      <c r="AL342" s="44">
        <f t="shared" si="11"/>
        <v>0</v>
      </c>
      <c r="AM342" s="44">
        <f>AL342+Octobre!AN342</f>
        <v>0</v>
      </c>
    </row>
    <row r="343" spans="1:39" x14ac:dyDescent="0.2">
      <c r="A343" s="155" t="s">
        <v>99</v>
      </c>
      <c r="B343" s="158">
        <v>1</v>
      </c>
      <c r="C343" s="92" t="s">
        <v>4</v>
      </c>
      <c r="D343" s="116">
        <f>Octobre!AL343+Octobre!D343</f>
        <v>0</v>
      </c>
      <c r="E343" s="70">
        <f>Octobre!E343-Octobre!AL343</f>
        <v>0</v>
      </c>
      <c r="F343" s="164" t="s">
        <v>39</v>
      </c>
      <c r="G343" s="140"/>
      <c r="H343" s="19"/>
      <c r="I343" s="19"/>
      <c r="J343" s="19"/>
      <c r="K343" s="54"/>
      <c r="L343" s="54"/>
      <c r="M343" s="19"/>
      <c r="N343" s="19"/>
      <c r="O343" s="19"/>
      <c r="P343" s="19"/>
      <c r="Q343" s="64"/>
      <c r="R343" s="54"/>
      <c r="S343" s="54"/>
      <c r="T343" s="19"/>
      <c r="U343" s="19"/>
      <c r="V343" s="19"/>
      <c r="W343" s="19"/>
      <c r="X343" s="19"/>
      <c r="Y343" s="54"/>
      <c r="Z343" s="54"/>
      <c r="AA343" s="19"/>
      <c r="AB343" s="19"/>
      <c r="AC343" s="19"/>
      <c r="AD343" s="19"/>
      <c r="AE343" s="19"/>
      <c r="AF343" s="54"/>
      <c r="AG343" s="54"/>
      <c r="AH343" s="19"/>
      <c r="AI343" s="19"/>
      <c r="AJ343" s="19"/>
      <c r="AK343" s="112">
        <f t="shared" si="10"/>
        <v>0</v>
      </c>
      <c r="AL343" s="46">
        <f t="shared" si="11"/>
        <v>0</v>
      </c>
      <c r="AM343" s="46">
        <f>AL343+Octobre!AN343</f>
        <v>0</v>
      </c>
    </row>
    <row r="344" spans="1:39" x14ac:dyDescent="0.2">
      <c r="A344" s="156"/>
      <c r="B344" s="159"/>
      <c r="C344" s="93" t="s">
        <v>10</v>
      </c>
      <c r="D344" s="9">
        <f>Octobre!AL344+Octobre!D344</f>
        <v>0</v>
      </c>
      <c r="E344" s="32">
        <f>Octobre!E344-Octobre!AL344</f>
        <v>0</v>
      </c>
      <c r="F344" s="162"/>
      <c r="G344" s="142"/>
      <c r="H344" s="13"/>
      <c r="I344" s="13"/>
      <c r="J344" s="13"/>
      <c r="K344" s="56"/>
      <c r="L344" s="56"/>
      <c r="M344" s="13"/>
      <c r="N344" s="13"/>
      <c r="O344" s="13"/>
      <c r="P344" s="13"/>
      <c r="Q344" s="66"/>
      <c r="R344" s="56"/>
      <c r="S344" s="56"/>
      <c r="T344" s="13"/>
      <c r="U344" s="13"/>
      <c r="V344" s="13"/>
      <c r="W344" s="13"/>
      <c r="X344" s="13"/>
      <c r="Y344" s="56"/>
      <c r="Z344" s="56"/>
      <c r="AA344" s="13"/>
      <c r="AB344" s="13"/>
      <c r="AC344" s="13"/>
      <c r="AD344" s="13"/>
      <c r="AE344" s="13"/>
      <c r="AF344" s="56"/>
      <c r="AG344" s="56"/>
      <c r="AH344" s="13"/>
      <c r="AI344" s="13"/>
      <c r="AJ344" s="13"/>
      <c r="AK344" s="113">
        <f t="shared" si="10"/>
        <v>0</v>
      </c>
      <c r="AL344" s="43">
        <f t="shared" si="11"/>
        <v>0</v>
      </c>
      <c r="AM344" s="43">
        <f>AL344+Octobre!AN344</f>
        <v>0</v>
      </c>
    </row>
    <row r="345" spans="1:39" x14ac:dyDescent="0.2">
      <c r="A345" s="156"/>
      <c r="B345" s="159"/>
      <c r="C345" s="93" t="s">
        <v>13</v>
      </c>
      <c r="D345" s="9">
        <f>Octobre!AL345+Octobre!D345</f>
        <v>0</v>
      </c>
      <c r="E345" s="32">
        <f>Octobre!E345-Octobre!AL345</f>
        <v>0</v>
      </c>
      <c r="F345" s="162"/>
      <c r="G345" s="142"/>
      <c r="H345" s="13"/>
      <c r="I345" s="13"/>
      <c r="J345" s="13"/>
      <c r="K345" s="56"/>
      <c r="L345" s="56"/>
      <c r="M345" s="13"/>
      <c r="N345" s="13"/>
      <c r="O345" s="13"/>
      <c r="P345" s="13"/>
      <c r="Q345" s="66"/>
      <c r="R345" s="56"/>
      <c r="S345" s="56"/>
      <c r="T345" s="13"/>
      <c r="U345" s="13"/>
      <c r="V345" s="13"/>
      <c r="W345" s="13"/>
      <c r="X345" s="13"/>
      <c r="Y345" s="56"/>
      <c r="Z345" s="56"/>
      <c r="AA345" s="13"/>
      <c r="AB345" s="13"/>
      <c r="AC345" s="13"/>
      <c r="AD345" s="13"/>
      <c r="AE345" s="13"/>
      <c r="AF345" s="56"/>
      <c r="AG345" s="56"/>
      <c r="AH345" s="13"/>
      <c r="AI345" s="13"/>
      <c r="AJ345" s="13"/>
      <c r="AK345" s="113">
        <f t="shared" si="10"/>
        <v>0</v>
      </c>
      <c r="AL345" s="43">
        <f t="shared" si="11"/>
        <v>0</v>
      </c>
      <c r="AM345" s="43">
        <f>AL345+Octobre!AN345</f>
        <v>0</v>
      </c>
    </row>
    <row r="346" spans="1:39" ht="13.5" thickBot="1" x14ac:dyDescent="0.25">
      <c r="A346" s="157"/>
      <c r="B346" s="160"/>
      <c r="C346" s="94" t="s">
        <v>11</v>
      </c>
      <c r="D346" s="24">
        <f>Octobre!AL346+Octobre!D346</f>
        <v>0</v>
      </c>
      <c r="E346" s="78">
        <f>Octobre!E346-Octobre!AL346</f>
        <v>0</v>
      </c>
      <c r="F346" s="163"/>
      <c r="G346" s="143"/>
      <c r="H346" s="20"/>
      <c r="I346" s="20"/>
      <c r="J346" s="20"/>
      <c r="K346" s="57"/>
      <c r="L346" s="57"/>
      <c r="M346" s="20"/>
      <c r="N346" s="20"/>
      <c r="O346" s="20"/>
      <c r="P346" s="20"/>
      <c r="Q346" s="67"/>
      <c r="R346" s="57"/>
      <c r="S346" s="57"/>
      <c r="T346" s="20"/>
      <c r="U346" s="20"/>
      <c r="V346" s="20"/>
      <c r="W346" s="20"/>
      <c r="X346" s="20"/>
      <c r="Y346" s="57"/>
      <c r="Z346" s="57"/>
      <c r="AA346" s="20"/>
      <c r="AB346" s="20"/>
      <c r="AC346" s="20"/>
      <c r="AD346" s="20"/>
      <c r="AE346" s="20"/>
      <c r="AF346" s="57"/>
      <c r="AG346" s="57"/>
      <c r="AH346" s="20"/>
      <c r="AI346" s="20"/>
      <c r="AJ346" s="20"/>
      <c r="AK346" s="114">
        <f t="shared" si="10"/>
        <v>0</v>
      </c>
      <c r="AL346" s="44">
        <f t="shared" si="11"/>
        <v>0</v>
      </c>
      <c r="AM346" s="44">
        <f>AL346+Octobre!AN346</f>
        <v>0</v>
      </c>
    </row>
    <row r="347" spans="1:39" x14ac:dyDescent="0.2">
      <c r="A347" s="155" t="s">
        <v>100</v>
      </c>
      <c r="B347" s="158">
        <v>1</v>
      </c>
      <c r="C347" s="92" t="s">
        <v>4</v>
      </c>
      <c r="D347" s="116">
        <f>Octobre!AL347+Octobre!D347</f>
        <v>0</v>
      </c>
      <c r="E347" s="70">
        <f>Octobre!E347-Octobre!AL347</f>
        <v>30</v>
      </c>
      <c r="F347" s="161" t="s">
        <v>9</v>
      </c>
      <c r="G347" s="140"/>
      <c r="H347" s="19"/>
      <c r="I347" s="19"/>
      <c r="J347" s="19"/>
      <c r="K347" s="54"/>
      <c r="L347" s="54"/>
      <c r="M347" s="19"/>
      <c r="N347" s="19"/>
      <c r="O347" s="19"/>
      <c r="P347" s="19"/>
      <c r="Q347" s="64"/>
      <c r="R347" s="54"/>
      <c r="S347" s="54"/>
      <c r="T347" s="19"/>
      <c r="U347" s="19"/>
      <c r="V347" s="19"/>
      <c r="W347" s="19"/>
      <c r="X347" s="19"/>
      <c r="Y347" s="54"/>
      <c r="Z347" s="54"/>
      <c r="AA347" s="19"/>
      <c r="AB347" s="19"/>
      <c r="AC347" s="19"/>
      <c r="AD347" s="19"/>
      <c r="AE347" s="19"/>
      <c r="AF347" s="54"/>
      <c r="AG347" s="54"/>
      <c r="AH347" s="19"/>
      <c r="AI347" s="19"/>
      <c r="AJ347" s="19"/>
      <c r="AK347" s="112">
        <f t="shared" si="10"/>
        <v>0</v>
      </c>
      <c r="AL347" s="46">
        <f t="shared" si="11"/>
        <v>0</v>
      </c>
      <c r="AM347" s="46">
        <f>AL347+Octobre!AN347</f>
        <v>0</v>
      </c>
    </row>
    <row r="348" spans="1:39" x14ac:dyDescent="0.2">
      <c r="A348" s="156"/>
      <c r="B348" s="159"/>
      <c r="C348" s="93" t="s">
        <v>10</v>
      </c>
      <c r="D348" s="9">
        <f>Octobre!AL348+Octobre!D348</f>
        <v>0</v>
      </c>
      <c r="E348" s="32">
        <f>Octobre!E348-Octobre!AL348</f>
        <v>0</v>
      </c>
      <c r="F348" s="162"/>
      <c r="G348" s="142"/>
      <c r="H348" s="13"/>
      <c r="I348" s="13"/>
      <c r="J348" s="13"/>
      <c r="K348" s="56"/>
      <c r="L348" s="56"/>
      <c r="M348" s="13"/>
      <c r="N348" s="13"/>
      <c r="O348" s="13"/>
      <c r="P348" s="13"/>
      <c r="Q348" s="66"/>
      <c r="R348" s="56"/>
      <c r="S348" s="56"/>
      <c r="T348" s="13"/>
      <c r="U348" s="13"/>
      <c r="V348" s="13"/>
      <c r="W348" s="13"/>
      <c r="X348" s="13"/>
      <c r="Y348" s="56"/>
      <c r="Z348" s="56"/>
      <c r="AA348" s="13"/>
      <c r="AB348" s="13"/>
      <c r="AC348" s="13"/>
      <c r="AD348" s="13"/>
      <c r="AE348" s="13"/>
      <c r="AF348" s="56"/>
      <c r="AG348" s="56"/>
      <c r="AH348" s="13"/>
      <c r="AI348" s="13"/>
      <c r="AJ348" s="13"/>
      <c r="AK348" s="113">
        <f t="shared" si="10"/>
        <v>0</v>
      </c>
      <c r="AL348" s="43">
        <f t="shared" si="11"/>
        <v>0</v>
      </c>
      <c r="AM348" s="43">
        <f>AL348+Octobre!AN348</f>
        <v>0</v>
      </c>
    </row>
    <row r="349" spans="1:39" x14ac:dyDescent="0.2">
      <c r="A349" s="156"/>
      <c r="B349" s="159"/>
      <c r="C349" s="93" t="s">
        <v>13</v>
      </c>
      <c r="D349" s="9">
        <f>Octobre!AL349+Octobre!D349</f>
        <v>0</v>
      </c>
      <c r="E349" s="32">
        <f>Octobre!E349-Octobre!AL349</f>
        <v>0</v>
      </c>
      <c r="F349" s="162"/>
      <c r="G349" s="142"/>
      <c r="H349" s="13"/>
      <c r="I349" s="13"/>
      <c r="J349" s="13"/>
      <c r="K349" s="56"/>
      <c r="L349" s="56"/>
      <c r="M349" s="13"/>
      <c r="N349" s="13"/>
      <c r="O349" s="13"/>
      <c r="P349" s="13"/>
      <c r="Q349" s="66"/>
      <c r="R349" s="56"/>
      <c r="S349" s="56"/>
      <c r="T349" s="13"/>
      <c r="U349" s="13"/>
      <c r="V349" s="13"/>
      <c r="W349" s="13"/>
      <c r="X349" s="13"/>
      <c r="Y349" s="56"/>
      <c r="Z349" s="56"/>
      <c r="AA349" s="13"/>
      <c r="AB349" s="13"/>
      <c r="AC349" s="13"/>
      <c r="AD349" s="13"/>
      <c r="AE349" s="13"/>
      <c r="AF349" s="56"/>
      <c r="AG349" s="56"/>
      <c r="AH349" s="13"/>
      <c r="AI349" s="13"/>
      <c r="AJ349" s="13"/>
      <c r="AK349" s="113">
        <f t="shared" si="10"/>
        <v>0</v>
      </c>
      <c r="AL349" s="43">
        <f t="shared" si="11"/>
        <v>0</v>
      </c>
      <c r="AM349" s="43">
        <f>AL349+Octobre!AN349</f>
        <v>0</v>
      </c>
    </row>
    <row r="350" spans="1:39" ht="13.5" thickBot="1" x14ac:dyDescent="0.25">
      <c r="A350" s="157"/>
      <c r="B350" s="160"/>
      <c r="C350" s="94" t="s">
        <v>11</v>
      </c>
      <c r="D350" s="24">
        <f>Octobre!AL350+Octobre!D350</f>
        <v>0</v>
      </c>
      <c r="E350" s="78">
        <f>Octobre!E350-Octobre!AL350</f>
        <v>0</v>
      </c>
      <c r="F350" s="163"/>
      <c r="G350" s="143"/>
      <c r="H350" s="20"/>
      <c r="I350" s="20"/>
      <c r="J350" s="20"/>
      <c r="K350" s="57"/>
      <c r="L350" s="57"/>
      <c r="M350" s="20"/>
      <c r="N350" s="20"/>
      <c r="O350" s="20"/>
      <c r="P350" s="20"/>
      <c r="Q350" s="67"/>
      <c r="R350" s="57"/>
      <c r="S350" s="57"/>
      <c r="T350" s="20"/>
      <c r="U350" s="20"/>
      <c r="V350" s="20"/>
      <c r="W350" s="20"/>
      <c r="X350" s="20"/>
      <c r="Y350" s="57"/>
      <c r="Z350" s="57"/>
      <c r="AA350" s="20"/>
      <c r="AB350" s="20"/>
      <c r="AC350" s="20"/>
      <c r="AD350" s="20"/>
      <c r="AE350" s="20"/>
      <c r="AF350" s="57"/>
      <c r="AG350" s="57"/>
      <c r="AH350" s="20"/>
      <c r="AI350" s="20"/>
      <c r="AJ350" s="20"/>
      <c r="AK350" s="114">
        <f t="shared" si="10"/>
        <v>0</v>
      </c>
      <c r="AL350" s="44">
        <f t="shared" si="11"/>
        <v>0</v>
      </c>
      <c r="AM350" s="44">
        <f>AL350+Octobre!AN350</f>
        <v>0</v>
      </c>
    </row>
    <row r="351" spans="1:39" x14ac:dyDescent="0.2">
      <c r="A351" s="155" t="s">
        <v>101</v>
      </c>
      <c r="B351" s="158">
        <v>1</v>
      </c>
      <c r="C351" s="92" t="s">
        <v>4</v>
      </c>
      <c r="D351" s="116">
        <f>Octobre!AL351+Octobre!D351</f>
        <v>0</v>
      </c>
      <c r="E351" s="70">
        <f>Octobre!E351-Octobre!AL351</f>
        <v>0</v>
      </c>
      <c r="F351" s="164" t="s">
        <v>70</v>
      </c>
      <c r="G351" s="140"/>
      <c r="H351" s="19"/>
      <c r="I351" s="19"/>
      <c r="J351" s="19"/>
      <c r="K351" s="54"/>
      <c r="L351" s="54"/>
      <c r="M351" s="19"/>
      <c r="N351" s="19"/>
      <c r="O351" s="19"/>
      <c r="P351" s="19"/>
      <c r="Q351" s="64"/>
      <c r="R351" s="54"/>
      <c r="S351" s="54"/>
      <c r="T351" s="19"/>
      <c r="U351" s="19"/>
      <c r="V351" s="19"/>
      <c r="W351" s="19"/>
      <c r="X351" s="19"/>
      <c r="Y351" s="54"/>
      <c r="Z351" s="54"/>
      <c r="AA351" s="19"/>
      <c r="AB351" s="19"/>
      <c r="AC351" s="19"/>
      <c r="AD351" s="19"/>
      <c r="AE351" s="19"/>
      <c r="AF351" s="54"/>
      <c r="AG351" s="54"/>
      <c r="AH351" s="19"/>
      <c r="AI351" s="19"/>
      <c r="AJ351" s="19"/>
      <c r="AK351" s="112">
        <f t="shared" si="10"/>
        <v>0</v>
      </c>
      <c r="AL351" s="46">
        <f t="shared" si="11"/>
        <v>0</v>
      </c>
      <c r="AM351" s="46">
        <f>AL351+Octobre!AN351</f>
        <v>0</v>
      </c>
    </row>
    <row r="352" spans="1:39" x14ac:dyDescent="0.2">
      <c r="A352" s="156"/>
      <c r="B352" s="159"/>
      <c r="C352" s="93" t="s">
        <v>10</v>
      </c>
      <c r="D352" s="9">
        <f>Octobre!AL352+Octobre!D352</f>
        <v>0</v>
      </c>
      <c r="E352" s="32">
        <f>Octobre!E352-Octobre!AL352</f>
        <v>0</v>
      </c>
      <c r="F352" s="162"/>
      <c r="G352" s="142"/>
      <c r="H352" s="13"/>
      <c r="I352" s="13"/>
      <c r="J352" s="13"/>
      <c r="K352" s="56"/>
      <c r="L352" s="56"/>
      <c r="M352" s="13"/>
      <c r="N352" s="13"/>
      <c r="O352" s="13"/>
      <c r="P352" s="13"/>
      <c r="Q352" s="66"/>
      <c r="R352" s="56"/>
      <c r="S352" s="56"/>
      <c r="T352" s="13"/>
      <c r="U352" s="13"/>
      <c r="V352" s="13"/>
      <c r="W352" s="13"/>
      <c r="X352" s="13"/>
      <c r="Y352" s="56"/>
      <c r="Z352" s="56"/>
      <c r="AA352" s="13"/>
      <c r="AB352" s="13"/>
      <c r="AC352" s="13"/>
      <c r="AD352" s="13"/>
      <c r="AE352" s="13"/>
      <c r="AF352" s="56"/>
      <c r="AG352" s="56"/>
      <c r="AH352" s="13"/>
      <c r="AI352" s="13"/>
      <c r="AJ352" s="13"/>
      <c r="AK352" s="113">
        <f t="shared" si="10"/>
        <v>0</v>
      </c>
      <c r="AL352" s="43">
        <f t="shared" si="11"/>
        <v>0</v>
      </c>
      <c r="AM352" s="43">
        <f>AL352+Octobre!AN352</f>
        <v>0</v>
      </c>
    </row>
    <row r="353" spans="1:39" x14ac:dyDescent="0.2">
      <c r="A353" s="156"/>
      <c r="B353" s="159"/>
      <c r="C353" s="93" t="s">
        <v>13</v>
      </c>
      <c r="D353" s="9">
        <f>Octobre!AL353+Octobre!D353</f>
        <v>0</v>
      </c>
      <c r="E353" s="32">
        <f>Octobre!E353-Octobre!AL353</f>
        <v>0</v>
      </c>
      <c r="F353" s="162"/>
      <c r="G353" s="142"/>
      <c r="H353" s="13"/>
      <c r="I353" s="13"/>
      <c r="J353" s="13"/>
      <c r="K353" s="56"/>
      <c r="L353" s="56"/>
      <c r="M353" s="13"/>
      <c r="N353" s="13"/>
      <c r="O353" s="13"/>
      <c r="P353" s="13"/>
      <c r="Q353" s="66"/>
      <c r="R353" s="56"/>
      <c r="S353" s="56"/>
      <c r="T353" s="13"/>
      <c r="U353" s="13"/>
      <c r="V353" s="13"/>
      <c r="W353" s="13"/>
      <c r="X353" s="13"/>
      <c r="Y353" s="56"/>
      <c r="Z353" s="56"/>
      <c r="AA353" s="13"/>
      <c r="AB353" s="13"/>
      <c r="AC353" s="13"/>
      <c r="AD353" s="13"/>
      <c r="AE353" s="13"/>
      <c r="AF353" s="56"/>
      <c r="AG353" s="56"/>
      <c r="AH353" s="13"/>
      <c r="AI353" s="13"/>
      <c r="AJ353" s="13"/>
      <c r="AK353" s="113">
        <f t="shared" si="10"/>
        <v>0</v>
      </c>
      <c r="AL353" s="43">
        <f t="shared" si="11"/>
        <v>0</v>
      </c>
      <c r="AM353" s="43">
        <f>AL353+Octobre!AN353</f>
        <v>0</v>
      </c>
    </row>
    <row r="354" spans="1:39" ht="13.5" thickBot="1" x14ac:dyDescent="0.25">
      <c r="A354" s="157"/>
      <c r="B354" s="160"/>
      <c r="C354" s="94" t="s">
        <v>11</v>
      </c>
      <c r="D354" s="24">
        <f>Octobre!AL354+Octobre!D354</f>
        <v>0</v>
      </c>
      <c r="E354" s="78">
        <f>Octobre!E354-Octobre!AL354</f>
        <v>0</v>
      </c>
      <c r="F354" s="163"/>
      <c r="G354" s="143"/>
      <c r="H354" s="20"/>
      <c r="I354" s="20"/>
      <c r="J354" s="20"/>
      <c r="K354" s="57"/>
      <c r="L354" s="57"/>
      <c r="M354" s="20"/>
      <c r="N354" s="20"/>
      <c r="O354" s="20"/>
      <c r="P354" s="20"/>
      <c r="Q354" s="67"/>
      <c r="R354" s="57"/>
      <c r="S354" s="57"/>
      <c r="T354" s="20"/>
      <c r="U354" s="20"/>
      <c r="V354" s="20"/>
      <c r="W354" s="20"/>
      <c r="X354" s="20"/>
      <c r="Y354" s="57"/>
      <c r="Z354" s="57"/>
      <c r="AA354" s="20"/>
      <c r="AB354" s="20"/>
      <c r="AC354" s="20"/>
      <c r="AD354" s="20"/>
      <c r="AE354" s="20"/>
      <c r="AF354" s="57"/>
      <c r="AG354" s="57"/>
      <c r="AH354" s="20"/>
      <c r="AI354" s="20"/>
      <c r="AJ354" s="20"/>
      <c r="AK354" s="114">
        <f t="shared" si="10"/>
        <v>0</v>
      </c>
      <c r="AL354" s="44">
        <f t="shared" si="11"/>
        <v>0</v>
      </c>
      <c r="AM354" s="44">
        <f>AL354+Octobre!AN354</f>
        <v>0</v>
      </c>
    </row>
    <row r="355" spans="1:39" x14ac:dyDescent="0.2">
      <c r="A355" s="165" t="s">
        <v>118</v>
      </c>
      <c r="B355" s="158">
        <v>1</v>
      </c>
      <c r="C355" s="92" t="s">
        <v>4</v>
      </c>
      <c r="D355" s="116">
        <f>Octobre!AL355+Octobre!D355</f>
        <v>17</v>
      </c>
      <c r="E355" s="70">
        <f>Octobre!E355-Octobre!AL355</f>
        <v>13</v>
      </c>
      <c r="F355" s="164" t="s">
        <v>9</v>
      </c>
      <c r="G355" s="140"/>
      <c r="H355" s="19"/>
      <c r="I355" s="19"/>
      <c r="J355" s="19"/>
      <c r="K355" s="54"/>
      <c r="L355" s="54"/>
      <c r="M355" s="19"/>
      <c r="N355" s="19"/>
      <c r="O355" s="19"/>
      <c r="P355" s="19"/>
      <c r="Q355" s="64"/>
      <c r="R355" s="54"/>
      <c r="S355" s="54"/>
      <c r="T355" s="19"/>
      <c r="U355" s="19"/>
      <c r="V355" s="19"/>
      <c r="W355" s="19"/>
      <c r="X355" s="19"/>
      <c r="Y355" s="54"/>
      <c r="Z355" s="54"/>
      <c r="AA355" s="19"/>
      <c r="AB355" s="19"/>
      <c r="AC355" s="19"/>
      <c r="AD355" s="19"/>
      <c r="AE355" s="19"/>
      <c r="AF355" s="54"/>
      <c r="AG355" s="54"/>
      <c r="AH355" s="19"/>
      <c r="AI355" s="19"/>
      <c r="AJ355" s="19"/>
      <c r="AK355" s="112">
        <f t="shared" si="10"/>
        <v>0</v>
      </c>
      <c r="AL355" s="46">
        <f t="shared" si="11"/>
        <v>0</v>
      </c>
      <c r="AM355" s="46">
        <f>AL355+Octobre!AN355</f>
        <v>3</v>
      </c>
    </row>
    <row r="356" spans="1:39" x14ac:dyDescent="0.2">
      <c r="A356" s="166"/>
      <c r="B356" s="159"/>
      <c r="C356" s="93" t="s">
        <v>10</v>
      </c>
      <c r="D356" s="9">
        <f>Octobre!AL356+Octobre!D356</f>
        <v>0</v>
      </c>
      <c r="E356" s="32">
        <f>Octobre!E356-Octobre!AL356</f>
        <v>0</v>
      </c>
      <c r="F356" s="162"/>
      <c r="G356" s="142"/>
      <c r="H356" s="13"/>
      <c r="I356" s="13"/>
      <c r="J356" s="13"/>
      <c r="K356" s="56"/>
      <c r="L356" s="56"/>
      <c r="M356" s="13"/>
      <c r="N356" s="13"/>
      <c r="O356" s="13"/>
      <c r="P356" s="13"/>
      <c r="Q356" s="66"/>
      <c r="R356" s="56"/>
      <c r="S356" s="56"/>
      <c r="T356" s="13"/>
      <c r="U356" s="13"/>
      <c r="V356" s="13"/>
      <c r="W356" s="13"/>
      <c r="X356" s="13"/>
      <c r="Y356" s="56"/>
      <c r="Z356" s="56"/>
      <c r="AA356" s="13"/>
      <c r="AB356" s="13"/>
      <c r="AC356" s="13"/>
      <c r="AD356" s="13"/>
      <c r="AE356" s="13"/>
      <c r="AF356" s="56"/>
      <c r="AG356" s="56"/>
      <c r="AH356" s="13"/>
      <c r="AI356" s="13"/>
      <c r="AJ356" s="13"/>
      <c r="AK356" s="113">
        <f t="shared" si="10"/>
        <v>0</v>
      </c>
      <c r="AL356" s="43">
        <f t="shared" si="11"/>
        <v>0</v>
      </c>
      <c r="AM356" s="43">
        <f>AL356+Octobre!AN356</f>
        <v>0</v>
      </c>
    </row>
    <row r="357" spans="1:39" x14ac:dyDescent="0.2">
      <c r="A357" s="166"/>
      <c r="B357" s="159"/>
      <c r="C357" s="93" t="s">
        <v>13</v>
      </c>
      <c r="D357" s="9">
        <f>Octobre!AL357+Octobre!D357</f>
        <v>0</v>
      </c>
      <c r="E357" s="32">
        <f>Octobre!E357-Octobre!AL357</f>
        <v>0</v>
      </c>
      <c r="F357" s="162"/>
      <c r="G357" s="142"/>
      <c r="H357" s="13"/>
      <c r="I357" s="13"/>
      <c r="J357" s="13"/>
      <c r="K357" s="56"/>
      <c r="L357" s="56"/>
      <c r="M357" s="13"/>
      <c r="N357" s="13"/>
      <c r="O357" s="13"/>
      <c r="P357" s="13"/>
      <c r="Q357" s="66"/>
      <c r="R357" s="56"/>
      <c r="S357" s="56"/>
      <c r="T357" s="13"/>
      <c r="U357" s="13"/>
      <c r="V357" s="13"/>
      <c r="W357" s="13"/>
      <c r="X357" s="13"/>
      <c r="Y357" s="56"/>
      <c r="Z357" s="56"/>
      <c r="AA357" s="13"/>
      <c r="AB357" s="13"/>
      <c r="AC357" s="13"/>
      <c r="AD357" s="13"/>
      <c r="AE357" s="13"/>
      <c r="AF357" s="56"/>
      <c r="AG357" s="56"/>
      <c r="AH357" s="13"/>
      <c r="AI357" s="13"/>
      <c r="AJ357" s="13"/>
      <c r="AK357" s="113">
        <f t="shared" si="10"/>
        <v>0</v>
      </c>
      <c r="AL357" s="43">
        <f t="shared" si="11"/>
        <v>0</v>
      </c>
      <c r="AM357" s="43">
        <f>AL357+Octobre!AN357</f>
        <v>0</v>
      </c>
    </row>
    <row r="358" spans="1:39" ht="13.5" thickBot="1" x14ac:dyDescent="0.25">
      <c r="A358" s="167"/>
      <c r="B358" s="160"/>
      <c r="C358" s="94" t="s">
        <v>11</v>
      </c>
      <c r="D358" s="24">
        <f>Octobre!AL358+Octobre!D358</f>
        <v>0</v>
      </c>
      <c r="E358" s="78">
        <f>Octobre!E358-Octobre!AL358</f>
        <v>0</v>
      </c>
      <c r="F358" s="163"/>
      <c r="G358" s="143"/>
      <c r="H358" s="20"/>
      <c r="I358" s="20"/>
      <c r="J358" s="20"/>
      <c r="K358" s="57"/>
      <c r="L358" s="57"/>
      <c r="M358" s="20"/>
      <c r="N358" s="20"/>
      <c r="O358" s="20"/>
      <c r="P358" s="20"/>
      <c r="Q358" s="67"/>
      <c r="R358" s="57"/>
      <c r="S358" s="57"/>
      <c r="T358" s="20"/>
      <c r="U358" s="20"/>
      <c r="V358" s="20"/>
      <c r="W358" s="20"/>
      <c r="X358" s="20"/>
      <c r="Y358" s="57"/>
      <c r="Z358" s="57"/>
      <c r="AA358" s="20"/>
      <c r="AB358" s="20"/>
      <c r="AC358" s="20"/>
      <c r="AD358" s="20"/>
      <c r="AE358" s="20"/>
      <c r="AF358" s="57"/>
      <c r="AG358" s="57"/>
      <c r="AH358" s="20"/>
      <c r="AI358" s="20"/>
      <c r="AJ358" s="20"/>
      <c r="AK358" s="114">
        <f t="shared" si="10"/>
        <v>0</v>
      </c>
      <c r="AL358" s="44">
        <f t="shared" si="11"/>
        <v>0</v>
      </c>
      <c r="AM358" s="44">
        <f>AL358+Octobre!AN358</f>
        <v>0</v>
      </c>
    </row>
    <row r="359" spans="1:39" x14ac:dyDescent="0.2">
      <c r="A359" s="155" t="s">
        <v>102</v>
      </c>
      <c r="B359" s="158">
        <v>1</v>
      </c>
      <c r="C359" s="92" t="s">
        <v>4</v>
      </c>
      <c r="D359" s="116">
        <f>Octobre!AL359+Octobre!D359</f>
        <v>0</v>
      </c>
      <c r="E359" s="70">
        <f>Octobre!E359-Octobre!AL359</f>
        <v>0</v>
      </c>
      <c r="F359" s="164" t="s">
        <v>38</v>
      </c>
      <c r="G359" s="140"/>
      <c r="H359" s="19"/>
      <c r="I359" s="19"/>
      <c r="J359" s="19"/>
      <c r="K359" s="54"/>
      <c r="L359" s="54"/>
      <c r="M359" s="19"/>
      <c r="N359" s="19"/>
      <c r="O359" s="19"/>
      <c r="P359" s="19"/>
      <c r="Q359" s="64"/>
      <c r="R359" s="54"/>
      <c r="S359" s="54"/>
      <c r="T359" s="19"/>
      <c r="U359" s="19"/>
      <c r="V359" s="19"/>
      <c r="W359" s="19"/>
      <c r="X359" s="19"/>
      <c r="Y359" s="54"/>
      <c r="Z359" s="54"/>
      <c r="AA359" s="19"/>
      <c r="AB359" s="19"/>
      <c r="AC359" s="19"/>
      <c r="AD359" s="19"/>
      <c r="AE359" s="19"/>
      <c r="AF359" s="54"/>
      <c r="AG359" s="54"/>
      <c r="AH359" s="19"/>
      <c r="AI359" s="19"/>
      <c r="AJ359" s="19"/>
      <c r="AK359" s="112">
        <f t="shared" si="10"/>
        <v>0</v>
      </c>
      <c r="AL359" s="46">
        <f t="shared" si="11"/>
        <v>0</v>
      </c>
      <c r="AM359" s="46">
        <f>AL359+Octobre!AN359</f>
        <v>0</v>
      </c>
    </row>
    <row r="360" spans="1:39" x14ac:dyDescent="0.2">
      <c r="A360" s="156"/>
      <c r="B360" s="159"/>
      <c r="C360" s="93" t="s">
        <v>10</v>
      </c>
      <c r="D360" s="9">
        <f>Octobre!AL360+Octobre!D360</f>
        <v>0</v>
      </c>
      <c r="E360" s="32">
        <f>Octobre!E360-Octobre!AL360</f>
        <v>0</v>
      </c>
      <c r="F360" s="162"/>
      <c r="G360" s="142"/>
      <c r="H360" s="13"/>
      <c r="I360" s="13"/>
      <c r="J360" s="13"/>
      <c r="K360" s="56"/>
      <c r="L360" s="56"/>
      <c r="M360" s="13"/>
      <c r="N360" s="13"/>
      <c r="O360" s="13"/>
      <c r="P360" s="13"/>
      <c r="Q360" s="66"/>
      <c r="R360" s="56"/>
      <c r="S360" s="56"/>
      <c r="T360" s="13"/>
      <c r="U360" s="13"/>
      <c r="V360" s="13"/>
      <c r="W360" s="13"/>
      <c r="X360" s="13"/>
      <c r="Y360" s="56"/>
      <c r="Z360" s="56"/>
      <c r="AA360" s="13"/>
      <c r="AB360" s="13"/>
      <c r="AC360" s="13"/>
      <c r="AD360" s="13"/>
      <c r="AE360" s="13"/>
      <c r="AF360" s="56"/>
      <c r="AG360" s="56"/>
      <c r="AH360" s="13"/>
      <c r="AI360" s="13"/>
      <c r="AJ360" s="13"/>
      <c r="AK360" s="113">
        <f t="shared" si="10"/>
        <v>0</v>
      </c>
      <c r="AL360" s="43">
        <f t="shared" si="11"/>
        <v>0</v>
      </c>
      <c r="AM360" s="43">
        <f>AL360+Octobre!AN360</f>
        <v>0</v>
      </c>
    </row>
    <row r="361" spans="1:39" x14ac:dyDescent="0.2">
      <c r="A361" s="156"/>
      <c r="B361" s="159"/>
      <c r="C361" s="93" t="s">
        <v>13</v>
      </c>
      <c r="D361" s="9">
        <f>Octobre!AL361+Octobre!D361</f>
        <v>0</v>
      </c>
      <c r="E361" s="32">
        <f>Octobre!E361-Octobre!AL361</f>
        <v>0</v>
      </c>
      <c r="F361" s="162"/>
      <c r="G361" s="142"/>
      <c r="H361" s="13"/>
      <c r="I361" s="13"/>
      <c r="J361" s="13"/>
      <c r="K361" s="56"/>
      <c r="L361" s="56"/>
      <c r="M361" s="13"/>
      <c r="N361" s="13"/>
      <c r="O361" s="13"/>
      <c r="P361" s="13"/>
      <c r="Q361" s="66"/>
      <c r="R361" s="56"/>
      <c r="S361" s="56"/>
      <c r="T361" s="13"/>
      <c r="U361" s="13"/>
      <c r="V361" s="13"/>
      <c r="W361" s="13"/>
      <c r="X361" s="13"/>
      <c r="Y361" s="56"/>
      <c r="Z361" s="56"/>
      <c r="AA361" s="13"/>
      <c r="AB361" s="13"/>
      <c r="AC361" s="13"/>
      <c r="AD361" s="13"/>
      <c r="AE361" s="13"/>
      <c r="AF361" s="56"/>
      <c r="AG361" s="56"/>
      <c r="AH361" s="13"/>
      <c r="AI361" s="13"/>
      <c r="AJ361" s="13"/>
      <c r="AK361" s="113">
        <f t="shared" si="10"/>
        <v>0</v>
      </c>
      <c r="AL361" s="43">
        <f t="shared" si="11"/>
        <v>0</v>
      </c>
      <c r="AM361" s="43">
        <f>AL361+Octobre!AN361</f>
        <v>0</v>
      </c>
    </row>
    <row r="362" spans="1:39" ht="13.5" thickBot="1" x14ac:dyDescent="0.25">
      <c r="A362" s="157"/>
      <c r="B362" s="160"/>
      <c r="C362" s="94" t="s">
        <v>11</v>
      </c>
      <c r="D362" s="24">
        <f>Octobre!AL362+Octobre!D362</f>
        <v>0</v>
      </c>
      <c r="E362" s="78">
        <f>Octobre!E362-Octobre!AL362</f>
        <v>0</v>
      </c>
      <c r="F362" s="163"/>
      <c r="G362" s="143"/>
      <c r="H362" s="20"/>
      <c r="I362" s="20"/>
      <c r="J362" s="20"/>
      <c r="K362" s="57"/>
      <c r="L362" s="57"/>
      <c r="M362" s="20"/>
      <c r="N362" s="20"/>
      <c r="O362" s="20"/>
      <c r="P362" s="20"/>
      <c r="Q362" s="67"/>
      <c r="R362" s="57"/>
      <c r="S362" s="57"/>
      <c r="T362" s="20"/>
      <c r="U362" s="20"/>
      <c r="V362" s="20"/>
      <c r="W362" s="20"/>
      <c r="X362" s="20"/>
      <c r="Y362" s="57"/>
      <c r="Z362" s="57"/>
      <c r="AA362" s="20"/>
      <c r="AB362" s="20"/>
      <c r="AC362" s="20"/>
      <c r="AD362" s="20"/>
      <c r="AE362" s="20"/>
      <c r="AF362" s="57"/>
      <c r="AG362" s="57"/>
      <c r="AH362" s="20"/>
      <c r="AI362" s="20"/>
      <c r="AJ362" s="20"/>
      <c r="AK362" s="114">
        <f t="shared" si="10"/>
        <v>0</v>
      </c>
      <c r="AL362" s="44">
        <f t="shared" si="11"/>
        <v>0</v>
      </c>
      <c r="AM362" s="44">
        <f>AL362+Octobre!AN362</f>
        <v>0</v>
      </c>
    </row>
    <row r="363" spans="1:39" x14ac:dyDescent="0.2">
      <c r="A363" s="155" t="s">
        <v>103</v>
      </c>
      <c r="B363" s="158">
        <v>0.5</v>
      </c>
      <c r="C363" s="92" t="s">
        <v>4</v>
      </c>
      <c r="D363" s="116">
        <f>Octobre!AL363+Octobre!D363</f>
        <v>0</v>
      </c>
      <c r="E363" s="70">
        <f>Octobre!E363-Octobre!AL363</f>
        <v>30</v>
      </c>
      <c r="F363" s="164" t="s">
        <v>9</v>
      </c>
      <c r="G363" s="140"/>
      <c r="H363" s="19"/>
      <c r="I363" s="19"/>
      <c r="J363" s="19"/>
      <c r="K363" s="54"/>
      <c r="L363" s="54"/>
      <c r="M363" s="19"/>
      <c r="N363" s="19"/>
      <c r="O363" s="19"/>
      <c r="P363" s="19"/>
      <c r="Q363" s="64"/>
      <c r="R363" s="54"/>
      <c r="S363" s="54"/>
      <c r="T363" s="19"/>
      <c r="U363" s="19"/>
      <c r="V363" s="19"/>
      <c r="W363" s="19"/>
      <c r="X363" s="19"/>
      <c r="Y363" s="54"/>
      <c r="Z363" s="54"/>
      <c r="AA363" s="19"/>
      <c r="AB363" s="19"/>
      <c r="AC363" s="19"/>
      <c r="AD363" s="19"/>
      <c r="AE363" s="19"/>
      <c r="AF363" s="54"/>
      <c r="AG363" s="54"/>
      <c r="AH363" s="19"/>
      <c r="AI363" s="19"/>
      <c r="AJ363" s="19"/>
      <c r="AK363" s="112">
        <f t="shared" si="10"/>
        <v>0</v>
      </c>
      <c r="AL363" s="46">
        <f t="shared" si="11"/>
        <v>0</v>
      </c>
      <c r="AM363" s="46">
        <f>AL363+Octobre!AN363</f>
        <v>0</v>
      </c>
    </row>
    <row r="364" spans="1:39" x14ac:dyDescent="0.2">
      <c r="A364" s="156"/>
      <c r="B364" s="159"/>
      <c r="C364" s="93" t="s">
        <v>10</v>
      </c>
      <c r="D364" s="9">
        <f>Octobre!AL364+Octobre!D364</f>
        <v>0</v>
      </c>
      <c r="E364" s="32">
        <f>Octobre!E364-Octobre!AL364</f>
        <v>0</v>
      </c>
      <c r="F364" s="162"/>
      <c r="G364" s="142"/>
      <c r="H364" s="13"/>
      <c r="I364" s="13"/>
      <c r="J364" s="13"/>
      <c r="K364" s="56"/>
      <c r="L364" s="56"/>
      <c r="M364" s="13"/>
      <c r="N364" s="13"/>
      <c r="O364" s="13"/>
      <c r="P364" s="13"/>
      <c r="Q364" s="66"/>
      <c r="R364" s="56"/>
      <c r="S364" s="56"/>
      <c r="T364" s="13"/>
      <c r="U364" s="13"/>
      <c r="V364" s="13"/>
      <c r="W364" s="13"/>
      <c r="X364" s="13"/>
      <c r="Y364" s="56"/>
      <c r="Z364" s="56"/>
      <c r="AA364" s="13"/>
      <c r="AB364" s="13"/>
      <c r="AC364" s="13"/>
      <c r="AD364" s="13"/>
      <c r="AE364" s="13"/>
      <c r="AF364" s="56"/>
      <c r="AG364" s="56"/>
      <c r="AH364" s="13"/>
      <c r="AI364" s="13"/>
      <c r="AJ364" s="13"/>
      <c r="AK364" s="113">
        <f t="shared" si="10"/>
        <v>0</v>
      </c>
      <c r="AL364" s="43">
        <f t="shared" si="11"/>
        <v>0</v>
      </c>
      <c r="AM364" s="43">
        <f>AL364+Octobre!AN364</f>
        <v>0</v>
      </c>
    </row>
    <row r="365" spans="1:39" x14ac:dyDescent="0.2">
      <c r="A365" s="156"/>
      <c r="B365" s="159"/>
      <c r="C365" s="93" t="s">
        <v>13</v>
      </c>
      <c r="D365" s="9">
        <f>Octobre!AL365+Octobre!D365</f>
        <v>0</v>
      </c>
      <c r="E365" s="32">
        <f>Octobre!E365-Octobre!AL365</f>
        <v>0</v>
      </c>
      <c r="F365" s="162"/>
      <c r="G365" s="142"/>
      <c r="H365" s="13"/>
      <c r="I365" s="13"/>
      <c r="J365" s="13"/>
      <c r="K365" s="56"/>
      <c r="L365" s="56"/>
      <c r="M365" s="13"/>
      <c r="N365" s="13"/>
      <c r="O365" s="13"/>
      <c r="P365" s="13"/>
      <c r="Q365" s="66"/>
      <c r="R365" s="56"/>
      <c r="S365" s="56"/>
      <c r="T365" s="13"/>
      <c r="U365" s="13"/>
      <c r="V365" s="13"/>
      <c r="W365" s="13"/>
      <c r="X365" s="13"/>
      <c r="Y365" s="56"/>
      <c r="Z365" s="56"/>
      <c r="AA365" s="13"/>
      <c r="AB365" s="13"/>
      <c r="AC365" s="13"/>
      <c r="AD365" s="13"/>
      <c r="AE365" s="13"/>
      <c r="AF365" s="56"/>
      <c r="AG365" s="56"/>
      <c r="AH365" s="13"/>
      <c r="AI365" s="13"/>
      <c r="AJ365" s="13"/>
      <c r="AK365" s="113">
        <f t="shared" si="10"/>
        <v>0</v>
      </c>
      <c r="AL365" s="43">
        <f t="shared" si="11"/>
        <v>0</v>
      </c>
      <c r="AM365" s="43">
        <f>AL365+Octobre!AN365</f>
        <v>0</v>
      </c>
    </row>
    <row r="366" spans="1:39" ht="13.5" thickBot="1" x14ac:dyDescent="0.25">
      <c r="A366" s="157"/>
      <c r="B366" s="160"/>
      <c r="C366" s="94" t="s">
        <v>11</v>
      </c>
      <c r="D366" s="24">
        <f>Octobre!AL366+Octobre!D366</f>
        <v>0</v>
      </c>
      <c r="E366" s="78">
        <f>Octobre!E366-Octobre!AL366</f>
        <v>0</v>
      </c>
      <c r="F366" s="163"/>
      <c r="G366" s="143"/>
      <c r="H366" s="20"/>
      <c r="I366" s="20"/>
      <c r="J366" s="20"/>
      <c r="K366" s="57"/>
      <c r="L366" s="57"/>
      <c r="M366" s="20"/>
      <c r="N366" s="20"/>
      <c r="O366" s="20"/>
      <c r="P366" s="20"/>
      <c r="Q366" s="67"/>
      <c r="R366" s="57"/>
      <c r="S366" s="57"/>
      <c r="T366" s="20"/>
      <c r="U366" s="20"/>
      <c r="V366" s="20"/>
      <c r="W366" s="20"/>
      <c r="X366" s="20"/>
      <c r="Y366" s="57"/>
      <c r="Z366" s="57"/>
      <c r="AA366" s="20"/>
      <c r="AB366" s="20"/>
      <c r="AC366" s="20"/>
      <c r="AD366" s="20"/>
      <c r="AE366" s="20"/>
      <c r="AF366" s="57"/>
      <c r="AG366" s="57"/>
      <c r="AH366" s="20"/>
      <c r="AI366" s="20"/>
      <c r="AJ366" s="20"/>
      <c r="AK366" s="114">
        <f t="shared" si="10"/>
        <v>0</v>
      </c>
      <c r="AL366" s="44">
        <f t="shared" si="11"/>
        <v>0</v>
      </c>
      <c r="AM366" s="44">
        <f>AL366+Octobre!AN366</f>
        <v>0</v>
      </c>
    </row>
    <row r="367" spans="1:39" x14ac:dyDescent="0.2">
      <c r="A367" s="155" t="s">
        <v>104</v>
      </c>
      <c r="B367" s="158">
        <v>1</v>
      </c>
      <c r="C367" s="92" t="s">
        <v>4</v>
      </c>
      <c r="D367" s="116">
        <f>Octobre!AL367+Octobre!D367</f>
        <v>7</v>
      </c>
      <c r="E367" s="70">
        <f>Octobre!E367-Octobre!AL367</f>
        <v>31</v>
      </c>
      <c r="F367" s="161" t="s">
        <v>9</v>
      </c>
      <c r="G367" s="140"/>
      <c r="H367" s="19"/>
      <c r="I367" s="19"/>
      <c r="J367" s="19"/>
      <c r="K367" s="54"/>
      <c r="L367" s="54"/>
      <c r="M367" s="19"/>
      <c r="N367" s="19"/>
      <c r="O367" s="19"/>
      <c r="P367" s="19"/>
      <c r="Q367" s="64"/>
      <c r="R367" s="54"/>
      <c r="S367" s="54"/>
      <c r="T367" s="19"/>
      <c r="U367" s="19"/>
      <c r="V367" s="19"/>
      <c r="W367" s="19"/>
      <c r="X367" s="19"/>
      <c r="Y367" s="54"/>
      <c r="Z367" s="54"/>
      <c r="AA367" s="19"/>
      <c r="AB367" s="19"/>
      <c r="AC367" s="19"/>
      <c r="AD367" s="19"/>
      <c r="AE367" s="19"/>
      <c r="AF367" s="54"/>
      <c r="AG367" s="54"/>
      <c r="AH367" s="19"/>
      <c r="AI367" s="19"/>
      <c r="AJ367" s="19"/>
      <c r="AK367" s="112">
        <f t="shared" si="10"/>
        <v>0</v>
      </c>
      <c r="AL367" s="46">
        <f t="shared" si="11"/>
        <v>0</v>
      </c>
      <c r="AM367" s="46">
        <f>AL367+Octobre!AN367</f>
        <v>1</v>
      </c>
    </row>
    <row r="368" spans="1:39" x14ac:dyDescent="0.2">
      <c r="A368" s="156"/>
      <c r="B368" s="159"/>
      <c r="C368" s="93" t="s">
        <v>10</v>
      </c>
      <c r="D368" s="9">
        <f>Octobre!AL368+Octobre!D368</f>
        <v>0</v>
      </c>
      <c r="E368" s="32">
        <f>Octobre!E368-Octobre!AL368</f>
        <v>0</v>
      </c>
      <c r="F368" s="162"/>
      <c r="G368" s="142"/>
      <c r="H368" s="13"/>
      <c r="I368" s="13"/>
      <c r="J368" s="13"/>
      <c r="K368" s="56"/>
      <c r="L368" s="56"/>
      <c r="M368" s="13"/>
      <c r="N368" s="13"/>
      <c r="O368" s="13"/>
      <c r="P368" s="13"/>
      <c r="Q368" s="66"/>
      <c r="R368" s="56"/>
      <c r="S368" s="56"/>
      <c r="T368" s="13"/>
      <c r="U368" s="13"/>
      <c r="V368" s="13"/>
      <c r="W368" s="13"/>
      <c r="X368" s="13"/>
      <c r="Y368" s="56"/>
      <c r="Z368" s="56"/>
      <c r="AA368" s="13"/>
      <c r="AB368" s="13"/>
      <c r="AC368" s="13"/>
      <c r="AD368" s="13"/>
      <c r="AE368" s="13"/>
      <c r="AF368" s="56"/>
      <c r="AG368" s="56"/>
      <c r="AH368" s="13"/>
      <c r="AI368" s="13"/>
      <c r="AJ368" s="13"/>
      <c r="AK368" s="113">
        <f t="shared" si="10"/>
        <v>0</v>
      </c>
      <c r="AL368" s="43">
        <f t="shared" si="11"/>
        <v>0</v>
      </c>
      <c r="AM368" s="43">
        <f>AL368+Octobre!AN368</f>
        <v>0</v>
      </c>
    </row>
    <row r="369" spans="1:39" x14ac:dyDescent="0.2">
      <c r="A369" s="156"/>
      <c r="B369" s="159"/>
      <c r="C369" s="93" t="s">
        <v>13</v>
      </c>
      <c r="D369" s="9">
        <f>Octobre!AL369+Octobre!D369</f>
        <v>0</v>
      </c>
      <c r="E369" s="32">
        <f>Octobre!E369-Octobre!AL369</f>
        <v>0</v>
      </c>
      <c r="F369" s="162"/>
      <c r="G369" s="142"/>
      <c r="H369" s="13"/>
      <c r="I369" s="13"/>
      <c r="J369" s="13"/>
      <c r="K369" s="56"/>
      <c r="L369" s="56"/>
      <c r="M369" s="13"/>
      <c r="N369" s="13"/>
      <c r="O369" s="13"/>
      <c r="P369" s="13"/>
      <c r="Q369" s="66"/>
      <c r="R369" s="56"/>
      <c r="S369" s="56"/>
      <c r="T369" s="13"/>
      <c r="U369" s="13"/>
      <c r="V369" s="13"/>
      <c r="W369" s="13"/>
      <c r="X369" s="13"/>
      <c r="Y369" s="56"/>
      <c r="Z369" s="56"/>
      <c r="AA369" s="13"/>
      <c r="AB369" s="13"/>
      <c r="AC369" s="13"/>
      <c r="AD369" s="13"/>
      <c r="AE369" s="13"/>
      <c r="AF369" s="56"/>
      <c r="AG369" s="56"/>
      <c r="AH369" s="13"/>
      <c r="AI369" s="13"/>
      <c r="AJ369" s="13"/>
      <c r="AK369" s="113">
        <f t="shared" si="10"/>
        <v>0</v>
      </c>
      <c r="AL369" s="43">
        <f t="shared" si="11"/>
        <v>0</v>
      </c>
      <c r="AM369" s="43">
        <f>AL369+Octobre!AN369</f>
        <v>0</v>
      </c>
    </row>
    <row r="370" spans="1:39" ht="13.5" thickBot="1" x14ac:dyDescent="0.25">
      <c r="A370" s="157"/>
      <c r="B370" s="160"/>
      <c r="C370" s="94" t="s">
        <v>11</v>
      </c>
      <c r="D370" s="24">
        <f>Octobre!AL370+Octobre!D370</f>
        <v>0</v>
      </c>
      <c r="E370" s="78">
        <f>Octobre!E370-Octobre!AL370</f>
        <v>0</v>
      </c>
      <c r="F370" s="163"/>
      <c r="G370" s="143"/>
      <c r="H370" s="20"/>
      <c r="I370" s="20"/>
      <c r="J370" s="20"/>
      <c r="K370" s="57"/>
      <c r="L370" s="57"/>
      <c r="M370" s="20"/>
      <c r="N370" s="20"/>
      <c r="O370" s="20"/>
      <c r="P370" s="20"/>
      <c r="Q370" s="67"/>
      <c r="R370" s="57"/>
      <c r="S370" s="57"/>
      <c r="T370" s="20"/>
      <c r="U370" s="20"/>
      <c r="V370" s="20"/>
      <c r="W370" s="20"/>
      <c r="X370" s="20"/>
      <c r="Y370" s="57"/>
      <c r="Z370" s="57"/>
      <c r="AA370" s="20"/>
      <c r="AB370" s="20"/>
      <c r="AC370" s="20"/>
      <c r="AD370" s="20"/>
      <c r="AE370" s="20"/>
      <c r="AF370" s="57"/>
      <c r="AG370" s="57"/>
      <c r="AH370" s="20"/>
      <c r="AI370" s="20"/>
      <c r="AJ370" s="20"/>
      <c r="AK370" s="114">
        <f t="shared" si="10"/>
        <v>0</v>
      </c>
      <c r="AL370" s="44">
        <f t="shared" si="11"/>
        <v>0</v>
      </c>
      <c r="AM370" s="44">
        <f>AL370+Octobre!AN370</f>
        <v>0</v>
      </c>
    </row>
    <row r="371" spans="1:39" x14ac:dyDescent="0.2">
      <c r="A371" s="155" t="s">
        <v>105</v>
      </c>
      <c r="B371" s="158">
        <v>1</v>
      </c>
      <c r="C371" s="92" t="s">
        <v>4</v>
      </c>
      <c r="D371" s="116">
        <f>Octobre!AL371+Octobre!D371</f>
        <v>0</v>
      </c>
      <c r="E371" s="70">
        <f>Octobre!E371-Octobre!AL371</f>
        <v>30</v>
      </c>
      <c r="F371" s="161" t="s">
        <v>9</v>
      </c>
      <c r="G371" s="140"/>
      <c r="H371" s="19"/>
      <c r="I371" s="19"/>
      <c r="J371" s="19"/>
      <c r="K371" s="54"/>
      <c r="L371" s="54"/>
      <c r="M371" s="19"/>
      <c r="N371" s="19"/>
      <c r="O371" s="19"/>
      <c r="P371" s="19"/>
      <c r="Q371" s="64"/>
      <c r="R371" s="54"/>
      <c r="S371" s="54"/>
      <c r="T371" s="19"/>
      <c r="U371" s="19"/>
      <c r="V371" s="19"/>
      <c r="W371" s="19"/>
      <c r="X371" s="19"/>
      <c r="Y371" s="54"/>
      <c r="Z371" s="54"/>
      <c r="AA371" s="19"/>
      <c r="AB371" s="19"/>
      <c r="AC371" s="19"/>
      <c r="AD371" s="19"/>
      <c r="AE371" s="19"/>
      <c r="AF371" s="54"/>
      <c r="AG371" s="54"/>
      <c r="AH371" s="19"/>
      <c r="AI371" s="19"/>
      <c r="AJ371" s="19"/>
      <c r="AK371" s="112">
        <f t="shared" si="10"/>
        <v>0</v>
      </c>
      <c r="AL371" s="46">
        <f t="shared" si="11"/>
        <v>0</v>
      </c>
      <c r="AM371" s="46">
        <f>AL371+Octobre!AN371</f>
        <v>0</v>
      </c>
    </row>
    <row r="372" spans="1:39" x14ac:dyDescent="0.2">
      <c r="A372" s="156"/>
      <c r="B372" s="159"/>
      <c r="C372" s="93" t="s">
        <v>10</v>
      </c>
      <c r="D372" s="9">
        <f>Octobre!AL372+Octobre!D372</f>
        <v>0</v>
      </c>
      <c r="E372" s="32">
        <f>Octobre!E372-Octobre!AL372</f>
        <v>0</v>
      </c>
      <c r="F372" s="162"/>
      <c r="G372" s="142"/>
      <c r="H372" s="13"/>
      <c r="I372" s="13"/>
      <c r="J372" s="13"/>
      <c r="K372" s="56"/>
      <c r="L372" s="56"/>
      <c r="M372" s="13"/>
      <c r="N372" s="13"/>
      <c r="O372" s="13"/>
      <c r="P372" s="13"/>
      <c r="Q372" s="66"/>
      <c r="R372" s="56"/>
      <c r="S372" s="56"/>
      <c r="T372" s="13"/>
      <c r="U372" s="13"/>
      <c r="V372" s="13"/>
      <c r="W372" s="13"/>
      <c r="X372" s="13"/>
      <c r="Y372" s="56"/>
      <c r="Z372" s="56"/>
      <c r="AA372" s="13"/>
      <c r="AB372" s="13"/>
      <c r="AC372" s="13"/>
      <c r="AD372" s="13"/>
      <c r="AE372" s="13"/>
      <c r="AF372" s="56"/>
      <c r="AG372" s="56"/>
      <c r="AH372" s="13"/>
      <c r="AI372" s="13"/>
      <c r="AJ372" s="13"/>
      <c r="AK372" s="113">
        <f t="shared" si="10"/>
        <v>0</v>
      </c>
      <c r="AL372" s="43">
        <f t="shared" si="11"/>
        <v>0</v>
      </c>
      <c r="AM372" s="43">
        <f>AL372+Octobre!AN372</f>
        <v>0</v>
      </c>
    </row>
    <row r="373" spans="1:39" x14ac:dyDescent="0.2">
      <c r="A373" s="156"/>
      <c r="B373" s="159"/>
      <c r="C373" s="93" t="s">
        <v>13</v>
      </c>
      <c r="D373" s="9">
        <f>Octobre!AL373+Octobre!D373</f>
        <v>0</v>
      </c>
      <c r="E373" s="32">
        <f>Octobre!E373-Octobre!AL373</f>
        <v>0</v>
      </c>
      <c r="F373" s="162"/>
      <c r="G373" s="142"/>
      <c r="H373" s="13"/>
      <c r="I373" s="13"/>
      <c r="J373" s="13"/>
      <c r="K373" s="56"/>
      <c r="L373" s="56"/>
      <c r="M373" s="13"/>
      <c r="N373" s="13"/>
      <c r="O373" s="13"/>
      <c r="P373" s="13"/>
      <c r="Q373" s="66"/>
      <c r="R373" s="56"/>
      <c r="S373" s="56"/>
      <c r="T373" s="13"/>
      <c r="U373" s="13"/>
      <c r="V373" s="13"/>
      <c r="W373" s="13"/>
      <c r="X373" s="13"/>
      <c r="Y373" s="56"/>
      <c r="Z373" s="56"/>
      <c r="AA373" s="13"/>
      <c r="AB373" s="13"/>
      <c r="AC373" s="13"/>
      <c r="AD373" s="13"/>
      <c r="AE373" s="13"/>
      <c r="AF373" s="56"/>
      <c r="AG373" s="56"/>
      <c r="AH373" s="13"/>
      <c r="AI373" s="13"/>
      <c r="AJ373" s="13"/>
      <c r="AK373" s="113">
        <f t="shared" si="10"/>
        <v>0</v>
      </c>
      <c r="AL373" s="43">
        <f t="shared" si="11"/>
        <v>0</v>
      </c>
      <c r="AM373" s="43">
        <f>AL373+Octobre!AN373</f>
        <v>0</v>
      </c>
    </row>
    <row r="374" spans="1:39" ht="13.5" thickBot="1" x14ac:dyDescent="0.25">
      <c r="A374" s="157"/>
      <c r="B374" s="160"/>
      <c r="C374" s="94" t="s">
        <v>11</v>
      </c>
      <c r="D374" s="24">
        <f>Octobre!AL374+Octobre!D374</f>
        <v>0</v>
      </c>
      <c r="E374" s="78">
        <f>Octobre!E374-Octobre!AL374</f>
        <v>0</v>
      </c>
      <c r="F374" s="163"/>
      <c r="G374" s="143"/>
      <c r="H374" s="20"/>
      <c r="I374" s="20"/>
      <c r="J374" s="20"/>
      <c r="K374" s="57"/>
      <c r="L374" s="57"/>
      <c r="M374" s="20"/>
      <c r="N374" s="20"/>
      <c r="O374" s="20"/>
      <c r="P374" s="20"/>
      <c r="Q374" s="67"/>
      <c r="R374" s="57"/>
      <c r="S374" s="57"/>
      <c r="T374" s="20"/>
      <c r="U374" s="20"/>
      <c r="V374" s="20"/>
      <c r="W374" s="20"/>
      <c r="X374" s="20"/>
      <c r="Y374" s="57"/>
      <c r="Z374" s="57"/>
      <c r="AA374" s="20"/>
      <c r="AB374" s="20"/>
      <c r="AC374" s="20"/>
      <c r="AD374" s="20"/>
      <c r="AE374" s="20"/>
      <c r="AF374" s="57"/>
      <c r="AG374" s="57"/>
      <c r="AH374" s="20"/>
      <c r="AI374" s="20"/>
      <c r="AJ374" s="20"/>
      <c r="AK374" s="114">
        <f t="shared" si="10"/>
        <v>0</v>
      </c>
      <c r="AL374" s="44">
        <f t="shared" si="11"/>
        <v>0</v>
      </c>
      <c r="AM374" s="44">
        <f>AL374+Octobre!AN374</f>
        <v>0</v>
      </c>
    </row>
    <row r="375" spans="1:39" x14ac:dyDescent="0.2">
      <c r="A375" s="155" t="s">
        <v>106</v>
      </c>
      <c r="B375" s="158">
        <v>0.45</v>
      </c>
      <c r="C375" s="92" t="s">
        <v>4</v>
      </c>
      <c r="D375" s="116">
        <f>Octobre!AL375+Octobre!D375</f>
        <v>0</v>
      </c>
      <c r="E375" s="70">
        <f>Octobre!E375-Octobre!AL375</f>
        <v>0</v>
      </c>
      <c r="F375" s="161" t="s">
        <v>70</v>
      </c>
      <c r="G375" s="140"/>
      <c r="H375" s="19"/>
      <c r="I375" s="19"/>
      <c r="J375" s="19"/>
      <c r="K375" s="54"/>
      <c r="L375" s="54"/>
      <c r="M375" s="19"/>
      <c r="N375" s="19"/>
      <c r="O375" s="19"/>
      <c r="P375" s="19"/>
      <c r="Q375" s="64"/>
      <c r="R375" s="54"/>
      <c r="S375" s="54"/>
      <c r="T375" s="19"/>
      <c r="U375" s="19"/>
      <c r="V375" s="19"/>
      <c r="W375" s="19"/>
      <c r="X375" s="19"/>
      <c r="Y375" s="54"/>
      <c r="Z375" s="54"/>
      <c r="AA375" s="19"/>
      <c r="AB375" s="19"/>
      <c r="AC375" s="19"/>
      <c r="AD375" s="19"/>
      <c r="AE375" s="19"/>
      <c r="AF375" s="54"/>
      <c r="AG375" s="54"/>
      <c r="AH375" s="19"/>
      <c r="AI375" s="19"/>
      <c r="AJ375" s="19"/>
      <c r="AK375" s="112">
        <f t="shared" si="10"/>
        <v>0</v>
      </c>
      <c r="AL375" s="46">
        <f t="shared" si="11"/>
        <v>0</v>
      </c>
      <c r="AM375" s="46">
        <f>AL375+Octobre!AN375</f>
        <v>0</v>
      </c>
    </row>
    <row r="376" spans="1:39" x14ac:dyDescent="0.2">
      <c r="A376" s="156"/>
      <c r="B376" s="159"/>
      <c r="C376" s="93" t="s">
        <v>10</v>
      </c>
      <c r="D376" s="9">
        <f>Octobre!AL376+Octobre!D376</f>
        <v>0</v>
      </c>
      <c r="E376" s="32">
        <f>Octobre!E376-Octobre!AL376</f>
        <v>0</v>
      </c>
      <c r="F376" s="162"/>
      <c r="G376" s="142"/>
      <c r="H376" s="13"/>
      <c r="I376" s="13"/>
      <c r="J376" s="13"/>
      <c r="K376" s="56"/>
      <c r="L376" s="56"/>
      <c r="M376" s="13"/>
      <c r="N376" s="13"/>
      <c r="O376" s="13"/>
      <c r="P376" s="13"/>
      <c r="Q376" s="66"/>
      <c r="R376" s="56"/>
      <c r="S376" s="56"/>
      <c r="T376" s="13"/>
      <c r="U376" s="13"/>
      <c r="V376" s="13"/>
      <c r="W376" s="13"/>
      <c r="X376" s="13"/>
      <c r="Y376" s="56"/>
      <c r="Z376" s="56"/>
      <c r="AA376" s="13"/>
      <c r="AB376" s="13"/>
      <c r="AC376" s="13"/>
      <c r="AD376" s="13"/>
      <c r="AE376" s="13"/>
      <c r="AF376" s="56"/>
      <c r="AG376" s="56"/>
      <c r="AH376" s="13"/>
      <c r="AI376" s="13"/>
      <c r="AJ376" s="13"/>
      <c r="AK376" s="113">
        <f t="shared" si="10"/>
        <v>0</v>
      </c>
      <c r="AL376" s="43">
        <f t="shared" si="11"/>
        <v>0</v>
      </c>
      <c r="AM376" s="43">
        <f>AL376+Octobre!AN376</f>
        <v>0</v>
      </c>
    </row>
    <row r="377" spans="1:39" x14ac:dyDescent="0.2">
      <c r="A377" s="156"/>
      <c r="B377" s="159"/>
      <c r="C377" s="93" t="s">
        <v>13</v>
      </c>
      <c r="D377" s="9">
        <f>Octobre!AL377+Octobre!D377</f>
        <v>0</v>
      </c>
      <c r="E377" s="32">
        <f>Octobre!E377-Octobre!AL377</f>
        <v>0</v>
      </c>
      <c r="F377" s="162"/>
      <c r="G377" s="142"/>
      <c r="H377" s="13"/>
      <c r="I377" s="13"/>
      <c r="J377" s="13"/>
      <c r="K377" s="56"/>
      <c r="L377" s="56"/>
      <c r="M377" s="13"/>
      <c r="N377" s="13"/>
      <c r="O377" s="13"/>
      <c r="P377" s="13"/>
      <c r="Q377" s="66"/>
      <c r="R377" s="56"/>
      <c r="S377" s="56"/>
      <c r="T377" s="13"/>
      <c r="U377" s="13"/>
      <c r="V377" s="13"/>
      <c r="W377" s="13"/>
      <c r="X377" s="13"/>
      <c r="Y377" s="56"/>
      <c r="Z377" s="56"/>
      <c r="AA377" s="13"/>
      <c r="AB377" s="13"/>
      <c r="AC377" s="13"/>
      <c r="AD377" s="13"/>
      <c r="AE377" s="13"/>
      <c r="AF377" s="56"/>
      <c r="AG377" s="56"/>
      <c r="AH377" s="13"/>
      <c r="AI377" s="13"/>
      <c r="AJ377" s="13"/>
      <c r="AK377" s="113">
        <f t="shared" si="10"/>
        <v>0</v>
      </c>
      <c r="AL377" s="43">
        <f t="shared" si="11"/>
        <v>0</v>
      </c>
      <c r="AM377" s="43">
        <f>AL377+Octobre!AN377</f>
        <v>0</v>
      </c>
    </row>
    <row r="378" spans="1:39" ht="13.5" thickBot="1" x14ac:dyDescent="0.25">
      <c r="A378" s="157"/>
      <c r="B378" s="160"/>
      <c r="C378" s="94" t="s">
        <v>11</v>
      </c>
      <c r="D378" s="24">
        <f>Octobre!AL378+Octobre!D378</f>
        <v>0</v>
      </c>
      <c r="E378" s="78">
        <f>Octobre!E378-Octobre!AL378</f>
        <v>0</v>
      </c>
      <c r="F378" s="163"/>
      <c r="G378" s="143"/>
      <c r="H378" s="20"/>
      <c r="I378" s="20"/>
      <c r="J378" s="20"/>
      <c r="K378" s="57"/>
      <c r="L378" s="57"/>
      <c r="M378" s="20"/>
      <c r="N378" s="20"/>
      <c r="O378" s="20"/>
      <c r="P378" s="20"/>
      <c r="Q378" s="67"/>
      <c r="R378" s="57"/>
      <c r="S378" s="57"/>
      <c r="T378" s="20"/>
      <c r="U378" s="20"/>
      <c r="V378" s="20"/>
      <c r="W378" s="20"/>
      <c r="X378" s="20"/>
      <c r="Y378" s="57"/>
      <c r="Z378" s="57"/>
      <c r="AA378" s="20"/>
      <c r="AB378" s="20"/>
      <c r="AC378" s="20"/>
      <c r="AD378" s="20"/>
      <c r="AE378" s="20"/>
      <c r="AF378" s="57"/>
      <c r="AG378" s="57"/>
      <c r="AH378" s="20"/>
      <c r="AI378" s="20"/>
      <c r="AJ378" s="20"/>
      <c r="AK378" s="114">
        <f t="shared" si="10"/>
        <v>0</v>
      </c>
      <c r="AL378" s="44">
        <f t="shared" si="11"/>
        <v>0</v>
      </c>
      <c r="AM378" s="44">
        <f>AL378+Octobre!AN378</f>
        <v>0</v>
      </c>
    </row>
    <row r="379" spans="1:39" x14ac:dyDescent="0.2">
      <c r="A379" s="155" t="s">
        <v>107</v>
      </c>
      <c r="B379" s="158">
        <v>1</v>
      </c>
      <c r="C379" s="92" t="s">
        <v>4</v>
      </c>
      <c r="D379" s="116">
        <f>Octobre!AL379+Octobre!D379</f>
        <v>0</v>
      </c>
      <c r="E379" s="70">
        <f>Octobre!E379-Octobre!AL379</f>
        <v>30</v>
      </c>
      <c r="F379" s="161" t="s">
        <v>9</v>
      </c>
      <c r="G379" s="140"/>
      <c r="H379" s="19"/>
      <c r="I379" s="19"/>
      <c r="J379" s="19"/>
      <c r="K379" s="54"/>
      <c r="L379" s="54"/>
      <c r="M379" s="19"/>
      <c r="N379" s="19"/>
      <c r="O379" s="19"/>
      <c r="P379" s="19"/>
      <c r="Q379" s="64"/>
      <c r="R379" s="54"/>
      <c r="S379" s="54"/>
      <c r="T379" s="19"/>
      <c r="U379" s="19"/>
      <c r="V379" s="19"/>
      <c r="W379" s="19"/>
      <c r="X379" s="19"/>
      <c r="Y379" s="54"/>
      <c r="Z379" s="54"/>
      <c r="AA379" s="19"/>
      <c r="AB379" s="19"/>
      <c r="AC379" s="19"/>
      <c r="AD379" s="19"/>
      <c r="AE379" s="19"/>
      <c r="AF379" s="54"/>
      <c r="AG379" s="54"/>
      <c r="AH379" s="19"/>
      <c r="AI379" s="19"/>
      <c r="AJ379" s="19"/>
      <c r="AK379" s="112">
        <f t="shared" si="10"/>
        <v>0</v>
      </c>
      <c r="AL379" s="46">
        <f t="shared" si="11"/>
        <v>0</v>
      </c>
      <c r="AM379" s="46">
        <f>AL379+Octobre!AN379</f>
        <v>0</v>
      </c>
    </row>
    <row r="380" spans="1:39" x14ac:dyDescent="0.2">
      <c r="A380" s="156"/>
      <c r="B380" s="159"/>
      <c r="C380" s="93" t="s">
        <v>10</v>
      </c>
      <c r="D380" s="9">
        <f>Octobre!AL380+Octobre!D380</f>
        <v>0</v>
      </c>
      <c r="E380" s="32">
        <f>Octobre!E380-Octobre!AL380</f>
        <v>0</v>
      </c>
      <c r="F380" s="162"/>
      <c r="G380" s="142"/>
      <c r="H380" s="13"/>
      <c r="I380" s="13"/>
      <c r="J380" s="13"/>
      <c r="K380" s="56"/>
      <c r="L380" s="56"/>
      <c r="M380" s="13"/>
      <c r="N380" s="13"/>
      <c r="O380" s="13"/>
      <c r="P380" s="13"/>
      <c r="Q380" s="66"/>
      <c r="R380" s="56"/>
      <c r="S380" s="56"/>
      <c r="T380" s="13"/>
      <c r="U380" s="13"/>
      <c r="V380" s="13"/>
      <c r="W380" s="13"/>
      <c r="X380" s="13"/>
      <c r="Y380" s="56"/>
      <c r="Z380" s="56"/>
      <c r="AA380" s="13"/>
      <c r="AB380" s="13"/>
      <c r="AC380" s="13"/>
      <c r="AD380" s="13"/>
      <c r="AE380" s="13"/>
      <c r="AF380" s="56"/>
      <c r="AG380" s="56"/>
      <c r="AH380" s="13"/>
      <c r="AI380" s="13"/>
      <c r="AJ380" s="13"/>
      <c r="AK380" s="113">
        <f t="shared" si="10"/>
        <v>0</v>
      </c>
      <c r="AL380" s="43">
        <f t="shared" si="11"/>
        <v>0</v>
      </c>
      <c r="AM380" s="43">
        <f>AL380+Octobre!AN380</f>
        <v>0</v>
      </c>
    </row>
    <row r="381" spans="1:39" x14ac:dyDescent="0.2">
      <c r="A381" s="156"/>
      <c r="B381" s="159"/>
      <c r="C381" s="93" t="s">
        <v>13</v>
      </c>
      <c r="D381" s="9">
        <f>Octobre!AL381+Octobre!D381</f>
        <v>0</v>
      </c>
      <c r="E381" s="32">
        <f>Octobre!E381-Octobre!AL381</f>
        <v>0</v>
      </c>
      <c r="F381" s="162"/>
      <c r="G381" s="142"/>
      <c r="H381" s="13"/>
      <c r="I381" s="13"/>
      <c r="J381" s="13"/>
      <c r="K381" s="56"/>
      <c r="L381" s="56"/>
      <c r="M381" s="13"/>
      <c r="N381" s="13"/>
      <c r="O381" s="13"/>
      <c r="P381" s="13"/>
      <c r="Q381" s="66"/>
      <c r="R381" s="56"/>
      <c r="S381" s="56"/>
      <c r="T381" s="13"/>
      <c r="U381" s="13"/>
      <c r="V381" s="13"/>
      <c r="W381" s="13"/>
      <c r="X381" s="13"/>
      <c r="Y381" s="56"/>
      <c r="Z381" s="56"/>
      <c r="AA381" s="13"/>
      <c r="AB381" s="13"/>
      <c r="AC381" s="13"/>
      <c r="AD381" s="13"/>
      <c r="AE381" s="13"/>
      <c r="AF381" s="56"/>
      <c r="AG381" s="56"/>
      <c r="AH381" s="13"/>
      <c r="AI381" s="13"/>
      <c r="AJ381" s="13"/>
      <c r="AK381" s="113">
        <f t="shared" si="10"/>
        <v>0</v>
      </c>
      <c r="AL381" s="43">
        <f t="shared" si="11"/>
        <v>0</v>
      </c>
      <c r="AM381" s="43">
        <f>AL381+Octobre!AN381</f>
        <v>0</v>
      </c>
    </row>
    <row r="382" spans="1:39" ht="13.5" thickBot="1" x14ac:dyDescent="0.25">
      <c r="A382" s="157"/>
      <c r="B382" s="160"/>
      <c r="C382" s="94" t="s">
        <v>11</v>
      </c>
      <c r="D382" s="24">
        <f>Octobre!AL382+Octobre!D382</f>
        <v>0</v>
      </c>
      <c r="E382" s="78">
        <f>Octobre!E382-Octobre!AL382</f>
        <v>0</v>
      </c>
      <c r="F382" s="163"/>
      <c r="G382" s="143"/>
      <c r="H382" s="20"/>
      <c r="I382" s="20"/>
      <c r="J382" s="20"/>
      <c r="K382" s="57"/>
      <c r="L382" s="57"/>
      <c r="M382" s="20"/>
      <c r="N382" s="20"/>
      <c r="O382" s="20"/>
      <c r="P382" s="20"/>
      <c r="Q382" s="67"/>
      <c r="R382" s="57"/>
      <c r="S382" s="57"/>
      <c r="T382" s="20"/>
      <c r="U382" s="20"/>
      <c r="V382" s="20"/>
      <c r="W382" s="20"/>
      <c r="X382" s="20"/>
      <c r="Y382" s="57"/>
      <c r="Z382" s="57"/>
      <c r="AA382" s="20"/>
      <c r="AB382" s="20"/>
      <c r="AC382" s="20"/>
      <c r="AD382" s="20"/>
      <c r="AE382" s="20"/>
      <c r="AF382" s="57"/>
      <c r="AG382" s="57"/>
      <c r="AH382" s="20"/>
      <c r="AI382" s="20"/>
      <c r="AJ382" s="20"/>
      <c r="AK382" s="114">
        <f t="shared" si="10"/>
        <v>0</v>
      </c>
      <c r="AL382" s="44">
        <f t="shared" si="11"/>
        <v>0</v>
      </c>
      <c r="AM382" s="43">
        <f>AL382+Octobre!AN382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27">
        <v>2</v>
      </c>
      <c r="I2" s="49">
        <v>3</v>
      </c>
      <c r="J2" s="49">
        <v>4</v>
      </c>
      <c r="K2" s="27">
        <v>5</v>
      </c>
      <c r="L2" s="27">
        <v>6</v>
      </c>
      <c r="M2" s="27">
        <v>7</v>
      </c>
      <c r="N2" s="27">
        <v>8</v>
      </c>
      <c r="O2" s="27">
        <v>9</v>
      </c>
      <c r="P2" s="49">
        <v>10</v>
      </c>
      <c r="Q2" s="49">
        <v>11</v>
      </c>
      <c r="R2" s="27">
        <v>12</v>
      </c>
      <c r="S2" s="27">
        <v>13</v>
      </c>
      <c r="T2" s="27">
        <v>14</v>
      </c>
      <c r="U2" s="27">
        <v>15</v>
      </c>
      <c r="V2" s="27">
        <v>16</v>
      </c>
      <c r="W2" s="49">
        <v>17</v>
      </c>
      <c r="X2" s="49">
        <v>18</v>
      </c>
      <c r="Y2" s="27">
        <v>19</v>
      </c>
      <c r="Z2" s="27">
        <v>20</v>
      </c>
      <c r="AA2" s="27">
        <v>21</v>
      </c>
      <c r="AB2" s="27">
        <v>22</v>
      </c>
      <c r="AC2" s="27">
        <v>23</v>
      </c>
      <c r="AD2" s="49">
        <v>24</v>
      </c>
      <c r="AE2" s="59">
        <v>25</v>
      </c>
      <c r="AF2" s="27">
        <v>26</v>
      </c>
      <c r="AG2" s="27">
        <v>27</v>
      </c>
      <c r="AH2" s="27">
        <v>28</v>
      </c>
      <c r="AI2" s="27">
        <v>29</v>
      </c>
      <c r="AJ2" s="27">
        <v>30</v>
      </c>
      <c r="AK2" s="49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Novembre!AK3+Novembre!D3</f>
        <v>0</v>
      </c>
      <c r="E3" s="70">
        <f>Novembre!E3-Novembre!AK3</f>
        <v>0</v>
      </c>
      <c r="F3" s="180" t="s">
        <v>28</v>
      </c>
      <c r="G3" s="82"/>
      <c r="H3" s="79"/>
      <c r="I3" s="80"/>
      <c r="J3" s="80"/>
      <c r="K3" s="79"/>
      <c r="L3" s="79"/>
      <c r="M3" s="79"/>
      <c r="N3" s="79"/>
      <c r="O3" s="79"/>
      <c r="P3" s="80"/>
      <c r="Q3" s="80"/>
      <c r="R3" s="79"/>
      <c r="S3" s="79"/>
      <c r="T3" s="79"/>
      <c r="U3" s="79"/>
      <c r="V3" s="79"/>
      <c r="W3" s="80"/>
      <c r="X3" s="80"/>
      <c r="Y3" s="79"/>
      <c r="Z3" s="79"/>
      <c r="AA3" s="79"/>
      <c r="AB3" s="79"/>
      <c r="AC3" s="79"/>
      <c r="AD3" s="80"/>
      <c r="AE3" s="81"/>
      <c r="AF3" s="79"/>
      <c r="AG3" s="79"/>
      <c r="AH3" s="79"/>
      <c r="AI3" s="79"/>
      <c r="AJ3" s="79"/>
      <c r="AK3" s="80"/>
      <c r="AL3" s="107">
        <f t="shared" ref="AL3:AL66" si="0">SUM(G3:AK3)</f>
        <v>0</v>
      </c>
      <c r="AM3" s="46">
        <f>I3+P3+W3+AD3+AK3</f>
        <v>0</v>
      </c>
      <c r="AN3" s="46">
        <f>AM3+Novembre!AM3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Novembre!AK4+Novembre!D4</f>
        <v>0</v>
      </c>
      <c r="E4" s="32">
        <f>Novembre!E4-Novembre!AK4</f>
        <v>0</v>
      </c>
      <c r="F4" s="180"/>
      <c r="G4" s="83"/>
      <c r="H4" s="15"/>
      <c r="I4" s="51"/>
      <c r="J4" s="51"/>
      <c r="K4" s="15"/>
      <c r="L4" s="15"/>
      <c r="M4" s="15"/>
      <c r="N4" s="15"/>
      <c r="O4" s="15"/>
      <c r="P4" s="51"/>
      <c r="Q4" s="51"/>
      <c r="R4" s="15"/>
      <c r="S4" s="15"/>
      <c r="T4" s="15"/>
      <c r="U4" s="15"/>
      <c r="V4" s="15"/>
      <c r="W4" s="51"/>
      <c r="X4" s="51"/>
      <c r="Y4" s="15"/>
      <c r="Z4" s="15"/>
      <c r="AA4" s="15"/>
      <c r="AB4" s="15"/>
      <c r="AC4" s="15"/>
      <c r="AD4" s="51"/>
      <c r="AE4" s="61"/>
      <c r="AF4" s="15"/>
      <c r="AG4" s="15"/>
      <c r="AH4" s="15"/>
      <c r="AI4" s="15"/>
      <c r="AJ4" s="15"/>
      <c r="AK4" s="51"/>
      <c r="AL4" s="108">
        <f t="shared" si="0"/>
        <v>0</v>
      </c>
      <c r="AM4" s="43">
        <f t="shared" ref="AM4:AM67" si="1">I4+P4+W4+AD4+AK4</f>
        <v>0</v>
      </c>
      <c r="AN4" s="43">
        <f>AM4+Novembre!AM4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Novembre!AK5+Novembre!D5</f>
        <v>0</v>
      </c>
      <c r="E5" s="32">
        <f>Novembre!E5-Novembre!AK5</f>
        <v>0</v>
      </c>
      <c r="F5" s="180"/>
      <c r="G5" s="83"/>
      <c r="H5" s="15"/>
      <c r="I5" s="51"/>
      <c r="J5" s="51"/>
      <c r="K5" s="15"/>
      <c r="L5" s="15"/>
      <c r="M5" s="15"/>
      <c r="N5" s="15"/>
      <c r="O5" s="15"/>
      <c r="P5" s="51"/>
      <c r="Q5" s="51"/>
      <c r="R5" s="15"/>
      <c r="S5" s="15"/>
      <c r="T5" s="15"/>
      <c r="U5" s="15"/>
      <c r="V5" s="15"/>
      <c r="W5" s="51"/>
      <c r="X5" s="51"/>
      <c r="Y5" s="15"/>
      <c r="Z5" s="15"/>
      <c r="AA5" s="15"/>
      <c r="AB5" s="15"/>
      <c r="AC5" s="15"/>
      <c r="AD5" s="51"/>
      <c r="AE5" s="61"/>
      <c r="AF5" s="15"/>
      <c r="AG5" s="15"/>
      <c r="AH5" s="15"/>
      <c r="AI5" s="15"/>
      <c r="AJ5" s="15"/>
      <c r="AK5" s="51"/>
      <c r="AL5" s="108">
        <f t="shared" si="0"/>
        <v>0</v>
      </c>
      <c r="AM5" s="43">
        <f t="shared" si="1"/>
        <v>0</v>
      </c>
      <c r="AN5" s="43">
        <f>AM5+Novembre!AM5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Novembre!AK6+Novembre!D6</f>
        <v>0</v>
      </c>
      <c r="E6" s="78">
        <f>Novembre!E6-Novembre!AK6</f>
        <v>0</v>
      </c>
      <c r="F6" s="180"/>
      <c r="G6" s="84"/>
      <c r="H6" s="17"/>
      <c r="I6" s="52"/>
      <c r="J6" s="52"/>
      <c r="K6" s="17"/>
      <c r="L6" s="17"/>
      <c r="M6" s="17"/>
      <c r="N6" s="17"/>
      <c r="O6" s="17"/>
      <c r="P6" s="52"/>
      <c r="Q6" s="52"/>
      <c r="R6" s="17"/>
      <c r="S6" s="17"/>
      <c r="T6" s="17"/>
      <c r="U6" s="17"/>
      <c r="V6" s="17"/>
      <c r="W6" s="52"/>
      <c r="X6" s="52"/>
      <c r="Y6" s="17"/>
      <c r="Z6" s="17"/>
      <c r="AA6" s="17"/>
      <c r="AB6" s="17"/>
      <c r="AC6" s="17"/>
      <c r="AD6" s="52"/>
      <c r="AE6" s="62"/>
      <c r="AF6" s="17"/>
      <c r="AG6" s="17"/>
      <c r="AH6" s="17"/>
      <c r="AI6" s="17"/>
      <c r="AJ6" s="17"/>
      <c r="AK6" s="52"/>
      <c r="AL6" s="109">
        <f t="shared" si="0"/>
        <v>0</v>
      </c>
      <c r="AM6" s="44">
        <f t="shared" si="1"/>
        <v>0</v>
      </c>
      <c r="AN6" s="44">
        <f>AM6+Novembre!AM6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Novembre!AK7+Novembre!D7</f>
        <v>0</v>
      </c>
      <c r="E7" s="31">
        <f>Novembre!E7-Novembre!AK7</f>
        <v>30</v>
      </c>
      <c r="F7" s="182" t="s">
        <v>9</v>
      </c>
      <c r="G7" s="85"/>
      <c r="H7" s="22"/>
      <c r="I7" s="50"/>
      <c r="J7" s="50"/>
      <c r="K7" s="22"/>
      <c r="L7" s="22"/>
      <c r="M7" s="22"/>
      <c r="N7" s="22"/>
      <c r="O7" s="22"/>
      <c r="P7" s="50"/>
      <c r="Q7" s="50"/>
      <c r="R7" s="22"/>
      <c r="S7" s="22"/>
      <c r="T7" s="22"/>
      <c r="U7" s="22"/>
      <c r="V7" s="22"/>
      <c r="W7" s="50"/>
      <c r="X7" s="50"/>
      <c r="Y7" s="22"/>
      <c r="Z7" s="22"/>
      <c r="AA7" s="22"/>
      <c r="AB7" s="22"/>
      <c r="AC7" s="22"/>
      <c r="AD7" s="50"/>
      <c r="AE7" s="60"/>
      <c r="AF7" s="22"/>
      <c r="AG7" s="22"/>
      <c r="AH7" s="22"/>
      <c r="AI7" s="22"/>
      <c r="AJ7" s="22"/>
      <c r="AK7" s="50"/>
      <c r="AL7" s="108">
        <f t="shared" si="0"/>
        <v>0</v>
      </c>
      <c r="AM7" s="42">
        <f t="shared" si="1"/>
        <v>0</v>
      </c>
      <c r="AN7" s="42">
        <f>AM7+Novembre!AM7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Novembre!AK8+Novembre!D8</f>
        <v>0</v>
      </c>
      <c r="E8" s="32">
        <f>Novembre!E8-Novembre!AK8</f>
        <v>0</v>
      </c>
      <c r="F8" s="180"/>
      <c r="G8" s="83"/>
      <c r="H8" s="15"/>
      <c r="I8" s="51"/>
      <c r="J8" s="51"/>
      <c r="K8" s="15"/>
      <c r="L8" s="15"/>
      <c r="M8" s="15"/>
      <c r="N8" s="15"/>
      <c r="O8" s="15"/>
      <c r="P8" s="51"/>
      <c r="Q8" s="51"/>
      <c r="R8" s="15"/>
      <c r="S8" s="15"/>
      <c r="T8" s="15"/>
      <c r="U8" s="15"/>
      <c r="V8" s="15"/>
      <c r="W8" s="51"/>
      <c r="X8" s="51"/>
      <c r="Z8" s="15"/>
      <c r="AA8" s="15"/>
      <c r="AB8" s="15"/>
      <c r="AC8" s="15"/>
      <c r="AD8" s="51"/>
      <c r="AE8" s="61"/>
      <c r="AF8" s="15"/>
      <c r="AG8" s="15"/>
      <c r="AH8" s="15"/>
      <c r="AI8" s="15"/>
      <c r="AJ8" s="15"/>
      <c r="AK8" s="51"/>
      <c r="AL8" s="108">
        <f t="shared" si="0"/>
        <v>0</v>
      </c>
      <c r="AM8" s="43">
        <f t="shared" si="1"/>
        <v>0</v>
      </c>
      <c r="AN8" s="43">
        <f>AM8+Novembre!AM8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Novembre!AK9+Novembre!D9</f>
        <v>0</v>
      </c>
      <c r="E9" s="32">
        <f>Novembre!E9-Novembre!AK9</f>
        <v>0</v>
      </c>
      <c r="F9" s="180"/>
      <c r="G9" s="83"/>
      <c r="H9" s="15"/>
      <c r="I9" s="51"/>
      <c r="J9" s="51"/>
      <c r="K9" s="15"/>
      <c r="L9" s="15"/>
      <c r="M9" s="15"/>
      <c r="N9" s="15"/>
      <c r="O9" s="15"/>
      <c r="P9" s="51"/>
      <c r="Q9" s="51"/>
      <c r="R9" s="15"/>
      <c r="S9" s="15"/>
      <c r="T9" s="15"/>
      <c r="U9" s="15"/>
      <c r="V9" s="15"/>
      <c r="W9" s="51"/>
      <c r="X9" s="51"/>
      <c r="Y9" s="15"/>
      <c r="Z9" s="15"/>
      <c r="AA9" s="15"/>
      <c r="AB9" s="15"/>
      <c r="AC9" s="15"/>
      <c r="AD9" s="51"/>
      <c r="AE9" s="61"/>
      <c r="AF9" s="15"/>
      <c r="AG9" s="15"/>
      <c r="AH9" s="15"/>
      <c r="AI9" s="15"/>
      <c r="AJ9" s="15"/>
      <c r="AK9" s="51"/>
      <c r="AL9" s="108">
        <f t="shared" si="0"/>
        <v>0</v>
      </c>
      <c r="AM9" s="43">
        <f t="shared" si="1"/>
        <v>0</v>
      </c>
      <c r="AN9" s="43">
        <f>AM9+Novembre!AM9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Novembre!AK10+Novembre!D10</f>
        <v>0</v>
      </c>
      <c r="E10" s="121">
        <f>Novembre!E10-Novembre!AK10</f>
        <v>0</v>
      </c>
      <c r="F10" s="183"/>
      <c r="G10" s="86"/>
      <c r="H10" s="16"/>
      <c r="I10" s="53"/>
      <c r="J10" s="53"/>
      <c r="K10" s="16"/>
      <c r="L10" s="16"/>
      <c r="M10" s="16"/>
      <c r="N10" s="16"/>
      <c r="O10" s="16"/>
      <c r="P10" s="53"/>
      <c r="Q10" s="53"/>
      <c r="R10" s="16"/>
      <c r="S10" s="16"/>
      <c r="T10" s="16"/>
      <c r="U10" s="16"/>
      <c r="V10" s="16"/>
      <c r="W10" s="53"/>
      <c r="X10" s="53"/>
      <c r="Y10" s="16"/>
      <c r="Z10" s="16"/>
      <c r="AA10" s="16"/>
      <c r="AB10" s="16"/>
      <c r="AC10" s="16"/>
      <c r="AD10" s="53"/>
      <c r="AE10" s="63"/>
      <c r="AF10" s="16"/>
      <c r="AG10" s="16"/>
      <c r="AH10" s="16"/>
      <c r="AI10" s="16"/>
      <c r="AJ10" s="16"/>
      <c r="AK10" s="53"/>
      <c r="AL10" s="110">
        <f t="shared" si="0"/>
        <v>0</v>
      </c>
      <c r="AM10" s="41">
        <f t="shared" si="1"/>
        <v>0</v>
      </c>
      <c r="AN10" s="41">
        <f>AM10+Novembre!AM10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Novembre!AK11+Novembre!D11</f>
        <v>0</v>
      </c>
      <c r="E11" s="70">
        <f>Novembre!E11-Novembre!AK11</f>
        <v>30</v>
      </c>
      <c r="F11" s="180" t="s">
        <v>9</v>
      </c>
      <c r="G11" s="82"/>
      <c r="H11" s="79"/>
      <c r="I11" s="80"/>
      <c r="J11" s="80"/>
      <c r="K11" s="79"/>
      <c r="L11" s="79"/>
      <c r="M11" s="79"/>
      <c r="N11" s="79"/>
      <c r="O11" s="79"/>
      <c r="P11" s="80"/>
      <c r="Q11" s="80"/>
      <c r="R11" s="79"/>
      <c r="S11" s="79"/>
      <c r="T11" s="79"/>
      <c r="U11" s="79"/>
      <c r="V11" s="79"/>
      <c r="W11" s="80"/>
      <c r="X11" s="80"/>
      <c r="Y11" s="79"/>
      <c r="Z11" s="79"/>
      <c r="AA11" s="79"/>
      <c r="AB11" s="79"/>
      <c r="AC11" s="79"/>
      <c r="AD11" s="80"/>
      <c r="AE11" s="81"/>
      <c r="AF11" s="79"/>
      <c r="AG11" s="79"/>
      <c r="AH11" s="79"/>
      <c r="AI11" s="79"/>
      <c r="AJ11" s="79"/>
      <c r="AK11" s="80"/>
      <c r="AL11" s="107">
        <f t="shared" si="0"/>
        <v>0</v>
      </c>
      <c r="AM11" s="46">
        <f t="shared" si="1"/>
        <v>0</v>
      </c>
      <c r="AN11" s="46">
        <f>AM11+Novembre!AM11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Novembre!AK12+Novembre!D12</f>
        <v>0</v>
      </c>
      <c r="E12" s="32">
        <f>Novembre!E12-Novembre!AK12</f>
        <v>0</v>
      </c>
      <c r="F12" s="180"/>
      <c r="G12" s="83"/>
      <c r="H12" s="15"/>
      <c r="I12" s="51"/>
      <c r="J12" s="51"/>
      <c r="K12" s="15"/>
      <c r="L12" s="15"/>
      <c r="M12" s="15"/>
      <c r="N12" s="15"/>
      <c r="O12" s="15"/>
      <c r="P12" s="51"/>
      <c r="Q12" s="51"/>
      <c r="R12" s="15"/>
      <c r="S12" s="15"/>
      <c r="T12" s="15"/>
      <c r="U12" s="15"/>
      <c r="V12" s="15"/>
      <c r="W12" s="51"/>
      <c r="X12" s="51"/>
      <c r="Y12" s="15"/>
      <c r="Z12" s="15"/>
      <c r="AA12" s="15"/>
      <c r="AB12" s="15"/>
      <c r="AC12" s="15"/>
      <c r="AD12" s="51"/>
      <c r="AE12" s="61"/>
      <c r="AF12" s="15"/>
      <c r="AG12" s="15"/>
      <c r="AH12" s="15"/>
      <c r="AI12" s="15"/>
      <c r="AJ12" s="15"/>
      <c r="AK12" s="51"/>
      <c r="AL12" s="108">
        <f t="shared" si="0"/>
        <v>0</v>
      </c>
      <c r="AM12" s="43">
        <f t="shared" si="1"/>
        <v>0</v>
      </c>
      <c r="AN12" s="43">
        <f>AM12+Novembre!AM12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Novembre!AK13+Novembre!D13</f>
        <v>0</v>
      </c>
      <c r="E13" s="32">
        <f>Novembre!E13-Novembre!AK13</f>
        <v>0</v>
      </c>
      <c r="F13" s="180"/>
      <c r="G13" s="83"/>
      <c r="H13" s="15"/>
      <c r="I13" s="51"/>
      <c r="J13" s="51"/>
      <c r="K13" s="15"/>
      <c r="L13" s="15"/>
      <c r="M13" s="15"/>
      <c r="N13" s="15"/>
      <c r="O13" s="15"/>
      <c r="P13" s="51"/>
      <c r="Q13" s="51"/>
      <c r="R13" s="15"/>
      <c r="S13" s="15"/>
      <c r="T13" s="15"/>
      <c r="U13" s="15"/>
      <c r="V13" s="15"/>
      <c r="W13" s="51"/>
      <c r="X13" s="51"/>
      <c r="Y13" s="15"/>
      <c r="Z13" s="15"/>
      <c r="AA13" s="15"/>
      <c r="AB13" s="15"/>
      <c r="AC13" s="15"/>
      <c r="AD13" s="51"/>
      <c r="AE13" s="61"/>
      <c r="AF13" s="15"/>
      <c r="AG13" s="15"/>
      <c r="AH13" s="15"/>
      <c r="AI13" s="15"/>
      <c r="AJ13" s="15"/>
      <c r="AK13" s="51"/>
      <c r="AL13" s="108">
        <f t="shared" si="0"/>
        <v>0</v>
      </c>
      <c r="AM13" s="43">
        <f t="shared" si="1"/>
        <v>0</v>
      </c>
      <c r="AN13" s="43">
        <f>AM13+Novembre!AM13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Novembre!AK14+Novembre!D14</f>
        <v>0</v>
      </c>
      <c r="E14" s="78">
        <f>Novembre!E14-Novembre!AK14</f>
        <v>0</v>
      </c>
      <c r="F14" s="180"/>
      <c r="G14" s="84"/>
      <c r="H14" s="17"/>
      <c r="I14" s="52"/>
      <c r="J14" s="52"/>
      <c r="K14" s="17"/>
      <c r="L14" s="17"/>
      <c r="M14" s="17"/>
      <c r="N14" s="17"/>
      <c r="O14" s="17"/>
      <c r="P14" s="52"/>
      <c r="Q14" s="52"/>
      <c r="R14" s="17"/>
      <c r="S14" s="17"/>
      <c r="T14" s="17"/>
      <c r="U14" s="17"/>
      <c r="V14" s="17"/>
      <c r="W14" s="52"/>
      <c r="X14" s="52"/>
      <c r="Y14" s="17"/>
      <c r="Z14" s="17"/>
      <c r="AA14" s="17"/>
      <c r="AB14" s="17"/>
      <c r="AC14" s="17"/>
      <c r="AD14" s="52"/>
      <c r="AE14" s="62"/>
      <c r="AF14" s="17"/>
      <c r="AG14" s="17"/>
      <c r="AH14" s="17"/>
      <c r="AI14" s="17"/>
      <c r="AJ14" s="17"/>
      <c r="AK14" s="52"/>
      <c r="AL14" s="109">
        <f t="shared" si="0"/>
        <v>0</v>
      </c>
      <c r="AM14" s="44">
        <f t="shared" si="1"/>
        <v>0</v>
      </c>
      <c r="AN14" s="44">
        <f>AM14+Novembre!AM14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Novembre!AK15+Novembre!D15</f>
        <v>0</v>
      </c>
      <c r="E15" s="31">
        <f>Novembre!E15-Novembre!AK15</f>
        <v>0</v>
      </c>
      <c r="F15" s="182" t="s">
        <v>8</v>
      </c>
      <c r="G15" s="85"/>
      <c r="H15" s="22"/>
      <c r="I15" s="50"/>
      <c r="J15" s="50"/>
      <c r="K15" s="22"/>
      <c r="L15" s="22"/>
      <c r="M15" s="22"/>
      <c r="N15" s="22"/>
      <c r="O15" s="22"/>
      <c r="P15" s="50"/>
      <c r="Q15" s="50"/>
      <c r="R15" s="22"/>
      <c r="S15" s="22"/>
      <c r="T15" s="22"/>
      <c r="U15" s="22"/>
      <c r="V15" s="22"/>
      <c r="W15" s="50"/>
      <c r="X15" s="50"/>
      <c r="Y15" s="22"/>
      <c r="Z15" s="22"/>
      <c r="AA15" s="22"/>
      <c r="AB15" s="22"/>
      <c r="AC15" s="22"/>
      <c r="AD15" s="50"/>
      <c r="AE15" s="60"/>
      <c r="AF15" s="22"/>
      <c r="AG15" s="22"/>
      <c r="AH15" s="22"/>
      <c r="AI15" s="22"/>
      <c r="AJ15" s="22"/>
      <c r="AK15" s="50"/>
      <c r="AL15" s="108">
        <f t="shared" si="0"/>
        <v>0</v>
      </c>
      <c r="AM15" s="42">
        <f t="shared" si="1"/>
        <v>0</v>
      </c>
      <c r="AN15" s="42">
        <f>AM15+Novembre!AM15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Novembre!AK16+Novembre!D16</f>
        <v>0</v>
      </c>
      <c r="E16" s="32">
        <f>Novembre!E16-Novembre!AK16</f>
        <v>0</v>
      </c>
      <c r="F16" s="180"/>
      <c r="G16" s="83"/>
      <c r="H16" s="15"/>
      <c r="I16" s="51"/>
      <c r="J16" s="51"/>
      <c r="K16" s="15"/>
      <c r="L16" s="15"/>
      <c r="M16" s="15"/>
      <c r="N16" s="15"/>
      <c r="O16" s="15"/>
      <c r="P16" s="51"/>
      <c r="Q16" s="51"/>
      <c r="R16" s="15"/>
      <c r="S16" s="15"/>
      <c r="T16" s="15"/>
      <c r="U16" s="15"/>
      <c r="V16" s="15"/>
      <c r="W16" s="51"/>
      <c r="X16" s="51"/>
      <c r="Y16" s="15"/>
      <c r="Z16" s="15"/>
      <c r="AA16" s="15"/>
      <c r="AB16" s="15"/>
      <c r="AC16" s="15"/>
      <c r="AD16" s="51"/>
      <c r="AE16" s="61"/>
      <c r="AF16" s="15"/>
      <c r="AG16" s="15"/>
      <c r="AH16" s="15"/>
      <c r="AI16" s="15"/>
      <c r="AJ16" s="15"/>
      <c r="AK16" s="51"/>
      <c r="AL16" s="108">
        <f t="shared" si="0"/>
        <v>0</v>
      </c>
      <c r="AM16" s="43">
        <f t="shared" si="1"/>
        <v>0</v>
      </c>
      <c r="AN16" s="43">
        <f>AM16+Novembre!AM16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Novembre!AK17+Novembre!D17</f>
        <v>0</v>
      </c>
      <c r="E17" s="32">
        <f>Novembre!E17-Novembre!AK17</f>
        <v>0</v>
      </c>
      <c r="F17" s="180"/>
      <c r="G17" s="83"/>
      <c r="H17" s="15"/>
      <c r="I17" s="51"/>
      <c r="J17" s="51"/>
      <c r="K17" s="15"/>
      <c r="L17" s="15"/>
      <c r="M17" s="15"/>
      <c r="N17" s="15"/>
      <c r="O17" s="15"/>
      <c r="P17" s="51"/>
      <c r="Q17" s="51"/>
      <c r="R17" s="15"/>
      <c r="S17" s="15"/>
      <c r="T17" s="15"/>
      <c r="U17" s="15"/>
      <c r="V17" s="15"/>
      <c r="W17" s="51"/>
      <c r="X17" s="51"/>
      <c r="Y17" s="15"/>
      <c r="Z17" s="15"/>
      <c r="AA17" s="15"/>
      <c r="AB17" s="15"/>
      <c r="AC17" s="15"/>
      <c r="AD17" s="51"/>
      <c r="AE17" s="61"/>
      <c r="AF17" s="15"/>
      <c r="AG17" s="15"/>
      <c r="AH17" s="15"/>
      <c r="AI17" s="15"/>
      <c r="AJ17" s="15"/>
      <c r="AK17" s="51"/>
      <c r="AL17" s="108">
        <f t="shared" si="0"/>
        <v>0</v>
      </c>
      <c r="AM17" s="43">
        <f t="shared" si="1"/>
        <v>0</v>
      </c>
      <c r="AN17" s="43">
        <f>AM17+Novembre!AM17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Novembre!AK18+Novembre!D18</f>
        <v>0</v>
      </c>
      <c r="E18" s="121">
        <f>Novembre!E18-Novembre!AK18</f>
        <v>0</v>
      </c>
      <c r="F18" s="183"/>
      <c r="G18" s="86"/>
      <c r="H18" s="16"/>
      <c r="I18" s="53"/>
      <c r="J18" s="53"/>
      <c r="K18" s="16"/>
      <c r="L18" s="16"/>
      <c r="M18" s="16"/>
      <c r="N18" s="16"/>
      <c r="O18" s="16"/>
      <c r="P18" s="53"/>
      <c r="Q18" s="53"/>
      <c r="R18" s="16"/>
      <c r="S18" s="16"/>
      <c r="T18" s="16"/>
      <c r="U18" s="16"/>
      <c r="V18" s="16"/>
      <c r="W18" s="53"/>
      <c r="X18" s="53"/>
      <c r="Y18" s="16"/>
      <c r="Z18" s="16"/>
      <c r="AA18" s="16"/>
      <c r="AB18" s="16"/>
      <c r="AC18" s="16"/>
      <c r="AD18" s="53"/>
      <c r="AE18" s="63"/>
      <c r="AF18" s="16"/>
      <c r="AG18" s="16"/>
      <c r="AH18" s="16"/>
      <c r="AI18" s="16"/>
      <c r="AJ18" s="16"/>
      <c r="AK18" s="53"/>
      <c r="AL18" s="110">
        <f t="shared" si="0"/>
        <v>0</v>
      </c>
      <c r="AM18" s="41">
        <f t="shared" si="1"/>
        <v>0</v>
      </c>
      <c r="AN18" s="41">
        <f>AM18+Novembre!AM18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Novembre!AK19+Novembre!D19</f>
        <v>0</v>
      </c>
      <c r="E19" s="70">
        <f>Novembre!E19-Novembre!AK19</f>
        <v>30</v>
      </c>
      <c r="F19" s="180" t="s">
        <v>9</v>
      </c>
      <c r="G19" s="82"/>
      <c r="H19" s="79"/>
      <c r="I19" s="80"/>
      <c r="J19" s="80"/>
      <c r="K19" s="79"/>
      <c r="L19" s="79"/>
      <c r="M19" s="79"/>
      <c r="N19" s="79"/>
      <c r="O19" s="79"/>
      <c r="P19" s="80"/>
      <c r="Q19" s="80"/>
      <c r="R19" s="79"/>
      <c r="S19" s="79"/>
      <c r="T19" s="79"/>
      <c r="U19" s="79"/>
      <c r="V19" s="79"/>
      <c r="W19" s="80"/>
      <c r="X19" s="80"/>
      <c r="Y19" s="79"/>
      <c r="Z19" s="79"/>
      <c r="AA19" s="79"/>
      <c r="AB19" s="79"/>
      <c r="AC19" s="79"/>
      <c r="AD19" s="80"/>
      <c r="AE19" s="81"/>
      <c r="AF19" s="79"/>
      <c r="AG19" s="79"/>
      <c r="AH19" s="79"/>
      <c r="AI19" s="79"/>
      <c r="AJ19" s="79"/>
      <c r="AK19" s="80"/>
      <c r="AL19" s="107">
        <f t="shared" si="0"/>
        <v>0</v>
      </c>
      <c r="AM19" s="46">
        <f t="shared" si="1"/>
        <v>0</v>
      </c>
      <c r="AN19" s="46">
        <f>AM19+Novembre!AM19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Novembre!AK20+Novembre!D20</f>
        <v>0</v>
      </c>
      <c r="E20" s="32">
        <f>Novembre!E20-Novembre!AK20</f>
        <v>0</v>
      </c>
      <c r="F20" s="180"/>
      <c r="G20" s="83"/>
      <c r="H20" s="15"/>
      <c r="I20" s="51"/>
      <c r="J20" s="51"/>
      <c r="K20" s="15"/>
      <c r="L20" s="15"/>
      <c r="M20" s="15"/>
      <c r="N20" s="15"/>
      <c r="O20" s="15"/>
      <c r="P20" s="51"/>
      <c r="Q20" s="51"/>
      <c r="R20" s="15"/>
      <c r="S20" s="15"/>
      <c r="T20" s="15"/>
      <c r="U20" s="15"/>
      <c r="V20" s="15"/>
      <c r="W20" s="51"/>
      <c r="X20" s="51"/>
      <c r="Y20" s="15"/>
      <c r="Z20" s="15"/>
      <c r="AA20" s="15"/>
      <c r="AB20" s="15"/>
      <c r="AC20" s="15"/>
      <c r="AD20" s="51"/>
      <c r="AE20" s="61"/>
      <c r="AF20" s="15"/>
      <c r="AG20" s="15"/>
      <c r="AH20" s="15"/>
      <c r="AI20" s="15"/>
      <c r="AJ20" s="15"/>
      <c r="AK20" s="51"/>
      <c r="AL20" s="108">
        <f t="shared" si="0"/>
        <v>0</v>
      </c>
      <c r="AM20" s="43">
        <f t="shared" si="1"/>
        <v>0</v>
      </c>
      <c r="AN20" s="43">
        <f>AM20+Novembre!AM20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Novembre!AK21+Novembre!D21</f>
        <v>0</v>
      </c>
      <c r="E21" s="32">
        <f>Novembre!E21-Novembre!AK21</f>
        <v>0</v>
      </c>
      <c r="F21" s="180"/>
      <c r="G21" s="87"/>
      <c r="H21" s="15"/>
      <c r="I21" s="51"/>
      <c r="J21" s="51"/>
      <c r="K21" s="15"/>
      <c r="L21" s="15"/>
      <c r="M21" s="15"/>
      <c r="N21" s="15"/>
      <c r="O21" s="15"/>
      <c r="P21" s="51"/>
      <c r="Q21" s="51"/>
      <c r="R21" s="15"/>
      <c r="S21" s="15"/>
      <c r="T21" s="15"/>
      <c r="U21" s="15"/>
      <c r="V21" s="15"/>
      <c r="W21" s="51"/>
      <c r="X21" s="51"/>
      <c r="Y21" s="15"/>
      <c r="Z21" s="15"/>
      <c r="AA21" s="15"/>
      <c r="AB21" s="15"/>
      <c r="AC21" s="15"/>
      <c r="AD21" s="51"/>
      <c r="AE21" s="61"/>
      <c r="AF21" s="15"/>
      <c r="AG21" s="15"/>
      <c r="AH21" s="15"/>
      <c r="AI21" s="15"/>
      <c r="AJ21" s="15"/>
      <c r="AK21" s="51"/>
      <c r="AL21" s="108">
        <f t="shared" si="0"/>
        <v>0</v>
      </c>
      <c r="AM21" s="43">
        <f t="shared" si="1"/>
        <v>0</v>
      </c>
      <c r="AN21" s="43">
        <f>AM21+Novembre!AM21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Novembre!AK22+Novembre!D22</f>
        <v>0</v>
      </c>
      <c r="E22" s="78">
        <f>Novembre!E22-Novembre!AK22</f>
        <v>0</v>
      </c>
      <c r="F22" s="180"/>
      <c r="G22" s="84"/>
      <c r="H22" s="17"/>
      <c r="I22" s="52"/>
      <c r="J22" s="52"/>
      <c r="K22" s="17"/>
      <c r="L22" s="17"/>
      <c r="M22" s="17"/>
      <c r="N22" s="17"/>
      <c r="O22" s="17"/>
      <c r="P22" s="52"/>
      <c r="Q22" s="52"/>
      <c r="R22" s="17"/>
      <c r="S22" s="17"/>
      <c r="T22" s="17"/>
      <c r="U22" s="17"/>
      <c r="V22" s="17"/>
      <c r="W22" s="52"/>
      <c r="X22" s="52"/>
      <c r="Y22" s="17"/>
      <c r="Z22" s="17"/>
      <c r="AA22" s="17"/>
      <c r="AB22" s="17"/>
      <c r="AC22" s="17"/>
      <c r="AD22" s="52"/>
      <c r="AE22" s="62"/>
      <c r="AF22" s="17"/>
      <c r="AG22" s="17"/>
      <c r="AH22" s="17"/>
      <c r="AI22" s="17"/>
      <c r="AJ22" s="17"/>
      <c r="AK22" s="52"/>
      <c r="AL22" s="109">
        <f t="shared" si="0"/>
        <v>0</v>
      </c>
      <c r="AM22" s="44">
        <f t="shared" si="1"/>
        <v>0</v>
      </c>
      <c r="AN22" s="44">
        <f>AM22+Novembre!AM22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Novembre!AK23+Novembre!D23</f>
        <v>0</v>
      </c>
      <c r="E23" s="31">
        <f>Novembre!E23-Novembre!AK23</f>
        <v>30</v>
      </c>
      <c r="F23" s="182" t="s">
        <v>9</v>
      </c>
      <c r="G23" s="85"/>
      <c r="H23" s="22"/>
      <c r="I23" s="50"/>
      <c r="J23" s="50"/>
      <c r="K23" s="22"/>
      <c r="L23" s="22"/>
      <c r="M23" s="22"/>
      <c r="N23" s="22"/>
      <c r="O23" s="22"/>
      <c r="P23" s="50"/>
      <c r="Q23" s="50"/>
      <c r="R23" s="22"/>
      <c r="S23" s="22"/>
      <c r="T23" s="22"/>
      <c r="U23" s="22"/>
      <c r="V23" s="22"/>
      <c r="W23" s="50"/>
      <c r="X23" s="50"/>
      <c r="Y23" s="22"/>
      <c r="Z23" s="22"/>
      <c r="AA23" s="22"/>
      <c r="AB23" s="22"/>
      <c r="AC23" s="22"/>
      <c r="AD23" s="50"/>
      <c r="AE23" s="60"/>
      <c r="AF23" s="22"/>
      <c r="AG23" s="22"/>
      <c r="AH23" s="22"/>
      <c r="AI23" s="22"/>
      <c r="AJ23" s="22"/>
      <c r="AK23" s="50"/>
      <c r="AL23" s="108">
        <f t="shared" si="0"/>
        <v>0</v>
      </c>
      <c r="AM23" s="42">
        <f t="shared" si="1"/>
        <v>0</v>
      </c>
      <c r="AN23" s="42">
        <f>AM23+Novembre!AM23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Novembre!AK24+Novembre!D24</f>
        <v>0</v>
      </c>
      <c r="E24" s="32">
        <f>Novembre!E24-Novembre!AK24</f>
        <v>0</v>
      </c>
      <c r="F24" s="180"/>
      <c r="G24" s="83"/>
      <c r="H24" s="15"/>
      <c r="I24" s="51"/>
      <c r="J24" s="51"/>
      <c r="K24" s="15"/>
      <c r="L24" s="15"/>
      <c r="M24" s="15"/>
      <c r="N24" s="15"/>
      <c r="O24" s="15"/>
      <c r="P24" s="51"/>
      <c r="Q24" s="51"/>
      <c r="R24" s="15"/>
      <c r="S24" s="15"/>
      <c r="T24" s="15"/>
      <c r="U24" s="15"/>
      <c r="V24" s="15"/>
      <c r="W24" s="51"/>
      <c r="X24" s="51"/>
      <c r="Y24" s="15"/>
      <c r="Z24" s="15"/>
      <c r="AA24" s="15"/>
      <c r="AB24" s="15"/>
      <c r="AC24" s="15"/>
      <c r="AD24" s="51"/>
      <c r="AE24" s="61"/>
      <c r="AF24" s="15"/>
      <c r="AG24" s="15"/>
      <c r="AH24" s="15"/>
      <c r="AI24" s="15"/>
      <c r="AJ24" s="15"/>
      <c r="AK24" s="51"/>
      <c r="AL24" s="108">
        <f t="shared" si="0"/>
        <v>0</v>
      </c>
      <c r="AM24" s="43">
        <f t="shared" si="1"/>
        <v>0</v>
      </c>
      <c r="AN24" s="43">
        <f>AM24+Novembre!AM24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Novembre!AK25+Novembre!D25</f>
        <v>0</v>
      </c>
      <c r="E25" s="32">
        <f>Novembre!E25-Novembre!AK25</f>
        <v>0</v>
      </c>
      <c r="F25" s="180"/>
      <c r="G25" s="83"/>
      <c r="H25" s="15"/>
      <c r="I25" s="51"/>
      <c r="J25" s="51"/>
      <c r="K25" s="15"/>
      <c r="L25" s="15"/>
      <c r="M25" s="15"/>
      <c r="N25" s="15"/>
      <c r="O25" s="15"/>
      <c r="P25" s="51"/>
      <c r="Q25" s="51"/>
      <c r="R25" s="15"/>
      <c r="S25" s="15"/>
      <c r="T25" s="15"/>
      <c r="U25" s="15"/>
      <c r="V25" s="15"/>
      <c r="W25" s="51"/>
      <c r="X25" s="51"/>
      <c r="Y25" s="15"/>
      <c r="Z25" s="15"/>
      <c r="AA25" s="15"/>
      <c r="AB25" s="15"/>
      <c r="AC25" s="15"/>
      <c r="AD25" s="51"/>
      <c r="AE25" s="61"/>
      <c r="AF25" s="15"/>
      <c r="AG25" s="15"/>
      <c r="AH25" s="15"/>
      <c r="AI25" s="15"/>
      <c r="AJ25" s="15"/>
      <c r="AK25" s="51"/>
      <c r="AL25" s="108">
        <f t="shared" si="0"/>
        <v>0</v>
      </c>
      <c r="AM25" s="43">
        <f t="shared" si="1"/>
        <v>0</v>
      </c>
      <c r="AN25" s="43">
        <f>AM25+Novembre!AM25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Novembre!AK26+Novembre!D26</f>
        <v>0</v>
      </c>
      <c r="E26" s="121">
        <f>Novembre!E26-Novembre!AK26</f>
        <v>0</v>
      </c>
      <c r="F26" s="183"/>
      <c r="G26" s="86"/>
      <c r="H26" s="16"/>
      <c r="I26" s="53"/>
      <c r="J26" s="53"/>
      <c r="K26" s="16"/>
      <c r="L26" s="16"/>
      <c r="M26" s="16"/>
      <c r="N26" s="16"/>
      <c r="O26" s="16"/>
      <c r="P26" s="53"/>
      <c r="Q26" s="53"/>
      <c r="R26" s="16"/>
      <c r="S26" s="16"/>
      <c r="T26" s="16"/>
      <c r="U26" s="16"/>
      <c r="V26" s="16"/>
      <c r="W26" s="53"/>
      <c r="X26" s="53"/>
      <c r="Y26" s="16"/>
      <c r="Z26" s="16"/>
      <c r="AA26" s="16"/>
      <c r="AB26" s="16"/>
      <c r="AC26" s="16"/>
      <c r="AD26" s="53"/>
      <c r="AE26" s="63"/>
      <c r="AF26" s="16"/>
      <c r="AG26" s="16"/>
      <c r="AH26" s="16"/>
      <c r="AI26" s="16"/>
      <c r="AJ26" s="16"/>
      <c r="AK26" s="53"/>
      <c r="AL26" s="110">
        <f t="shared" si="0"/>
        <v>0</v>
      </c>
      <c r="AM26" s="41">
        <f t="shared" si="1"/>
        <v>0</v>
      </c>
      <c r="AN26" s="41">
        <f>AM26+Novembre!AM26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Novembre!AK27+Novembre!D27</f>
        <v>0</v>
      </c>
      <c r="E27" s="70">
        <f>Novembre!E27-Novembre!AK27</f>
        <v>0</v>
      </c>
      <c r="F27" s="181" t="s">
        <v>28</v>
      </c>
      <c r="G27" s="82"/>
      <c r="H27" s="79"/>
      <c r="I27" s="80"/>
      <c r="J27" s="80"/>
      <c r="K27" s="79"/>
      <c r="L27" s="79"/>
      <c r="M27" s="79"/>
      <c r="N27" s="79"/>
      <c r="O27" s="79"/>
      <c r="P27" s="80"/>
      <c r="Q27" s="80"/>
      <c r="R27" s="79"/>
      <c r="S27" s="79"/>
      <c r="T27" s="79"/>
      <c r="U27" s="79"/>
      <c r="V27" s="79"/>
      <c r="W27" s="80"/>
      <c r="X27" s="80"/>
      <c r="Y27" s="79"/>
      <c r="Z27" s="79"/>
      <c r="AA27" s="79"/>
      <c r="AB27" s="79"/>
      <c r="AC27" s="79"/>
      <c r="AD27" s="80"/>
      <c r="AE27" s="81"/>
      <c r="AF27" s="79"/>
      <c r="AG27" s="79"/>
      <c r="AH27" s="79"/>
      <c r="AI27" s="79"/>
      <c r="AJ27" s="79"/>
      <c r="AK27" s="80"/>
      <c r="AL27" s="107">
        <f t="shared" si="0"/>
        <v>0</v>
      </c>
      <c r="AM27" s="46">
        <f t="shared" si="1"/>
        <v>0</v>
      </c>
      <c r="AN27" s="46">
        <f>AM27+Novembre!AM27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Novembre!AK28+Novembre!D28</f>
        <v>0</v>
      </c>
      <c r="E28" s="32">
        <f>Novembre!E28-Novembre!AK28</f>
        <v>0</v>
      </c>
      <c r="F28" s="180"/>
      <c r="G28" s="83"/>
      <c r="H28" s="15"/>
      <c r="I28" s="51"/>
      <c r="J28" s="51"/>
      <c r="K28" s="15"/>
      <c r="L28" s="15"/>
      <c r="M28" s="15"/>
      <c r="N28" s="15"/>
      <c r="O28" s="15"/>
      <c r="P28" s="51"/>
      <c r="Q28" s="51"/>
      <c r="R28" s="15"/>
      <c r="S28" s="15"/>
      <c r="T28" s="15"/>
      <c r="U28" s="15"/>
      <c r="V28" s="15"/>
      <c r="W28" s="51"/>
      <c r="X28" s="51"/>
      <c r="Y28" s="15"/>
      <c r="Z28" s="15"/>
      <c r="AA28" s="15"/>
      <c r="AB28" s="15"/>
      <c r="AC28" s="15"/>
      <c r="AD28" s="51"/>
      <c r="AE28" s="61"/>
      <c r="AF28" s="15"/>
      <c r="AG28" s="15"/>
      <c r="AH28" s="15"/>
      <c r="AI28" s="15"/>
      <c r="AJ28" s="15"/>
      <c r="AK28" s="51"/>
      <c r="AL28" s="108">
        <f t="shared" si="0"/>
        <v>0</v>
      </c>
      <c r="AM28" s="43">
        <f t="shared" si="1"/>
        <v>0</v>
      </c>
      <c r="AN28" s="43">
        <f>AM28+Novembre!AM28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Novembre!AK29+Novembre!D29</f>
        <v>0</v>
      </c>
      <c r="E29" s="32">
        <f>Novembre!E29-Novembre!AK29</f>
        <v>0</v>
      </c>
      <c r="F29" s="180"/>
      <c r="G29" s="83"/>
      <c r="H29" s="15"/>
      <c r="I29" s="51"/>
      <c r="J29" s="51"/>
      <c r="K29" s="15"/>
      <c r="L29" s="15"/>
      <c r="M29" s="15"/>
      <c r="N29" s="15"/>
      <c r="O29" s="15"/>
      <c r="P29" s="51"/>
      <c r="Q29" s="51"/>
      <c r="R29" s="15"/>
      <c r="S29" s="15"/>
      <c r="T29" s="15"/>
      <c r="U29" s="15"/>
      <c r="V29" s="15"/>
      <c r="W29" s="51"/>
      <c r="X29" s="51"/>
      <c r="Y29" s="15"/>
      <c r="Z29" s="15"/>
      <c r="AA29" s="15"/>
      <c r="AB29" s="15"/>
      <c r="AC29" s="15"/>
      <c r="AD29" s="51"/>
      <c r="AE29" s="61"/>
      <c r="AF29" s="15"/>
      <c r="AG29" s="15"/>
      <c r="AH29" s="15"/>
      <c r="AI29" s="15"/>
      <c r="AJ29" s="15"/>
      <c r="AK29" s="51"/>
      <c r="AL29" s="108">
        <f t="shared" si="0"/>
        <v>0</v>
      </c>
      <c r="AM29" s="43">
        <f t="shared" si="1"/>
        <v>0</v>
      </c>
      <c r="AN29" s="43">
        <f>AM29+Novembre!AM29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Novembre!AK30+Novembre!D30</f>
        <v>0</v>
      </c>
      <c r="E30" s="78">
        <f>Novembre!E30-Novembre!AK30</f>
        <v>0</v>
      </c>
      <c r="F30" s="180"/>
      <c r="G30" s="84"/>
      <c r="H30" s="17"/>
      <c r="I30" s="52"/>
      <c r="J30" s="52"/>
      <c r="K30" s="17"/>
      <c r="L30" s="17"/>
      <c r="M30" s="17"/>
      <c r="N30" s="17"/>
      <c r="O30" s="17"/>
      <c r="P30" s="52"/>
      <c r="Q30" s="52"/>
      <c r="R30" s="17"/>
      <c r="S30" s="17"/>
      <c r="T30" s="17"/>
      <c r="U30" s="17"/>
      <c r="V30" s="17"/>
      <c r="W30" s="52"/>
      <c r="X30" s="52"/>
      <c r="Y30" s="17"/>
      <c r="Z30" s="17"/>
      <c r="AA30" s="17"/>
      <c r="AB30" s="17"/>
      <c r="AC30" s="17"/>
      <c r="AD30" s="52"/>
      <c r="AE30" s="62"/>
      <c r="AF30" s="17"/>
      <c r="AG30" s="17"/>
      <c r="AH30" s="17"/>
      <c r="AI30" s="17"/>
      <c r="AJ30" s="17"/>
      <c r="AK30" s="52"/>
      <c r="AL30" s="109">
        <f t="shared" si="0"/>
        <v>0</v>
      </c>
      <c r="AM30" s="44">
        <f t="shared" si="1"/>
        <v>0</v>
      </c>
      <c r="AN30" s="44">
        <f>AM30+Novembre!AM30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Novembre!AK31+Novembre!D31</f>
        <v>17</v>
      </c>
      <c r="E31" s="31">
        <f>Novembre!E31-Novembre!AK31</f>
        <v>13</v>
      </c>
      <c r="F31" s="182" t="s">
        <v>9</v>
      </c>
      <c r="G31" s="85"/>
      <c r="H31" s="22"/>
      <c r="I31" s="50"/>
      <c r="J31" s="50"/>
      <c r="K31" s="22"/>
      <c r="L31" s="22"/>
      <c r="M31" s="22"/>
      <c r="N31" s="22"/>
      <c r="O31" s="22"/>
      <c r="P31" s="50"/>
      <c r="Q31" s="50"/>
      <c r="R31" s="22"/>
      <c r="S31" s="22"/>
      <c r="T31" s="22"/>
      <c r="U31" s="22"/>
      <c r="V31" s="22"/>
      <c r="W31" s="50"/>
      <c r="X31" s="50"/>
      <c r="Y31" s="22"/>
      <c r="Z31" s="22"/>
      <c r="AA31" s="22"/>
      <c r="AB31" s="22"/>
      <c r="AC31" s="22"/>
      <c r="AD31" s="50"/>
      <c r="AE31" s="60"/>
      <c r="AF31" s="22"/>
      <c r="AG31" s="22"/>
      <c r="AH31" s="22"/>
      <c r="AI31" s="22"/>
      <c r="AJ31" s="22"/>
      <c r="AK31" s="50"/>
      <c r="AL31" s="108">
        <f t="shared" si="0"/>
        <v>0</v>
      </c>
      <c r="AM31" s="42">
        <f t="shared" si="1"/>
        <v>0</v>
      </c>
      <c r="AN31" s="42">
        <f>AM31+Novembre!AM31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Novembre!AK32+Novembre!D32</f>
        <v>0</v>
      </c>
      <c r="E32" s="32">
        <f>Novembre!E32-Novembre!AK32</f>
        <v>0</v>
      </c>
      <c r="F32" s="180"/>
      <c r="G32" s="83"/>
      <c r="H32" s="15"/>
      <c r="I32" s="51"/>
      <c r="J32" s="51"/>
      <c r="K32" s="15"/>
      <c r="L32" s="15"/>
      <c r="M32" s="15"/>
      <c r="N32" s="15"/>
      <c r="O32" s="15"/>
      <c r="P32" s="51"/>
      <c r="Q32" s="51"/>
      <c r="R32" s="15"/>
      <c r="S32" s="15"/>
      <c r="T32" s="15"/>
      <c r="U32" s="15"/>
      <c r="V32" s="15"/>
      <c r="W32" s="51"/>
      <c r="X32" s="51"/>
      <c r="Y32" s="15"/>
      <c r="Z32" s="15"/>
      <c r="AA32" s="15"/>
      <c r="AB32" s="15"/>
      <c r="AC32" s="15"/>
      <c r="AD32" s="51"/>
      <c r="AE32" s="61"/>
      <c r="AF32" s="15"/>
      <c r="AG32" s="15"/>
      <c r="AH32" s="15"/>
      <c r="AI32" s="15"/>
      <c r="AJ32" s="15"/>
      <c r="AK32" s="51"/>
      <c r="AL32" s="108">
        <f t="shared" si="0"/>
        <v>0</v>
      </c>
      <c r="AM32" s="43">
        <f t="shared" si="1"/>
        <v>0</v>
      </c>
      <c r="AN32" s="43">
        <f>AM32+Novembre!AM32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Novembre!AK33+Novembre!D33</f>
        <v>0</v>
      </c>
      <c r="E33" s="32">
        <f>Novembre!E33-Novembre!AK33</f>
        <v>0</v>
      </c>
      <c r="F33" s="180"/>
      <c r="G33" s="87"/>
      <c r="H33" s="15"/>
      <c r="I33" s="51"/>
      <c r="J33" s="51"/>
      <c r="K33" s="15"/>
      <c r="L33" s="15"/>
      <c r="M33" s="15"/>
      <c r="N33" s="15"/>
      <c r="O33" s="15"/>
      <c r="P33" s="51"/>
      <c r="Q33" s="51"/>
      <c r="R33" s="15"/>
      <c r="S33" s="15"/>
      <c r="T33" s="15"/>
      <c r="U33" s="15"/>
      <c r="V33" s="15"/>
      <c r="W33" s="51"/>
      <c r="X33" s="51"/>
      <c r="Y33" s="15"/>
      <c r="Z33" s="15"/>
      <c r="AA33" s="15"/>
      <c r="AB33" s="15"/>
      <c r="AC33" s="15"/>
      <c r="AD33" s="51"/>
      <c r="AE33" s="61"/>
      <c r="AF33" s="15"/>
      <c r="AG33" s="15"/>
      <c r="AH33" s="15"/>
      <c r="AI33" s="15"/>
      <c r="AJ33" s="15"/>
      <c r="AK33" s="51"/>
      <c r="AL33" s="108">
        <f t="shared" si="0"/>
        <v>0</v>
      </c>
      <c r="AM33" s="43">
        <f t="shared" si="1"/>
        <v>0</v>
      </c>
      <c r="AN33" s="43">
        <f>AM33+Novembre!AM33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Novembre!AK34+Novembre!D34</f>
        <v>0</v>
      </c>
      <c r="E34" s="121">
        <f>Novembre!E34-Novembre!AK34</f>
        <v>0</v>
      </c>
      <c r="F34" s="183"/>
      <c r="G34" s="86"/>
      <c r="H34" s="16"/>
      <c r="I34" s="53"/>
      <c r="J34" s="53"/>
      <c r="K34" s="16"/>
      <c r="L34" s="16"/>
      <c r="M34" s="16"/>
      <c r="N34" s="16"/>
      <c r="O34" s="16"/>
      <c r="P34" s="53"/>
      <c r="Q34" s="53"/>
      <c r="R34" s="16"/>
      <c r="S34" s="16"/>
      <c r="T34" s="16"/>
      <c r="U34" s="16"/>
      <c r="V34" s="16"/>
      <c r="W34" s="53"/>
      <c r="X34" s="53"/>
      <c r="Y34" s="16"/>
      <c r="Z34" s="16"/>
      <c r="AA34" s="16"/>
      <c r="AB34" s="16"/>
      <c r="AC34" s="16"/>
      <c r="AD34" s="53"/>
      <c r="AE34" s="63"/>
      <c r="AF34" s="16"/>
      <c r="AG34" s="16"/>
      <c r="AH34" s="16"/>
      <c r="AI34" s="16"/>
      <c r="AJ34" s="16"/>
      <c r="AK34" s="53"/>
      <c r="AL34" s="110">
        <f t="shared" si="0"/>
        <v>0</v>
      </c>
      <c r="AM34" s="41">
        <f t="shared" si="1"/>
        <v>0</v>
      </c>
      <c r="AN34" s="41">
        <f>AM34+Novembre!AM34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Novembre!AK35+Novembre!D35</f>
        <v>0</v>
      </c>
      <c r="E35" s="70">
        <f>Novembre!E35-Novembre!AK35</f>
        <v>30</v>
      </c>
      <c r="F35" s="180" t="s">
        <v>9</v>
      </c>
      <c r="G35" s="82"/>
      <c r="H35" s="79"/>
      <c r="I35" s="80"/>
      <c r="J35" s="80"/>
      <c r="K35" s="79"/>
      <c r="L35" s="79"/>
      <c r="M35" s="79"/>
      <c r="N35" s="79"/>
      <c r="O35" s="79"/>
      <c r="P35" s="80"/>
      <c r="Q35" s="80"/>
      <c r="R35" s="79"/>
      <c r="S35" s="79"/>
      <c r="T35" s="79"/>
      <c r="U35" s="79"/>
      <c r="V35" s="79"/>
      <c r="W35" s="80"/>
      <c r="X35" s="80"/>
      <c r="Y35" s="79"/>
      <c r="Z35" s="79"/>
      <c r="AA35" s="79"/>
      <c r="AB35" s="79"/>
      <c r="AC35" s="79"/>
      <c r="AD35" s="80"/>
      <c r="AE35" s="81"/>
      <c r="AF35" s="79"/>
      <c r="AG35" s="79"/>
      <c r="AH35" s="79"/>
      <c r="AI35" s="79"/>
      <c r="AJ35" s="79"/>
      <c r="AK35" s="80"/>
      <c r="AL35" s="107">
        <f t="shared" si="0"/>
        <v>0</v>
      </c>
      <c r="AM35" s="46">
        <f t="shared" si="1"/>
        <v>0</v>
      </c>
      <c r="AN35" s="46">
        <f>AM35+Novembre!AM35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Novembre!AK36+Novembre!D36</f>
        <v>0</v>
      </c>
      <c r="E36" s="32">
        <f>Novembre!E36-Novembre!AK36</f>
        <v>0</v>
      </c>
      <c r="F36" s="180"/>
      <c r="G36" s="83"/>
      <c r="H36" s="15"/>
      <c r="I36" s="51"/>
      <c r="J36" s="51"/>
      <c r="K36" s="15"/>
      <c r="L36" s="15"/>
      <c r="M36" s="15"/>
      <c r="N36" s="15"/>
      <c r="O36" s="15"/>
      <c r="P36" s="51"/>
      <c r="Q36" s="51"/>
      <c r="R36" s="15"/>
      <c r="S36" s="15"/>
      <c r="T36" s="15"/>
      <c r="U36" s="15"/>
      <c r="V36" s="15"/>
      <c r="W36" s="51"/>
      <c r="X36" s="51"/>
      <c r="Y36" s="15"/>
      <c r="Z36" s="15"/>
      <c r="AA36" s="15"/>
      <c r="AB36" s="15"/>
      <c r="AC36" s="15"/>
      <c r="AD36" s="51"/>
      <c r="AE36" s="61"/>
      <c r="AF36" s="15"/>
      <c r="AG36" s="15"/>
      <c r="AH36" s="15"/>
      <c r="AI36" s="15"/>
      <c r="AJ36" s="15"/>
      <c r="AK36" s="51"/>
      <c r="AL36" s="108">
        <f t="shared" si="0"/>
        <v>0</v>
      </c>
      <c r="AM36" s="43">
        <f t="shared" si="1"/>
        <v>0</v>
      </c>
      <c r="AN36" s="43">
        <f>AM36+Novembre!AM36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Novembre!AK37+Novembre!D37</f>
        <v>0</v>
      </c>
      <c r="E37" s="32">
        <f>Novembre!E37-Novembre!AK37</f>
        <v>0</v>
      </c>
      <c r="F37" s="180"/>
      <c r="G37" s="83"/>
      <c r="H37" s="15"/>
      <c r="I37" s="51"/>
      <c r="J37" s="51"/>
      <c r="K37" s="15"/>
      <c r="L37" s="15"/>
      <c r="M37" s="15"/>
      <c r="N37" s="15"/>
      <c r="O37" s="15"/>
      <c r="P37" s="51"/>
      <c r="Q37" s="51"/>
      <c r="R37" s="15"/>
      <c r="S37" s="15"/>
      <c r="T37" s="15"/>
      <c r="U37" s="15"/>
      <c r="V37" s="15"/>
      <c r="W37" s="51"/>
      <c r="X37" s="51"/>
      <c r="Y37" s="15"/>
      <c r="Z37" s="15"/>
      <c r="AA37" s="15"/>
      <c r="AB37" s="15"/>
      <c r="AC37" s="15"/>
      <c r="AD37" s="51"/>
      <c r="AE37" s="61"/>
      <c r="AF37" s="15"/>
      <c r="AG37" s="15"/>
      <c r="AH37" s="15"/>
      <c r="AI37" s="15"/>
      <c r="AJ37" s="15"/>
      <c r="AK37" s="51"/>
      <c r="AL37" s="108">
        <f t="shared" si="0"/>
        <v>0</v>
      </c>
      <c r="AM37" s="43">
        <f t="shared" si="1"/>
        <v>0</v>
      </c>
      <c r="AN37" s="43">
        <f>AM37+Novembre!AM37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Novembre!AK38+Novembre!D38</f>
        <v>0</v>
      </c>
      <c r="E38" s="78">
        <f>Novembre!E38-Novembre!AK38</f>
        <v>0</v>
      </c>
      <c r="F38" s="180"/>
      <c r="G38" s="84"/>
      <c r="H38" s="17"/>
      <c r="I38" s="52"/>
      <c r="J38" s="52"/>
      <c r="K38" s="17"/>
      <c r="L38" s="17"/>
      <c r="M38" s="17"/>
      <c r="N38" s="17"/>
      <c r="O38" s="17"/>
      <c r="P38" s="52"/>
      <c r="Q38" s="52"/>
      <c r="R38" s="17"/>
      <c r="S38" s="17"/>
      <c r="T38" s="17"/>
      <c r="U38" s="17"/>
      <c r="V38" s="17"/>
      <c r="W38" s="52"/>
      <c r="X38" s="52"/>
      <c r="Y38" s="17"/>
      <c r="Z38" s="17"/>
      <c r="AA38" s="17"/>
      <c r="AB38" s="17"/>
      <c r="AC38" s="17"/>
      <c r="AD38" s="52"/>
      <c r="AE38" s="62"/>
      <c r="AF38" s="17"/>
      <c r="AG38" s="17"/>
      <c r="AH38" s="17"/>
      <c r="AI38" s="17"/>
      <c r="AJ38" s="17"/>
      <c r="AK38" s="52"/>
      <c r="AL38" s="109">
        <f t="shared" si="0"/>
        <v>0</v>
      </c>
      <c r="AM38" s="44">
        <f t="shared" si="1"/>
        <v>0</v>
      </c>
      <c r="AN38" s="44">
        <f>AM38+Novembre!AM38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Novembre!AK39+Novembre!D39</f>
        <v>0</v>
      </c>
      <c r="E39" s="31">
        <f>Novembre!E39-Novembre!AK39</f>
        <v>0</v>
      </c>
      <c r="F39" s="182" t="s">
        <v>8</v>
      </c>
      <c r="G39" s="85"/>
      <c r="H39" s="22"/>
      <c r="I39" s="50"/>
      <c r="J39" s="50"/>
      <c r="K39" s="22"/>
      <c r="L39" s="22"/>
      <c r="M39" s="22"/>
      <c r="N39" s="22"/>
      <c r="O39" s="22"/>
      <c r="P39" s="50"/>
      <c r="Q39" s="50"/>
      <c r="R39" s="22"/>
      <c r="S39" s="22"/>
      <c r="T39" s="22"/>
      <c r="U39" s="22"/>
      <c r="V39" s="22"/>
      <c r="W39" s="50"/>
      <c r="X39" s="50"/>
      <c r="Y39" s="22"/>
      <c r="Z39" s="22"/>
      <c r="AA39" s="22"/>
      <c r="AB39" s="22"/>
      <c r="AC39" s="22"/>
      <c r="AD39" s="50"/>
      <c r="AE39" s="60"/>
      <c r="AF39" s="22"/>
      <c r="AG39" s="22"/>
      <c r="AH39" s="22"/>
      <c r="AI39" s="22"/>
      <c r="AJ39" s="22"/>
      <c r="AK39" s="50"/>
      <c r="AL39" s="108">
        <f t="shared" si="0"/>
        <v>0</v>
      </c>
      <c r="AM39" s="42">
        <f t="shared" si="1"/>
        <v>0</v>
      </c>
      <c r="AN39" s="42">
        <f>AM39+Novembre!AM39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Novembre!AK40+Novembre!D40</f>
        <v>0</v>
      </c>
      <c r="E40" s="32">
        <f>Novembre!E40-Novembre!AK40</f>
        <v>0</v>
      </c>
      <c r="F40" s="180"/>
      <c r="G40" s="83"/>
      <c r="H40" s="14"/>
      <c r="I40" s="51"/>
      <c r="J40" s="51"/>
      <c r="K40" s="15"/>
      <c r="L40" s="15"/>
      <c r="M40" s="15"/>
      <c r="N40" s="15"/>
      <c r="O40" s="15"/>
      <c r="P40" s="51"/>
      <c r="Q40" s="51"/>
      <c r="R40" s="15"/>
      <c r="S40" s="15"/>
      <c r="T40" s="15"/>
      <c r="U40" s="15"/>
      <c r="V40" s="15"/>
      <c r="W40" s="51"/>
      <c r="X40" s="51"/>
      <c r="Y40" s="15"/>
      <c r="Z40" s="15"/>
      <c r="AA40" s="15"/>
      <c r="AB40" s="15"/>
      <c r="AC40" s="15"/>
      <c r="AD40" s="51"/>
      <c r="AE40" s="61"/>
      <c r="AF40" s="15"/>
      <c r="AG40" s="15"/>
      <c r="AH40" s="15"/>
      <c r="AI40" s="15"/>
      <c r="AJ40" s="15"/>
      <c r="AK40" s="51"/>
      <c r="AL40" s="108">
        <f t="shared" si="0"/>
        <v>0</v>
      </c>
      <c r="AM40" s="43">
        <f t="shared" si="1"/>
        <v>0</v>
      </c>
      <c r="AN40" s="43">
        <f>AM40+Novembre!AM40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Novembre!AK41+Novembre!D41</f>
        <v>0</v>
      </c>
      <c r="E41" s="32">
        <f>Novembre!E41-Novembre!AK41</f>
        <v>0</v>
      </c>
      <c r="F41" s="180"/>
      <c r="G41" s="83"/>
      <c r="H41" s="15"/>
      <c r="I41" s="51"/>
      <c r="J41" s="51"/>
      <c r="K41" s="15"/>
      <c r="L41" s="15"/>
      <c r="M41" s="15"/>
      <c r="N41" s="15"/>
      <c r="O41" s="15"/>
      <c r="P41" s="51"/>
      <c r="Q41" s="51"/>
      <c r="R41" s="15"/>
      <c r="S41" s="15"/>
      <c r="T41" s="15"/>
      <c r="U41" s="15"/>
      <c r="V41" s="15"/>
      <c r="W41" s="51"/>
      <c r="X41" s="51"/>
      <c r="Y41" s="15"/>
      <c r="Z41" s="15"/>
      <c r="AA41" s="15"/>
      <c r="AB41" s="15"/>
      <c r="AC41" s="15"/>
      <c r="AD41" s="51"/>
      <c r="AE41" s="61"/>
      <c r="AF41" s="15"/>
      <c r="AG41" s="15"/>
      <c r="AH41" s="15"/>
      <c r="AI41" s="15"/>
      <c r="AJ41" s="15"/>
      <c r="AK41" s="51"/>
      <c r="AL41" s="108">
        <f t="shared" si="0"/>
        <v>0</v>
      </c>
      <c r="AM41" s="43">
        <f t="shared" si="1"/>
        <v>0</v>
      </c>
      <c r="AN41" s="43">
        <f>AM41+Novembre!AM41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Novembre!AK42+Novembre!D42</f>
        <v>0</v>
      </c>
      <c r="E42" s="121">
        <f>Novembre!E42-Novembre!AK42</f>
        <v>0</v>
      </c>
      <c r="F42" s="183"/>
      <c r="G42" s="86"/>
      <c r="H42" s="16"/>
      <c r="I42" s="53"/>
      <c r="J42" s="53"/>
      <c r="K42" s="16"/>
      <c r="L42" s="16"/>
      <c r="M42" s="16"/>
      <c r="N42" s="16"/>
      <c r="O42" s="16"/>
      <c r="P42" s="53"/>
      <c r="Q42" s="53"/>
      <c r="R42" s="16"/>
      <c r="S42" s="16"/>
      <c r="T42" s="16"/>
      <c r="U42" s="16"/>
      <c r="V42" s="16"/>
      <c r="W42" s="53"/>
      <c r="X42" s="53"/>
      <c r="Y42" s="16"/>
      <c r="Z42" s="16"/>
      <c r="AA42" s="16"/>
      <c r="AB42" s="16"/>
      <c r="AC42" s="16"/>
      <c r="AD42" s="53"/>
      <c r="AE42" s="63"/>
      <c r="AF42" s="16"/>
      <c r="AG42" s="16"/>
      <c r="AH42" s="16"/>
      <c r="AI42" s="16"/>
      <c r="AJ42" s="16"/>
      <c r="AK42" s="53"/>
      <c r="AL42" s="110">
        <f t="shared" si="0"/>
        <v>0</v>
      </c>
      <c r="AM42" s="41">
        <f t="shared" si="1"/>
        <v>0</v>
      </c>
      <c r="AN42" s="41">
        <f>AM42+Novembre!AM42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Novembre!AK43+Novembre!D43</f>
        <v>0</v>
      </c>
      <c r="E43" s="70">
        <f>Novembre!E43-Novembre!AK43</f>
        <v>0</v>
      </c>
      <c r="F43" s="180" t="s">
        <v>8</v>
      </c>
      <c r="G43" s="82"/>
      <c r="H43" s="79"/>
      <c r="I43" s="80"/>
      <c r="J43" s="80"/>
      <c r="K43" s="79"/>
      <c r="L43" s="79"/>
      <c r="M43" s="79"/>
      <c r="N43" s="79"/>
      <c r="O43" s="79"/>
      <c r="P43" s="80"/>
      <c r="Q43" s="80"/>
      <c r="R43" s="79"/>
      <c r="S43" s="79"/>
      <c r="T43" s="79"/>
      <c r="U43" s="79"/>
      <c r="V43" s="79"/>
      <c r="W43" s="80"/>
      <c r="X43" s="80"/>
      <c r="Y43" s="79"/>
      <c r="Z43" s="79"/>
      <c r="AA43" s="79"/>
      <c r="AB43" s="79"/>
      <c r="AC43" s="79"/>
      <c r="AD43" s="80"/>
      <c r="AE43" s="81"/>
      <c r="AF43" s="79"/>
      <c r="AG43" s="79"/>
      <c r="AH43" s="79"/>
      <c r="AI43" s="79"/>
      <c r="AJ43" s="79"/>
      <c r="AK43" s="80"/>
      <c r="AL43" s="107">
        <f t="shared" si="0"/>
        <v>0</v>
      </c>
      <c r="AM43" s="46">
        <f t="shared" si="1"/>
        <v>0</v>
      </c>
      <c r="AN43" s="46">
        <f>AM43+Novembre!AM43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Novembre!AK44+Novembre!D44</f>
        <v>0</v>
      </c>
      <c r="E44" s="32">
        <f>Novembre!E44-Novembre!AK44</f>
        <v>0</v>
      </c>
      <c r="F44" s="180"/>
      <c r="G44" s="83"/>
      <c r="H44" s="15"/>
      <c r="I44" s="51"/>
      <c r="J44" s="51"/>
      <c r="K44" s="15"/>
      <c r="L44" s="15"/>
      <c r="M44" s="15"/>
      <c r="N44" s="15"/>
      <c r="O44" s="15"/>
      <c r="P44" s="51"/>
      <c r="Q44" s="51"/>
      <c r="R44" s="15"/>
      <c r="S44" s="15"/>
      <c r="T44" s="15"/>
      <c r="U44" s="15"/>
      <c r="V44" s="15"/>
      <c r="W44" s="51"/>
      <c r="X44" s="51"/>
      <c r="Y44" s="15"/>
      <c r="Z44" s="15"/>
      <c r="AA44" s="15"/>
      <c r="AB44" s="15"/>
      <c r="AC44" s="15"/>
      <c r="AD44" s="51"/>
      <c r="AE44" s="61"/>
      <c r="AF44" s="15"/>
      <c r="AG44" s="15"/>
      <c r="AH44" s="15"/>
      <c r="AI44" s="15"/>
      <c r="AJ44" s="15"/>
      <c r="AK44" s="51"/>
      <c r="AL44" s="108">
        <f t="shared" si="0"/>
        <v>0</v>
      </c>
      <c r="AM44" s="43">
        <f t="shared" si="1"/>
        <v>0</v>
      </c>
      <c r="AN44" s="43">
        <f>AM44+Novembre!AM44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Novembre!AK45+Novembre!D45</f>
        <v>0</v>
      </c>
      <c r="E45" s="32">
        <f>Novembre!E45-Novembre!AK45</f>
        <v>0</v>
      </c>
      <c r="F45" s="180"/>
      <c r="G45" s="87"/>
      <c r="H45" s="15"/>
      <c r="I45" s="51"/>
      <c r="J45" s="51"/>
      <c r="K45" s="15"/>
      <c r="L45" s="15"/>
      <c r="M45" s="15"/>
      <c r="N45" s="15"/>
      <c r="O45" s="15"/>
      <c r="P45" s="51"/>
      <c r="Q45" s="51"/>
      <c r="R45" s="15"/>
      <c r="S45" s="15"/>
      <c r="T45" s="15"/>
      <c r="U45" s="15"/>
      <c r="V45" s="15"/>
      <c r="W45" s="51"/>
      <c r="X45" s="51"/>
      <c r="Y45" s="15"/>
      <c r="Z45" s="15"/>
      <c r="AA45" s="15"/>
      <c r="AB45" s="15"/>
      <c r="AC45" s="15"/>
      <c r="AD45" s="51"/>
      <c r="AE45" s="61"/>
      <c r="AF45" s="15"/>
      <c r="AG45" s="15"/>
      <c r="AH45" s="15"/>
      <c r="AI45" s="15"/>
      <c r="AJ45" s="15"/>
      <c r="AK45" s="51"/>
      <c r="AL45" s="108">
        <f t="shared" si="0"/>
        <v>0</v>
      </c>
      <c r="AM45" s="43">
        <f t="shared" si="1"/>
        <v>0</v>
      </c>
      <c r="AN45" s="43">
        <f>AM45+Novembre!AM45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Novembre!AK46+Novembre!D46</f>
        <v>0</v>
      </c>
      <c r="E46" s="78">
        <f>Novembre!E46-Novembre!AK46</f>
        <v>0</v>
      </c>
      <c r="F46" s="180"/>
      <c r="G46" s="84"/>
      <c r="H46" s="17"/>
      <c r="I46" s="52"/>
      <c r="J46" s="52"/>
      <c r="K46" s="17"/>
      <c r="L46" s="17"/>
      <c r="M46" s="17"/>
      <c r="N46" s="17"/>
      <c r="O46" s="17"/>
      <c r="P46" s="52"/>
      <c r="Q46" s="52"/>
      <c r="R46" s="17"/>
      <c r="S46" s="17"/>
      <c r="T46" s="17"/>
      <c r="U46" s="17"/>
      <c r="V46" s="17"/>
      <c r="W46" s="52"/>
      <c r="X46" s="52"/>
      <c r="Y46" s="17"/>
      <c r="Z46" s="17"/>
      <c r="AA46" s="17"/>
      <c r="AB46" s="17"/>
      <c r="AC46" s="17"/>
      <c r="AD46" s="52"/>
      <c r="AE46" s="62"/>
      <c r="AF46" s="17"/>
      <c r="AG46" s="17"/>
      <c r="AH46" s="17"/>
      <c r="AI46" s="17"/>
      <c r="AJ46" s="17"/>
      <c r="AK46" s="52"/>
      <c r="AL46" s="109">
        <f t="shared" si="0"/>
        <v>0</v>
      </c>
      <c r="AM46" s="44">
        <f t="shared" si="1"/>
        <v>0</v>
      </c>
      <c r="AN46" s="44">
        <f>AM46+Novembre!AM46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Novembre!AK47+Novembre!D47</f>
        <v>6</v>
      </c>
      <c r="E47" s="70">
        <f>Novembre!E47-Novembre!AK47</f>
        <v>24</v>
      </c>
      <c r="F47" s="180" t="s">
        <v>9</v>
      </c>
      <c r="G47" s="82"/>
      <c r="H47" s="79"/>
      <c r="I47" s="80"/>
      <c r="J47" s="80"/>
      <c r="K47" s="79"/>
      <c r="L47" s="79"/>
      <c r="M47" s="79"/>
      <c r="N47" s="79"/>
      <c r="O47" s="79"/>
      <c r="P47" s="80"/>
      <c r="Q47" s="80"/>
      <c r="R47" s="79"/>
      <c r="S47" s="79"/>
      <c r="T47" s="79"/>
      <c r="U47" s="79"/>
      <c r="V47" s="79"/>
      <c r="W47" s="80"/>
      <c r="X47" s="80"/>
      <c r="Y47" s="79"/>
      <c r="Z47" s="79"/>
      <c r="AA47" s="79"/>
      <c r="AB47" s="79"/>
      <c r="AC47" s="79"/>
      <c r="AD47" s="80"/>
      <c r="AE47" s="81"/>
      <c r="AF47" s="79"/>
      <c r="AG47" s="79"/>
      <c r="AH47" s="79"/>
      <c r="AI47" s="79"/>
      <c r="AJ47" s="79"/>
      <c r="AK47" s="80"/>
      <c r="AL47" s="107">
        <f t="shared" si="0"/>
        <v>0</v>
      </c>
      <c r="AM47" s="46">
        <f t="shared" si="1"/>
        <v>0</v>
      </c>
      <c r="AN47" s="46">
        <f>AM47+Novembre!AM47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Novembre!AK48+Novembre!D48</f>
        <v>0</v>
      </c>
      <c r="E48" s="32">
        <f>Novembre!E48-Novembre!AK48</f>
        <v>0</v>
      </c>
      <c r="F48" s="180"/>
      <c r="G48" s="83"/>
      <c r="H48" s="15"/>
      <c r="I48" s="51"/>
      <c r="J48" s="51"/>
      <c r="K48" s="15"/>
      <c r="L48" s="15"/>
      <c r="M48" s="15"/>
      <c r="N48" s="15"/>
      <c r="O48" s="15"/>
      <c r="P48" s="51"/>
      <c r="Q48" s="51"/>
      <c r="R48" s="15"/>
      <c r="S48" s="15"/>
      <c r="T48" s="15"/>
      <c r="U48" s="15"/>
      <c r="V48" s="15"/>
      <c r="W48" s="51"/>
      <c r="X48" s="51"/>
      <c r="Y48" s="15"/>
      <c r="Z48" s="15"/>
      <c r="AA48" s="15"/>
      <c r="AB48" s="15"/>
      <c r="AC48" s="15"/>
      <c r="AD48" s="51"/>
      <c r="AE48" s="61"/>
      <c r="AF48" s="15"/>
      <c r="AG48" s="15"/>
      <c r="AH48" s="15"/>
      <c r="AI48" s="15"/>
      <c r="AJ48" s="15"/>
      <c r="AK48" s="51"/>
      <c r="AL48" s="108">
        <f t="shared" si="0"/>
        <v>0</v>
      </c>
      <c r="AM48" s="43">
        <f t="shared" si="1"/>
        <v>0</v>
      </c>
      <c r="AN48" s="43">
        <f>AM48+Novembre!AM48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Novembre!AK49+Novembre!D49</f>
        <v>0</v>
      </c>
      <c r="E49" s="32">
        <f>Novembre!E49-Novembre!AK49</f>
        <v>0</v>
      </c>
      <c r="F49" s="180"/>
      <c r="G49" s="87"/>
      <c r="H49" s="15"/>
      <c r="I49" s="51"/>
      <c r="J49" s="51"/>
      <c r="K49" s="15"/>
      <c r="L49" s="15"/>
      <c r="M49" s="15"/>
      <c r="N49" s="15"/>
      <c r="O49" s="15"/>
      <c r="P49" s="51"/>
      <c r="Q49" s="51"/>
      <c r="R49" s="15"/>
      <c r="S49" s="15"/>
      <c r="T49" s="15"/>
      <c r="U49" s="15"/>
      <c r="V49" s="15"/>
      <c r="W49" s="51"/>
      <c r="X49" s="51"/>
      <c r="Y49" s="15"/>
      <c r="Z49" s="15"/>
      <c r="AA49" s="15"/>
      <c r="AB49" s="15"/>
      <c r="AC49" s="15"/>
      <c r="AD49" s="51"/>
      <c r="AE49" s="61"/>
      <c r="AF49" s="15"/>
      <c r="AG49" s="15"/>
      <c r="AH49" s="15"/>
      <c r="AI49" s="15"/>
      <c r="AJ49" s="15"/>
      <c r="AK49" s="51"/>
      <c r="AL49" s="108">
        <f t="shared" si="0"/>
        <v>0</v>
      </c>
      <c r="AM49" s="43">
        <f t="shared" si="1"/>
        <v>0</v>
      </c>
      <c r="AN49" s="43">
        <f>AM49+Novembre!AM49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Novembre!AK50+Novembre!D50</f>
        <v>0</v>
      </c>
      <c r="E50" s="78">
        <f>Novembre!E50-Novembre!AK50</f>
        <v>0</v>
      </c>
      <c r="F50" s="180"/>
      <c r="G50" s="84"/>
      <c r="H50" s="17"/>
      <c r="I50" s="52"/>
      <c r="J50" s="52"/>
      <c r="K50" s="17"/>
      <c r="L50" s="17"/>
      <c r="M50" s="17"/>
      <c r="N50" s="17"/>
      <c r="O50" s="17"/>
      <c r="P50" s="52"/>
      <c r="Q50" s="52"/>
      <c r="R50" s="17"/>
      <c r="S50" s="17"/>
      <c r="T50" s="17"/>
      <c r="U50" s="17"/>
      <c r="V50" s="17"/>
      <c r="W50" s="52"/>
      <c r="X50" s="52"/>
      <c r="Y50" s="17"/>
      <c r="Z50" s="17"/>
      <c r="AA50" s="17"/>
      <c r="AB50" s="17"/>
      <c r="AC50" s="17"/>
      <c r="AD50" s="52"/>
      <c r="AE50" s="62"/>
      <c r="AF50" s="17"/>
      <c r="AG50" s="17"/>
      <c r="AH50" s="17"/>
      <c r="AI50" s="17"/>
      <c r="AJ50" s="17"/>
      <c r="AK50" s="52"/>
      <c r="AL50" s="109">
        <f t="shared" si="0"/>
        <v>0</v>
      </c>
      <c r="AM50" s="44">
        <f t="shared" si="1"/>
        <v>0</v>
      </c>
      <c r="AN50" s="44">
        <f>AM50+Novembre!AM50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Novembre!AK51+Novembre!D51</f>
        <v>0</v>
      </c>
      <c r="E51" s="70">
        <f>Novembre!E51-Novembre!AK51</f>
        <v>0</v>
      </c>
      <c r="F51" s="180" t="s">
        <v>28</v>
      </c>
      <c r="G51" s="82"/>
      <c r="H51" s="79"/>
      <c r="I51" s="80"/>
      <c r="J51" s="80"/>
      <c r="K51" s="79"/>
      <c r="L51" s="79"/>
      <c r="M51" s="79"/>
      <c r="N51" s="79"/>
      <c r="O51" s="79"/>
      <c r="P51" s="80"/>
      <c r="Q51" s="80"/>
      <c r="R51" s="79"/>
      <c r="S51" s="79"/>
      <c r="T51" s="79"/>
      <c r="U51" s="79"/>
      <c r="V51" s="79"/>
      <c r="W51" s="80"/>
      <c r="X51" s="80"/>
      <c r="Y51" s="79"/>
      <c r="Z51" s="79"/>
      <c r="AA51" s="79"/>
      <c r="AB51" s="79"/>
      <c r="AC51" s="79"/>
      <c r="AD51" s="80"/>
      <c r="AE51" s="81"/>
      <c r="AF51" s="79"/>
      <c r="AG51" s="79"/>
      <c r="AH51" s="79"/>
      <c r="AI51" s="79"/>
      <c r="AJ51" s="79"/>
      <c r="AK51" s="80"/>
      <c r="AL51" s="107">
        <f t="shared" si="0"/>
        <v>0</v>
      </c>
      <c r="AM51" s="46">
        <f t="shared" si="1"/>
        <v>0</v>
      </c>
      <c r="AN51" s="46">
        <f>AM51+Novembre!AM51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Novembre!AK52+Novembre!D52</f>
        <v>0</v>
      </c>
      <c r="E52" s="32">
        <f>Novembre!E52-Novembre!AK52</f>
        <v>0</v>
      </c>
      <c r="F52" s="180"/>
      <c r="G52" s="83"/>
      <c r="H52" s="15"/>
      <c r="I52" s="51"/>
      <c r="J52" s="51"/>
      <c r="K52" s="15"/>
      <c r="L52" s="15"/>
      <c r="M52" s="15"/>
      <c r="N52" s="15"/>
      <c r="O52" s="15"/>
      <c r="P52" s="51"/>
      <c r="Q52" s="51"/>
      <c r="R52" s="15"/>
      <c r="S52" s="15"/>
      <c r="T52" s="15"/>
      <c r="U52" s="15"/>
      <c r="V52" s="15"/>
      <c r="W52" s="51"/>
      <c r="X52" s="51"/>
      <c r="Y52" s="15"/>
      <c r="Z52" s="15"/>
      <c r="AA52" s="15"/>
      <c r="AB52" s="15"/>
      <c r="AC52" s="15"/>
      <c r="AD52" s="51"/>
      <c r="AE52" s="61"/>
      <c r="AF52" s="15"/>
      <c r="AG52" s="15"/>
      <c r="AH52" s="15"/>
      <c r="AI52" s="15"/>
      <c r="AJ52" s="15"/>
      <c r="AK52" s="51"/>
      <c r="AL52" s="108">
        <f t="shared" si="0"/>
        <v>0</v>
      </c>
      <c r="AM52" s="43">
        <f t="shared" si="1"/>
        <v>0</v>
      </c>
      <c r="AN52" s="43">
        <f>AM52+Novembre!AM52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Novembre!AK53+Novembre!D53</f>
        <v>0</v>
      </c>
      <c r="E53" s="32">
        <f>Novembre!E53-Novembre!AK53</f>
        <v>0</v>
      </c>
      <c r="F53" s="180"/>
      <c r="G53" s="87"/>
      <c r="H53" s="15"/>
      <c r="I53" s="51"/>
      <c r="J53" s="51"/>
      <c r="K53" s="15"/>
      <c r="L53" s="15"/>
      <c r="M53" s="15"/>
      <c r="N53" s="15"/>
      <c r="O53" s="15"/>
      <c r="P53" s="51"/>
      <c r="Q53" s="51"/>
      <c r="R53" s="15"/>
      <c r="S53" s="15"/>
      <c r="T53" s="15"/>
      <c r="U53" s="15"/>
      <c r="V53" s="15"/>
      <c r="W53" s="51"/>
      <c r="X53" s="51"/>
      <c r="Y53" s="15"/>
      <c r="Z53" s="15"/>
      <c r="AA53" s="15"/>
      <c r="AB53" s="15"/>
      <c r="AC53" s="15"/>
      <c r="AD53" s="51"/>
      <c r="AE53" s="61"/>
      <c r="AF53" s="15"/>
      <c r="AG53" s="15"/>
      <c r="AH53" s="15"/>
      <c r="AI53" s="15"/>
      <c r="AJ53" s="15"/>
      <c r="AK53" s="51"/>
      <c r="AL53" s="108">
        <f t="shared" si="0"/>
        <v>0</v>
      </c>
      <c r="AM53" s="43">
        <f t="shared" si="1"/>
        <v>0</v>
      </c>
      <c r="AN53" s="43">
        <f>AM53+Novembre!AM53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Novembre!AK54+Novembre!D54</f>
        <v>0</v>
      </c>
      <c r="E54" s="78">
        <f>Novembre!E54-Novembre!AK54</f>
        <v>0</v>
      </c>
      <c r="F54" s="180"/>
      <c r="G54" s="84"/>
      <c r="H54" s="17"/>
      <c r="I54" s="52"/>
      <c r="J54" s="52"/>
      <c r="K54" s="17"/>
      <c r="L54" s="17"/>
      <c r="M54" s="17"/>
      <c r="N54" s="17"/>
      <c r="O54" s="17"/>
      <c r="P54" s="52"/>
      <c r="Q54" s="52"/>
      <c r="R54" s="17"/>
      <c r="S54" s="17"/>
      <c r="T54" s="17"/>
      <c r="U54" s="17"/>
      <c r="V54" s="17"/>
      <c r="W54" s="52"/>
      <c r="X54" s="52"/>
      <c r="Y54" s="17"/>
      <c r="Z54" s="17"/>
      <c r="AA54" s="17"/>
      <c r="AB54" s="17"/>
      <c r="AC54" s="17"/>
      <c r="AD54" s="52"/>
      <c r="AE54" s="62"/>
      <c r="AF54" s="17"/>
      <c r="AG54" s="17"/>
      <c r="AH54" s="17"/>
      <c r="AI54" s="17"/>
      <c r="AJ54" s="17"/>
      <c r="AK54" s="52"/>
      <c r="AL54" s="109">
        <f t="shared" si="0"/>
        <v>0</v>
      </c>
      <c r="AM54" s="44">
        <f t="shared" si="1"/>
        <v>0</v>
      </c>
      <c r="AN54" s="44">
        <f>AM54+Novembre!AM54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Novembre!AK55+Novembre!D55</f>
        <v>0</v>
      </c>
      <c r="E55" s="70">
        <f>Novembre!E55-Novembre!AK55</f>
        <v>0</v>
      </c>
      <c r="F55" s="180" t="s">
        <v>38</v>
      </c>
      <c r="G55" s="82"/>
      <c r="H55" s="79"/>
      <c r="I55" s="80"/>
      <c r="J55" s="80"/>
      <c r="K55" s="79"/>
      <c r="L55" s="79"/>
      <c r="M55" s="79"/>
      <c r="N55" s="79"/>
      <c r="O55" s="79"/>
      <c r="P55" s="80"/>
      <c r="Q55" s="80"/>
      <c r="R55" s="79"/>
      <c r="S55" s="79"/>
      <c r="T55" s="79"/>
      <c r="U55" s="79"/>
      <c r="V55" s="79"/>
      <c r="W55" s="80"/>
      <c r="X55" s="80"/>
      <c r="Y55" s="79"/>
      <c r="Z55" s="79"/>
      <c r="AA55" s="79"/>
      <c r="AB55" s="79"/>
      <c r="AC55" s="79"/>
      <c r="AD55" s="80"/>
      <c r="AE55" s="81"/>
      <c r="AF55" s="79"/>
      <c r="AG55" s="79"/>
      <c r="AH55" s="79"/>
      <c r="AI55" s="79"/>
      <c r="AJ55" s="79"/>
      <c r="AK55" s="80"/>
      <c r="AL55" s="107">
        <f t="shared" si="0"/>
        <v>0</v>
      </c>
      <c r="AM55" s="46">
        <f t="shared" si="1"/>
        <v>0</v>
      </c>
      <c r="AN55" s="46">
        <f>AM55+Novembre!AM55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Novembre!AK56+Novembre!D56</f>
        <v>0</v>
      </c>
      <c r="E56" s="32">
        <f>Novembre!E56-Novembre!AK56</f>
        <v>0</v>
      </c>
      <c r="F56" s="180"/>
      <c r="G56" s="83"/>
      <c r="H56" s="15"/>
      <c r="I56" s="51"/>
      <c r="J56" s="51"/>
      <c r="K56" s="15"/>
      <c r="L56" s="15"/>
      <c r="M56" s="15"/>
      <c r="N56" s="15"/>
      <c r="O56" s="15"/>
      <c r="P56" s="51"/>
      <c r="Q56" s="51"/>
      <c r="R56" s="15"/>
      <c r="S56" s="15"/>
      <c r="T56" s="15"/>
      <c r="U56" s="15"/>
      <c r="V56" s="15"/>
      <c r="W56" s="51"/>
      <c r="X56" s="51"/>
      <c r="Y56" s="15"/>
      <c r="Z56" s="15"/>
      <c r="AA56" s="15"/>
      <c r="AB56" s="15"/>
      <c r="AC56" s="15"/>
      <c r="AD56" s="51"/>
      <c r="AE56" s="61"/>
      <c r="AF56" s="15"/>
      <c r="AG56" s="15"/>
      <c r="AH56" s="15"/>
      <c r="AI56" s="15"/>
      <c r="AJ56" s="15"/>
      <c r="AK56" s="51"/>
      <c r="AL56" s="108">
        <f t="shared" si="0"/>
        <v>0</v>
      </c>
      <c r="AM56" s="43">
        <f t="shared" si="1"/>
        <v>0</v>
      </c>
      <c r="AN56" s="43">
        <f>AM56+Novembre!AM56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Novembre!AK57+Novembre!D57</f>
        <v>0</v>
      </c>
      <c r="E57" s="32">
        <f>Novembre!E57-Novembre!AK57</f>
        <v>0</v>
      </c>
      <c r="F57" s="180"/>
      <c r="G57" s="87"/>
      <c r="H57" s="15"/>
      <c r="I57" s="51"/>
      <c r="J57" s="51"/>
      <c r="K57" s="15"/>
      <c r="L57" s="15"/>
      <c r="M57" s="15"/>
      <c r="N57" s="15"/>
      <c r="O57" s="15"/>
      <c r="P57" s="51"/>
      <c r="Q57" s="51"/>
      <c r="R57" s="15"/>
      <c r="S57" s="15"/>
      <c r="T57" s="15"/>
      <c r="U57" s="15"/>
      <c r="V57" s="15"/>
      <c r="W57" s="51"/>
      <c r="X57" s="51"/>
      <c r="Y57" s="15"/>
      <c r="Z57" s="15"/>
      <c r="AA57" s="15"/>
      <c r="AB57" s="15"/>
      <c r="AC57" s="15"/>
      <c r="AD57" s="51"/>
      <c r="AE57" s="61"/>
      <c r="AF57" s="15"/>
      <c r="AG57" s="15"/>
      <c r="AH57" s="15"/>
      <c r="AI57" s="15"/>
      <c r="AJ57" s="15"/>
      <c r="AK57" s="51"/>
      <c r="AL57" s="111">
        <f t="shared" si="0"/>
        <v>0</v>
      </c>
      <c r="AM57" s="43">
        <f t="shared" si="1"/>
        <v>0</v>
      </c>
      <c r="AN57" s="43">
        <f>AM57+Novembre!AM57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Novembre!AK58+Novembre!D58</f>
        <v>0</v>
      </c>
      <c r="E58" s="78">
        <f>Novembre!E58-Novembre!AK58</f>
        <v>0</v>
      </c>
      <c r="F58" s="180"/>
      <c r="G58" s="84"/>
      <c r="H58" s="17"/>
      <c r="I58" s="52"/>
      <c r="J58" s="52"/>
      <c r="K58" s="17"/>
      <c r="L58" s="17"/>
      <c r="M58" s="17"/>
      <c r="N58" s="17"/>
      <c r="O58" s="17"/>
      <c r="P58" s="52"/>
      <c r="Q58" s="52"/>
      <c r="R58" s="17"/>
      <c r="S58" s="17"/>
      <c r="T58" s="17"/>
      <c r="U58" s="17"/>
      <c r="V58" s="17"/>
      <c r="W58" s="52"/>
      <c r="X58" s="52"/>
      <c r="Y58" s="17"/>
      <c r="Z58" s="17"/>
      <c r="AA58" s="17"/>
      <c r="AB58" s="17"/>
      <c r="AC58" s="17"/>
      <c r="AD58" s="52"/>
      <c r="AE58" s="62"/>
      <c r="AF58" s="17"/>
      <c r="AG58" s="17"/>
      <c r="AH58" s="17"/>
      <c r="AI58" s="17"/>
      <c r="AJ58" s="17"/>
      <c r="AK58" s="52"/>
      <c r="AL58" s="109">
        <f t="shared" si="0"/>
        <v>0</v>
      </c>
      <c r="AM58" s="44">
        <f t="shared" si="1"/>
        <v>0</v>
      </c>
      <c r="AN58" s="44">
        <f>AM58+Novembre!AM58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Novembre!AK59+Novembre!D59</f>
        <v>0</v>
      </c>
      <c r="E59" s="70">
        <f>Novembre!E59-Novembre!AK59</f>
        <v>0</v>
      </c>
      <c r="F59" s="181" t="s">
        <v>8</v>
      </c>
      <c r="G59" s="82"/>
      <c r="H59" s="79"/>
      <c r="I59" s="80"/>
      <c r="J59" s="80"/>
      <c r="K59" s="79"/>
      <c r="L59" s="79"/>
      <c r="M59" s="79"/>
      <c r="N59" s="79"/>
      <c r="O59" s="79"/>
      <c r="P59" s="80"/>
      <c r="Q59" s="80"/>
      <c r="R59" s="79"/>
      <c r="S59" s="79"/>
      <c r="T59" s="79"/>
      <c r="U59" s="79"/>
      <c r="V59" s="79"/>
      <c r="W59" s="80"/>
      <c r="X59" s="80"/>
      <c r="Y59" s="79"/>
      <c r="Z59" s="79"/>
      <c r="AA59" s="79"/>
      <c r="AB59" s="79"/>
      <c r="AC59" s="79"/>
      <c r="AD59" s="80"/>
      <c r="AE59" s="81"/>
      <c r="AF59" s="79"/>
      <c r="AG59" s="79"/>
      <c r="AH59" s="79"/>
      <c r="AI59" s="79"/>
      <c r="AJ59" s="79"/>
      <c r="AK59" s="80"/>
      <c r="AL59" s="107">
        <f t="shared" si="0"/>
        <v>0</v>
      </c>
      <c r="AM59" s="46">
        <f t="shared" si="1"/>
        <v>0</v>
      </c>
      <c r="AN59" s="46">
        <f>AM59+Novembre!AM59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Novembre!AK60+Novembre!D60</f>
        <v>0</v>
      </c>
      <c r="E60" s="32">
        <f>Novembre!E60-Novembre!AK60</f>
        <v>0</v>
      </c>
      <c r="F60" s="180"/>
      <c r="G60" s="83"/>
      <c r="H60" s="15"/>
      <c r="I60" s="51"/>
      <c r="J60" s="51"/>
      <c r="K60" s="15"/>
      <c r="L60" s="15"/>
      <c r="M60" s="15"/>
      <c r="N60" s="15"/>
      <c r="O60" s="15"/>
      <c r="P60" s="51"/>
      <c r="Q60" s="51"/>
      <c r="R60" s="15"/>
      <c r="S60" s="15"/>
      <c r="T60" s="15"/>
      <c r="U60" s="15"/>
      <c r="V60" s="15"/>
      <c r="W60" s="51"/>
      <c r="X60" s="51"/>
      <c r="Y60" s="15"/>
      <c r="Z60" s="15"/>
      <c r="AA60" s="15"/>
      <c r="AB60" s="15"/>
      <c r="AC60" s="15"/>
      <c r="AD60" s="51"/>
      <c r="AE60" s="61"/>
      <c r="AF60" s="15"/>
      <c r="AG60" s="15"/>
      <c r="AH60" s="15"/>
      <c r="AI60" s="15"/>
      <c r="AJ60" s="15"/>
      <c r="AK60" s="51"/>
      <c r="AL60" s="108">
        <f t="shared" si="0"/>
        <v>0</v>
      </c>
      <c r="AM60" s="43">
        <f t="shared" si="1"/>
        <v>0</v>
      </c>
      <c r="AN60" s="43">
        <f>AM60+Novembre!AM60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Novembre!AK61+Novembre!D61</f>
        <v>0</v>
      </c>
      <c r="E61" s="32">
        <f>Novembre!E61-Novembre!AK61</f>
        <v>0</v>
      </c>
      <c r="F61" s="180"/>
      <c r="G61" s="87"/>
      <c r="H61" s="15"/>
      <c r="I61" s="51"/>
      <c r="J61" s="51"/>
      <c r="K61" s="15"/>
      <c r="L61" s="15"/>
      <c r="M61" s="15"/>
      <c r="N61" s="15"/>
      <c r="O61" s="15"/>
      <c r="P61" s="51"/>
      <c r="Q61" s="51"/>
      <c r="R61" s="15"/>
      <c r="S61" s="15"/>
      <c r="T61" s="15"/>
      <c r="U61" s="15"/>
      <c r="V61" s="15"/>
      <c r="W61" s="51"/>
      <c r="X61" s="51"/>
      <c r="Y61" s="15"/>
      <c r="Z61" s="15"/>
      <c r="AA61" s="15"/>
      <c r="AB61" s="15"/>
      <c r="AC61" s="15"/>
      <c r="AD61" s="51"/>
      <c r="AE61" s="61"/>
      <c r="AF61" s="15"/>
      <c r="AG61" s="15"/>
      <c r="AH61" s="15"/>
      <c r="AI61" s="15"/>
      <c r="AJ61" s="15"/>
      <c r="AK61" s="51"/>
      <c r="AL61" s="111">
        <f t="shared" si="0"/>
        <v>0</v>
      </c>
      <c r="AM61" s="43">
        <f t="shared" si="1"/>
        <v>0</v>
      </c>
      <c r="AN61" s="43">
        <f>AM61+Novembre!AM61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Novembre!AK62+Novembre!D62</f>
        <v>0</v>
      </c>
      <c r="E62" s="78">
        <f>Novembre!E62-Novembre!AK62</f>
        <v>0</v>
      </c>
      <c r="F62" s="180"/>
      <c r="G62" s="84"/>
      <c r="H62" s="17"/>
      <c r="I62" s="52"/>
      <c r="J62" s="52"/>
      <c r="K62" s="17"/>
      <c r="L62" s="17"/>
      <c r="M62" s="17"/>
      <c r="N62" s="17"/>
      <c r="O62" s="17"/>
      <c r="P62" s="52"/>
      <c r="Q62" s="52"/>
      <c r="R62" s="17"/>
      <c r="S62" s="17"/>
      <c r="T62" s="17"/>
      <c r="U62" s="17"/>
      <c r="V62" s="17"/>
      <c r="W62" s="52"/>
      <c r="X62" s="52"/>
      <c r="Y62" s="17"/>
      <c r="Z62" s="17"/>
      <c r="AA62" s="17"/>
      <c r="AB62" s="17"/>
      <c r="AC62" s="17"/>
      <c r="AD62" s="52"/>
      <c r="AE62" s="62"/>
      <c r="AF62" s="17"/>
      <c r="AG62" s="17"/>
      <c r="AH62" s="17"/>
      <c r="AI62" s="17"/>
      <c r="AJ62" s="17"/>
      <c r="AK62" s="52"/>
      <c r="AL62" s="109">
        <f t="shared" si="0"/>
        <v>0</v>
      </c>
      <c r="AM62" s="44">
        <f t="shared" si="1"/>
        <v>0</v>
      </c>
      <c r="AN62" s="44">
        <f>AM62+Novembre!AM62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Novembre!AK63+Novembre!D63</f>
        <v>0</v>
      </c>
      <c r="E63" s="70">
        <f>Novembre!E63-Novembre!AK63</f>
        <v>0</v>
      </c>
      <c r="F63" s="189" t="s">
        <v>38</v>
      </c>
      <c r="G63" s="88"/>
      <c r="H63" s="19"/>
      <c r="I63" s="54"/>
      <c r="J63" s="54"/>
      <c r="K63" s="19"/>
      <c r="L63" s="19"/>
      <c r="M63" s="19"/>
      <c r="N63" s="19"/>
      <c r="O63" s="19"/>
      <c r="P63" s="54"/>
      <c r="Q63" s="54"/>
      <c r="R63" s="19"/>
      <c r="S63" s="19"/>
      <c r="T63" s="19"/>
      <c r="U63" s="19"/>
      <c r="V63" s="19"/>
      <c r="W63" s="54"/>
      <c r="X63" s="54"/>
      <c r="Y63" s="19"/>
      <c r="Z63" s="19"/>
      <c r="AA63" s="19"/>
      <c r="AB63" s="19"/>
      <c r="AC63" s="19"/>
      <c r="AD63" s="54"/>
      <c r="AE63" s="64"/>
      <c r="AF63" s="19"/>
      <c r="AG63" s="19"/>
      <c r="AH63" s="19"/>
      <c r="AI63" s="19"/>
      <c r="AJ63" s="19"/>
      <c r="AK63" s="54"/>
      <c r="AL63" s="107">
        <f t="shared" si="0"/>
        <v>0</v>
      </c>
      <c r="AM63" s="46">
        <f t="shared" si="1"/>
        <v>0</v>
      </c>
      <c r="AN63" s="46">
        <f>AM63+Novembre!AM63</f>
        <v>0</v>
      </c>
    </row>
    <row r="64" spans="1:40" ht="13.5" thickBot="1" x14ac:dyDescent="0.25">
      <c r="A64" s="169"/>
      <c r="B64" s="159"/>
      <c r="C64" s="93" t="s">
        <v>10</v>
      </c>
      <c r="D64" s="4">
        <f>Novembre!AK64+Novembre!D64</f>
        <v>0</v>
      </c>
      <c r="E64" s="32">
        <f>Novembre!E64-Novembre!AK64</f>
        <v>0</v>
      </c>
      <c r="F64" s="189"/>
      <c r="G64" s="89"/>
      <c r="H64" s="21"/>
      <c r="I64" s="55"/>
      <c r="J64" s="55"/>
      <c r="K64" s="21"/>
      <c r="L64" s="21"/>
      <c r="M64" s="21"/>
      <c r="N64" s="21"/>
      <c r="O64" s="21"/>
      <c r="P64" s="55"/>
      <c r="Q64" s="55"/>
      <c r="R64" s="21"/>
      <c r="S64" s="21"/>
      <c r="T64" s="21"/>
      <c r="U64" s="21"/>
      <c r="V64" s="21"/>
      <c r="W64" s="55"/>
      <c r="X64" s="55"/>
      <c r="Y64" s="21"/>
      <c r="Z64" s="21"/>
      <c r="AA64" s="21"/>
      <c r="AB64" s="21"/>
      <c r="AC64" s="21"/>
      <c r="AD64" s="55"/>
      <c r="AE64" s="65"/>
      <c r="AF64" s="21"/>
      <c r="AG64" s="21"/>
      <c r="AH64" s="21"/>
      <c r="AI64" s="21"/>
      <c r="AJ64" s="21"/>
      <c r="AK64" s="55"/>
      <c r="AL64" s="108">
        <f t="shared" si="0"/>
        <v>0</v>
      </c>
      <c r="AM64" s="43">
        <f t="shared" si="1"/>
        <v>0</v>
      </c>
      <c r="AN64" s="43">
        <f>AM64+Novembre!AM64</f>
        <v>0</v>
      </c>
    </row>
    <row r="65" spans="1:41" ht="13.5" thickBot="1" x14ac:dyDescent="0.25">
      <c r="A65" s="169"/>
      <c r="B65" s="159"/>
      <c r="C65" s="93" t="s">
        <v>13</v>
      </c>
      <c r="D65" s="4">
        <f>Novembre!AK65+Novembre!D65</f>
        <v>0</v>
      </c>
      <c r="E65" s="32">
        <f>Novembre!E65-Novembre!AK65</f>
        <v>0</v>
      </c>
      <c r="F65" s="189"/>
      <c r="G65" s="90"/>
      <c r="H65" s="13"/>
      <c r="I65" s="56"/>
      <c r="J65" s="56"/>
      <c r="K65" s="13"/>
      <c r="L65" s="13"/>
      <c r="M65" s="13"/>
      <c r="N65" s="13"/>
      <c r="O65" s="13"/>
      <c r="P65" s="56"/>
      <c r="Q65" s="56"/>
      <c r="R65" s="13"/>
      <c r="S65" s="13"/>
      <c r="T65" s="13"/>
      <c r="U65" s="13"/>
      <c r="V65" s="13"/>
      <c r="W65" s="56"/>
      <c r="X65" s="56"/>
      <c r="Y65" s="13"/>
      <c r="Z65" s="13"/>
      <c r="AA65" s="13"/>
      <c r="AB65" s="13"/>
      <c r="AC65" s="13"/>
      <c r="AD65" s="56"/>
      <c r="AE65" s="66"/>
      <c r="AF65" s="13"/>
      <c r="AG65" s="13"/>
      <c r="AH65" s="13"/>
      <c r="AI65" s="13"/>
      <c r="AJ65" s="13"/>
      <c r="AK65" s="56"/>
      <c r="AL65" s="108">
        <f t="shared" si="0"/>
        <v>0</v>
      </c>
      <c r="AM65" s="43">
        <f t="shared" si="1"/>
        <v>0</v>
      </c>
      <c r="AN65" s="43">
        <f>AM65+Novembre!AM65</f>
        <v>0</v>
      </c>
    </row>
    <row r="66" spans="1:41" ht="13.5" thickBot="1" x14ac:dyDescent="0.25">
      <c r="A66" s="170"/>
      <c r="B66" s="160"/>
      <c r="C66" s="94" t="s">
        <v>11</v>
      </c>
      <c r="D66" s="23">
        <f>Novembre!AK66+Novembre!D66</f>
        <v>0</v>
      </c>
      <c r="E66" s="78">
        <f>Novembre!E66-Novembre!AK66</f>
        <v>0</v>
      </c>
      <c r="F66" s="189"/>
      <c r="G66" s="91"/>
      <c r="H66" s="20"/>
      <c r="I66" s="57"/>
      <c r="J66" s="57"/>
      <c r="K66" s="20"/>
      <c r="L66" s="20"/>
      <c r="M66" s="20"/>
      <c r="N66" s="20"/>
      <c r="O66" s="20"/>
      <c r="P66" s="57"/>
      <c r="Q66" s="57"/>
      <c r="R66" s="20"/>
      <c r="S66" s="20"/>
      <c r="T66" s="20"/>
      <c r="U66" s="20"/>
      <c r="V66" s="20"/>
      <c r="W66" s="57"/>
      <c r="X66" s="57"/>
      <c r="Y66" s="20"/>
      <c r="Z66" s="20"/>
      <c r="AA66" s="20"/>
      <c r="AB66" s="20"/>
      <c r="AC66" s="20"/>
      <c r="AD66" s="57"/>
      <c r="AE66" s="67"/>
      <c r="AF66" s="20"/>
      <c r="AG66" s="20"/>
      <c r="AH66" s="20"/>
      <c r="AI66" s="20"/>
      <c r="AJ66" s="20"/>
      <c r="AK66" s="57"/>
      <c r="AL66" s="109">
        <f t="shared" si="0"/>
        <v>0</v>
      </c>
      <c r="AM66" s="44">
        <f t="shared" si="1"/>
        <v>0</v>
      </c>
      <c r="AN66" s="44">
        <f>AM66+Novembre!AM66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Novembre!AK67+Novembre!D67</f>
        <v>0</v>
      </c>
      <c r="E67" s="70">
        <f>Novembre!E67-Novembre!AK67</f>
        <v>0</v>
      </c>
      <c r="F67" s="189" t="s">
        <v>38</v>
      </c>
      <c r="G67" s="88"/>
      <c r="H67" s="19"/>
      <c r="I67" s="54"/>
      <c r="J67" s="54"/>
      <c r="K67" s="19"/>
      <c r="L67" s="19"/>
      <c r="M67" s="19"/>
      <c r="N67" s="19"/>
      <c r="O67" s="19"/>
      <c r="P67" s="54"/>
      <c r="Q67" s="54"/>
      <c r="R67" s="19"/>
      <c r="S67" s="19"/>
      <c r="T67" s="19"/>
      <c r="U67" s="19"/>
      <c r="V67" s="19"/>
      <c r="W67" s="54"/>
      <c r="X67" s="54"/>
      <c r="Y67" s="19"/>
      <c r="Z67" s="19"/>
      <c r="AA67" s="19"/>
      <c r="AB67" s="19"/>
      <c r="AC67" s="19"/>
      <c r="AD67" s="54"/>
      <c r="AE67" s="64"/>
      <c r="AF67" s="19"/>
      <c r="AG67" s="19"/>
      <c r="AH67" s="19"/>
      <c r="AI67" s="19"/>
      <c r="AJ67" s="19"/>
      <c r="AK67" s="54"/>
      <c r="AL67" s="107">
        <f t="shared" ref="AL67:AL130" si="2">SUM(G67:AK67)</f>
        <v>0</v>
      </c>
      <c r="AM67" s="46">
        <f t="shared" si="1"/>
        <v>0</v>
      </c>
      <c r="AN67" s="46">
        <f>AM67+Novembre!AM67</f>
        <v>0</v>
      </c>
    </row>
    <row r="68" spans="1:41" ht="13.5" thickBot="1" x14ac:dyDescent="0.25">
      <c r="A68" s="169"/>
      <c r="B68" s="159"/>
      <c r="C68" s="93" t="s">
        <v>10</v>
      </c>
      <c r="D68" s="4">
        <f>Novembre!AK68+Novembre!D68</f>
        <v>0</v>
      </c>
      <c r="E68" s="32">
        <f>Novembre!E68-Novembre!AK68</f>
        <v>0</v>
      </c>
      <c r="F68" s="189"/>
      <c r="G68" s="89"/>
      <c r="H68" s="21"/>
      <c r="I68" s="55"/>
      <c r="J68" s="55"/>
      <c r="K68" s="21"/>
      <c r="L68" s="21"/>
      <c r="M68" s="21"/>
      <c r="N68" s="21"/>
      <c r="O68" s="21"/>
      <c r="P68" s="55"/>
      <c r="Q68" s="55"/>
      <c r="R68" s="21"/>
      <c r="S68" s="21"/>
      <c r="T68" s="21"/>
      <c r="U68" s="21"/>
      <c r="V68" s="21"/>
      <c r="W68" s="55"/>
      <c r="X68" s="55"/>
      <c r="Y68" s="21"/>
      <c r="Z68" s="21"/>
      <c r="AA68" s="21"/>
      <c r="AB68" s="21"/>
      <c r="AC68" s="21"/>
      <c r="AD68" s="55"/>
      <c r="AE68" s="65"/>
      <c r="AF68" s="21"/>
      <c r="AG68" s="21"/>
      <c r="AH68" s="21"/>
      <c r="AI68" s="21"/>
      <c r="AJ68" s="21"/>
      <c r="AK68" s="55"/>
      <c r="AL68" s="108">
        <f t="shared" si="2"/>
        <v>0</v>
      </c>
      <c r="AM68" s="43">
        <f t="shared" ref="AM68:AM131" si="3">I68+P68+W68+AD68+AK68</f>
        <v>0</v>
      </c>
      <c r="AN68" s="43">
        <f>AM68+Novembre!AM68</f>
        <v>0</v>
      </c>
    </row>
    <row r="69" spans="1:41" ht="13.5" thickBot="1" x14ac:dyDescent="0.25">
      <c r="A69" s="169"/>
      <c r="B69" s="159"/>
      <c r="C69" s="93" t="s">
        <v>13</v>
      </c>
      <c r="D69" s="4">
        <f>Novembre!AK69+Novembre!D69</f>
        <v>0</v>
      </c>
      <c r="E69" s="32">
        <f>Novembre!E69-Novembre!AK69</f>
        <v>0</v>
      </c>
      <c r="F69" s="189"/>
      <c r="G69" s="90"/>
      <c r="H69" s="13"/>
      <c r="I69" s="56"/>
      <c r="J69" s="56"/>
      <c r="K69" s="13"/>
      <c r="L69" s="13"/>
      <c r="M69" s="13"/>
      <c r="N69" s="13"/>
      <c r="O69" s="13"/>
      <c r="P69" s="56"/>
      <c r="Q69" s="56"/>
      <c r="R69" s="13"/>
      <c r="S69" s="13"/>
      <c r="T69" s="13"/>
      <c r="U69" s="13"/>
      <c r="V69" s="13"/>
      <c r="W69" s="56"/>
      <c r="X69" s="56"/>
      <c r="Y69" s="13"/>
      <c r="Z69" s="13"/>
      <c r="AA69" s="13"/>
      <c r="AB69" s="13"/>
      <c r="AC69" s="13"/>
      <c r="AD69" s="56"/>
      <c r="AE69" s="66"/>
      <c r="AF69" s="13"/>
      <c r="AG69" s="13"/>
      <c r="AH69" s="13"/>
      <c r="AI69" s="13"/>
      <c r="AJ69" s="13"/>
      <c r="AK69" s="56"/>
      <c r="AL69" s="108">
        <f t="shared" si="2"/>
        <v>0</v>
      </c>
      <c r="AM69" s="43">
        <f t="shared" si="3"/>
        <v>0</v>
      </c>
      <c r="AN69" s="43">
        <f>AM69+Novembre!AM69</f>
        <v>0</v>
      </c>
    </row>
    <row r="70" spans="1:41" ht="13.5" thickBot="1" x14ac:dyDescent="0.25">
      <c r="A70" s="170"/>
      <c r="B70" s="160"/>
      <c r="C70" s="94" t="s">
        <v>11</v>
      </c>
      <c r="D70" s="23">
        <f>Novembre!AK70+Novembre!D70</f>
        <v>0</v>
      </c>
      <c r="E70" s="78">
        <f>Novembre!E70-Novembre!AK70</f>
        <v>0</v>
      </c>
      <c r="F70" s="189"/>
      <c r="G70" s="91"/>
      <c r="H70" s="20"/>
      <c r="I70" s="57"/>
      <c r="J70" s="57"/>
      <c r="K70" s="20"/>
      <c r="L70" s="20"/>
      <c r="M70" s="20"/>
      <c r="N70" s="20"/>
      <c r="O70" s="20"/>
      <c r="P70" s="57"/>
      <c r="Q70" s="57"/>
      <c r="R70" s="20"/>
      <c r="S70" s="20"/>
      <c r="T70" s="20"/>
      <c r="U70" s="20"/>
      <c r="V70" s="20"/>
      <c r="W70" s="57"/>
      <c r="X70" s="57"/>
      <c r="Y70" s="20"/>
      <c r="Z70" s="20"/>
      <c r="AA70" s="20"/>
      <c r="AB70" s="20"/>
      <c r="AC70" s="20"/>
      <c r="AD70" s="57"/>
      <c r="AE70" s="67"/>
      <c r="AF70" s="20"/>
      <c r="AG70" s="20"/>
      <c r="AH70" s="20"/>
      <c r="AI70" s="20"/>
      <c r="AJ70" s="20"/>
      <c r="AK70" s="57"/>
      <c r="AL70" s="109">
        <f t="shared" si="2"/>
        <v>0</v>
      </c>
      <c r="AM70" s="44">
        <f t="shared" si="3"/>
        <v>0</v>
      </c>
      <c r="AN70" s="44">
        <f>AM70+Novembre!AM70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Novembre!AK71+Novembre!D71</f>
        <v>0</v>
      </c>
      <c r="E71" s="70">
        <f>Novembre!E71-Novembre!AK71</f>
        <v>0</v>
      </c>
      <c r="F71" s="189" t="s">
        <v>39</v>
      </c>
      <c r="G71" s="88"/>
      <c r="H71" s="19"/>
      <c r="I71" s="54"/>
      <c r="J71" s="54"/>
      <c r="K71" s="19"/>
      <c r="L71" s="19"/>
      <c r="M71" s="19"/>
      <c r="N71" s="19"/>
      <c r="O71" s="19"/>
      <c r="P71" s="54"/>
      <c r="Q71" s="54"/>
      <c r="R71" s="19"/>
      <c r="S71" s="19"/>
      <c r="T71" s="19"/>
      <c r="U71" s="19"/>
      <c r="V71" s="19"/>
      <c r="W71" s="54"/>
      <c r="X71" s="54"/>
      <c r="Y71" s="19"/>
      <c r="Z71" s="19"/>
      <c r="AA71" s="19"/>
      <c r="AB71" s="19"/>
      <c r="AC71" s="19"/>
      <c r="AD71" s="54"/>
      <c r="AE71" s="64"/>
      <c r="AF71" s="19"/>
      <c r="AG71" s="19"/>
      <c r="AH71" s="19"/>
      <c r="AI71" s="19"/>
      <c r="AJ71" s="19"/>
      <c r="AK71" s="54"/>
      <c r="AL71" s="107">
        <f t="shared" si="2"/>
        <v>0</v>
      </c>
      <c r="AM71" s="46">
        <f t="shared" si="3"/>
        <v>0</v>
      </c>
      <c r="AN71" s="46">
        <f>AM71+Novembre!AM71</f>
        <v>0</v>
      </c>
    </row>
    <row r="72" spans="1:41" ht="13.5" thickBot="1" x14ac:dyDescent="0.25">
      <c r="A72" s="156"/>
      <c r="B72" s="159"/>
      <c r="C72" s="93" t="s">
        <v>10</v>
      </c>
      <c r="D72" s="4">
        <f>Novembre!AK72+Novembre!D72</f>
        <v>0</v>
      </c>
      <c r="E72" s="32">
        <f>Novembre!E72-Novembre!AK72</f>
        <v>0</v>
      </c>
      <c r="F72" s="189"/>
      <c r="G72" s="89"/>
      <c r="H72" s="21"/>
      <c r="I72" s="55"/>
      <c r="J72" s="55"/>
      <c r="K72" s="21"/>
      <c r="L72" s="21"/>
      <c r="M72" s="21"/>
      <c r="N72" s="21"/>
      <c r="O72" s="21"/>
      <c r="P72" s="55"/>
      <c r="Q72" s="55"/>
      <c r="R72" s="21"/>
      <c r="S72" s="21"/>
      <c r="T72" s="21"/>
      <c r="U72" s="21"/>
      <c r="V72" s="21"/>
      <c r="W72" s="55"/>
      <c r="X72" s="55"/>
      <c r="Y72" s="21"/>
      <c r="Z72" s="21"/>
      <c r="AA72" s="21"/>
      <c r="AB72" s="21"/>
      <c r="AC72" s="21"/>
      <c r="AD72" s="55"/>
      <c r="AE72" s="65"/>
      <c r="AF72" s="21"/>
      <c r="AG72" s="21"/>
      <c r="AH72" s="21"/>
      <c r="AI72" s="21"/>
      <c r="AJ72" s="21"/>
      <c r="AK72" s="55"/>
      <c r="AL72" s="108">
        <f t="shared" si="2"/>
        <v>0</v>
      </c>
      <c r="AM72" s="43">
        <f t="shared" si="3"/>
        <v>0</v>
      </c>
      <c r="AN72" s="43">
        <f>AM72+Novembre!AM72</f>
        <v>0</v>
      </c>
    </row>
    <row r="73" spans="1:41" ht="13.5" thickBot="1" x14ac:dyDescent="0.25">
      <c r="A73" s="156"/>
      <c r="B73" s="159"/>
      <c r="C73" s="93" t="s">
        <v>13</v>
      </c>
      <c r="D73" s="4">
        <f>Novembre!AK73+Novembre!D73</f>
        <v>0</v>
      </c>
      <c r="E73" s="32">
        <f>Novembre!E73-Novembre!AK73</f>
        <v>0</v>
      </c>
      <c r="F73" s="189"/>
      <c r="G73" s="90"/>
      <c r="H73" s="13"/>
      <c r="I73" s="56"/>
      <c r="J73" s="56"/>
      <c r="K73" s="13"/>
      <c r="L73" s="13"/>
      <c r="M73" s="13"/>
      <c r="N73" s="13"/>
      <c r="O73" s="13"/>
      <c r="P73" s="56"/>
      <c r="Q73" s="56"/>
      <c r="R73" s="13"/>
      <c r="S73" s="13"/>
      <c r="T73" s="13"/>
      <c r="U73" s="13"/>
      <c r="V73" s="13"/>
      <c r="W73" s="56"/>
      <c r="X73" s="56"/>
      <c r="Y73" s="13"/>
      <c r="Z73" s="13"/>
      <c r="AA73" s="13"/>
      <c r="AB73" s="13"/>
      <c r="AC73" s="13"/>
      <c r="AD73" s="56"/>
      <c r="AE73" s="66"/>
      <c r="AF73" s="13"/>
      <c r="AG73" s="13"/>
      <c r="AH73" s="13"/>
      <c r="AI73" s="13"/>
      <c r="AJ73" s="13"/>
      <c r="AK73" s="56"/>
      <c r="AL73" s="108">
        <f t="shared" si="2"/>
        <v>0</v>
      </c>
      <c r="AM73" s="43">
        <f t="shared" si="3"/>
        <v>0</v>
      </c>
      <c r="AN73" s="43">
        <f>AM73+Novembre!AM73</f>
        <v>0</v>
      </c>
    </row>
    <row r="74" spans="1:41" ht="13.5" thickBot="1" x14ac:dyDescent="0.25">
      <c r="A74" s="157"/>
      <c r="B74" s="160"/>
      <c r="C74" s="94" t="s">
        <v>11</v>
      </c>
      <c r="D74" s="23">
        <f>Novembre!AK74+Novembre!D74</f>
        <v>0</v>
      </c>
      <c r="E74" s="78">
        <f>Novembre!E74-Novembre!AK74</f>
        <v>0</v>
      </c>
      <c r="F74" s="189"/>
      <c r="G74" s="91"/>
      <c r="H74" s="20"/>
      <c r="I74" s="57"/>
      <c r="J74" s="57"/>
      <c r="K74" s="20"/>
      <c r="L74" s="20"/>
      <c r="M74" s="20"/>
      <c r="N74" s="20"/>
      <c r="O74" s="20"/>
      <c r="P74" s="57"/>
      <c r="Q74" s="57"/>
      <c r="R74" s="20"/>
      <c r="S74" s="20"/>
      <c r="T74" s="20"/>
      <c r="U74" s="20"/>
      <c r="V74" s="20"/>
      <c r="W74" s="57"/>
      <c r="X74" s="57"/>
      <c r="Y74" s="20"/>
      <c r="Z74" s="20"/>
      <c r="AA74" s="20"/>
      <c r="AB74" s="20"/>
      <c r="AC74" s="20"/>
      <c r="AD74" s="57"/>
      <c r="AE74" s="67"/>
      <c r="AF74" s="20"/>
      <c r="AG74" s="20"/>
      <c r="AH74" s="20"/>
      <c r="AI74" s="20"/>
      <c r="AJ74" s="20"/>
      <c r="AK74" s="57"/>
      <c r="AL74" s="109">
        <f t="shared" si="2"/>
        <v>0</v>
      </c>
      <c r="AM74" s="44">
        <f t="shared" si="3"/>
        <v>0</v>
      </c>
      <c r="AN74" s="44">
        <f>AM74+Novembre!AM74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Novembre!AK75+Novembre!D75</f>
        <v>0</v>
      </c>
      <c r="E75" s="70">
        <f>Novembre!E75-Novembre!AK75</f>
        <v>30</v>
      </c>
      <c r="F75" s="189" t="s">
        <v>9</v>
      </c>
      <c r="G75" s="88"/>
      <c r="H75" s="19"/>
      <c r="I75" s="54"/>
      <c r="J75" s="54"/>
      <c r="K75" s="19"/>
      <c r="L75" s="19"/>
      <c r="M75" s="19"/>
      <c r="N75" s="19"/>
      <c r="O75" s="19"/>
      <c r="P75" s="54"/>
      <c r="Q75" s="54"/>
      <c r="R75" s="19"/>
      <c r="S75" s="19"/>
      <c r="T75" s="19"/>
      <c r="U75" s="19"/>
      <c r="V75" s="19"/>
      <c r="W75" s="54"/>
      <c r="X75" s="54"/>
      <c r="Y75" s="19"/>
      <c r="Z75" s="19"/>
      <c r="AA75" s="19"/>
      <c r="AB75" s="19"/>
      <c r="AC75" s="19"/>
      <c r="AD75" s="54"/>
      <c r="AE75" s="64"/>
      <c r="AF75" s="19"/>
      <c r="AG75" s="19"/>
      <c r="AH75" s="19"/>
      <c r="AI75" s="19"/>
      <c r="AJ75" s="19"/>
      <c r="AK75" s="54"/>
      <c r="AL75" s="107">
        <f t="shared" si="2"/>
        <v>0</v>
      </c>
      <c r="AM75" s="46">
        <f t="shared" si="3"/>
        <v>0</v>
      </c>
      <c r="AN75" s="46">
        <f>AM75+Novembre!AM75</f>
        <v>0</v>
      </c>
    </row>
    <row r="76" spans="1:41" ht="13.5" thickBot="1" x14ac:dyDescent="0.25">
      <c r="A76" s="169"/>
      <c r="B76" s="159"/>
      <c r="C76" s="93" t="s">
        <v>10</v>
      </c>
      <c r="D76" s="4">
        <f>Novembre!AK76+Novembre!D76</f>
        <v>0</v>
      </c>
      <c r="E76" s="32">
        <f>Novembre!E76-Novembre!AK76</f>
        <v>0</v>
      </c>
      <c r="F76" s="189"/>
      <c r="G76" s="89"/>
      <c r="H76" s="21"/>
      <c r="I76" s="55"/>
      <c r="J76" s="55"/>
      <c r="K76" s="21"/>
      <c r="L76" s="21"/>
      <c r="M76" s="21"/>
      <c r="N76" s="21"/>
      <c r="O76" s="21"/>
      <c r="P76" s="55"/>
      <c r="Q76" s="55"/>
      <c r="R76" s="21"/>
      <c r="S76" s="21"/>
      <c r="T76" s="21"/>
      <c r="U76" s="21"/>
      <c r="V76" s="21"/>
      <c r="W76" s="55"/>
      <c r="X76" s="55"/>
      <c r="Y76" s="21"/>
      <c r="Z76" s="21"/>
      <c r="AA76" s="21"/>
      <c r="AB76" s="21"/>
      <c r="AC76" s="21"/>
      <c r="AD76" s="55"/>
      <c r="AE76" s="65"/>
      <c r="AF76" s="21"/>
      <c r="AG76" s="21"/>
      <c r="AH76" s="21"/>
      <c r="AI76" s="21"/>
      <c r="AJ76" s="21"/>
      <c r="AK76" s="55"/>
      <c r="AL76" s="108">
        <f t="shared" si="2"/>
        <v>0</v>
      </c>
      <c r="AM76" s="43">
        <f t="shared" si="3"/>
        <v>0</v>
      </c>
      <c r="AN76" s="43">
        <f>AM76+Novembre!AM76</f>
        <v>0</v>
      </c>
    </row>
    <row r="77" spans="1:41" ht="13.5" thickBot="1" x14ac:dyDescent="0.25">
      <c r="A77" s="169"/>
      <c r="B77" s="159"/>
      <c r="C77" s="93" t="s">
        <v>13</v>
      </c>
      <c r="D77" s="4">
        <f>Novembre!AK77+Novembre!D77</f>
        <v>0</v>
      </c>
      <c r="E77" s="32">
        <f>Novembre!E77-Novembre!AK77</f>
        <v>0</v>
      </c>
      <c r="F77" s="189"/>
      <c r="G77" s="90"/>
      <c r="H77" s="13"/>
      <c r="I77" s="56"/>
      <c r="J77" s="56"/>
      <c r="K77" s="13"/>
      <c r="L77" s="13"/>
      <c r="M77" s="13"/>
      <c r="N77" s="13"/>
      <c r="O77" s="13"/>
      <c r="P77" s="56"/>
      <c r="Q77" s="56"/>
      <c r="R77" s="13"/>
      <c r="S77" s="13"/>
      <c r="T77" s="13"/>
      <c r="U77" s="13"/>
      <c r="V77" s="13"/>
      <c r="W77" s="56"/>
      <c r="X77" s="56"/>
      <c r="Y77" s="13"/>
      <c r="Z77" s="13"/>
      <c r="AA77" s="13"/>
      <c r="AB77" s="13"/>
      <c r="AC77" s="13"/>
      <c r="AD77" s="56"/>
      <c r="AE77" s="66"/>
      <c r="AF77" s="13"/>
      <c r="AG77" s="13"/>
      <c r="AH77" s="13"/>
      <c r="AI77" s="13"/>
      <c r="AJ77" s="13"/>
      <c r="AK77" s="56"/>
      <c r="AL77" s="108">
        <f t="shared" si="2"/>
        <v>0</v>
      </c>
      <c r="AM77" s="43">
        <f t="shared" si="3"/>
        <v>0</v>
      </c>
      <c r="AN77" s="43">
        <f>AM77+Novembre!AM77</f>
        <v>0</v>
      </c>
    </row>
    <row r="78" spans="1:41" ht="13.5" thickBot="1" x14ac:dyDescent="0.25">
      <c r="A78" s="170"/>
      <c r="B78" s="160"/>
      <c r="C78" s="94" t="s">
        <v>11</v>
      </c>
      <c r="D78" s="23">
        <f>Novembre!AK78+Novembre!D78</f>
        <v>0</v>
      </c>
      <c r="E78" s="78">
        <f>Novembre!E78-Novembre!AK78</f>
        <v>0</v>
      </c>
      <c r="F78" s="189"/>
      <c r="G78" s="91"/>
      <c r="H78" s="20"/>
      <c r="I78" s="57"/>
      <c r="J78" s="57"/>
      <c r="K78" s="20"/>
      <c r="L78" s="20"/>
      <c r="M78" s="20"/>
      <c r="N78" s="20"/>
      <c r="O78" s="20"/>
      <c r="P78" s="57"/>
      <c r="Q78" s="57"/>
      <c r="R78" s="20"/>
      <c r="S78" s="20"/>
      <c r="T78" s="20"/>
      <c r="U78" s="20"/>
      <c r="V78" s="20"/>
      <c r="W78" s="57"/>
      <c r="X78" s="57"/>
      <c r="Y78" s="20"/>
      <c r="Z78" s="20"/>
      <c r="AA78" s="20"/>
      <c r="AB78" s="20"/>
      <c r="AC78" s="20"/>
      <c r="AD78" s="57"/>
      <c r="AE78" s="67"/>
      <c r="AF78" s="20"/>
      <c r="AG78" s="20"/>
      <c r="AH78" s="20"/>
      <c r="AI78" s="20"/>
      <c r="AJ78" s="20"/>
      <c r="AK78" s="57"/>
      <c r="AL78" s="109">
        <f t="shared" si="2"/>
        <v>0</v>
      </c>
      <c r="AM78" s="44">
        <f t="shared" si="3"/>
        <v>0</v>
      </c>
      <c r="AN78" s="44">
        <f>AM78+Novembre!AM78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Novembre!AK79+Novembre!D79</f>
        <v>0</v>
      </c>
      <c r="E79" s="70">
        <f>Novembre!E79-Novembre!AK79</f>
        <v>30</v>
      </c>
      <c r="F79" s="164" t="s">
        <v>21</v>
      </c>
      <c r="G79" s="88"/>
      <c r="H79" s="19"/>
      <c r="I79" s="54"/>
      <c r="J79" s="54"/>
      <c r="K79" s="19"/>
      <c r="L79" s="19"/>
      <c r="M79" s="19"/>
      <c r="N79" s="19"/>
      <c r="O79" s="19"/>
      <c r="P79" s="54"/>
      <c r="Q79" s="54"/>
      <c r="R79" s="19"/>
      <c r="S79" s="19"/>
      <c r="T79" s="19"/>
      <c r="U79" s="19"/>
      <c r="V79" s="19"/>
      <c r="W79" s="54"/>
      <c r="X79" s="54"/>
      <c r="Y79" s="19"/>
      <c r="Z79" s="19"/>
      <c r="AA79" s="19"/>
      <c r="AB79" s="19"/>
      <c r="AC79" s="19"/>
      <c r="AD79" s="54"/>
      <c r="AE79" s="64"/>
      <c r="AF79" s="19"/>
      <c r="AG79" s="19"/>
      <c r="AH79" s="19"/>
      <c r="AI79" s="19"/>
      <c r="AJ79" s="19"/>
      <c r="AK79" s="54"/>
      <c r="AL79" s="112">
        <f t="shared" si="2"/>
        <v>0</v>
      </c>
      <c r="AM79" s="46">
        <f t="shared" si="3"/>
        <v>0</v>
      </c>
      <c r="AN79" s="46">
        <f>AM79+Novembre!AM79</f>
        <v>0</v>
      </c>
      <c r="AO79" s="47"/>
    </row>
    <row r="80" spans="1:41" x14ac:dyDescent="0.2">
      <c r="A80" s="156"/>
      <c r="B80" s="159"/>
      <c r="C80" s="93" t="s">
        <v>10</v>
      </c>
      <c r="D80" s="9">
        <f>Novembre!AK80+Novembre!D80</f>
        <v>0</v>
      </c>
      <c r="E80" s="32">
        <f>Novembre!E80-Novembre!AK80</f>
        <v>0</v>
      </c>
      <c r="F80" s="162"/>
      <c r="G80" s="90"/>
      <c r="H80" s="13"/>
      <c r="I80" s="56"/>
      <c r="J80" s="56"/>
      <c r="K80" s="13"/>
      <c r="L80" s="13"/>
      <c r="M80" s="13"/>
      <c r="N80" s="13"/>
      <c r="O80" s="13"/>
      <c r="P80" s="56"/>
      <c r="Q80" s="56"/>
      <c r="R80" s="13"/>
      <c r="S80" s="13"/>
      <c r="T80" s="13"/>
      <c r="U80" s="13"/>
      <c r="V80" s="13"/>
      <c r="W80" s="56"/>
      <c r="X80" s="56"/>
      <c r="Y80" s="13"/>
      <c r="Z80" s="13"/>
      <c r="AA80" s="13"/>
      <c r="AB80" s="13"/>
      <c r="AC80" s="13"/>
      <c r="AD80" s="56"/>
      <c r="AE80" s="66"/>
      <c r="AF80" s="13"/>
      <c r="AG80" s="13"/>
      <c r="AH80" s="13"/>
      <c r="AI80" s="13"/>
      <c r="AJ80" s="13"/>
      <c r="AK80" s="56"/>
      <c r="AL80" s="113">
        <f t="shared" si="2"/>
        <v>0</v>
      </c>
      <c r="AM80" s="43">
        <f t="shared" si="3"/>
        <v>0</v>
      </c>
      <c r="AN80" s="43">
        <f>AM80+Novembre!AM80</f>
        <v>0</v>
      </c>
      <c r="AO80" s="47"/>
    </row>
    <row r="81" spans="1:41" x14ac:dyDescent="0.2">
      <c r="A81" s="156"/>
      <c r="B81" s="159"/>
      <c r="C81" s="93" t="s">
        <v>13</v>
      </c>
      <c r="D81" s="9">
        <f>Novembre!AK81+Novembre!D81</f>
        <v>0</v>
      </c>
      <c r="E81" s="32">
        <f>Novembre!E81-Novembre!AK81</f>
        <v>0</v>
      </c>
      <c r="F81" s="162"/>
      <c r="G81" s="90"/>
      <c r="H81" s="13"/>
      <c r="I81" s="56"/>
      <c r="J81" s="56"/>
      <c r="K81" s="13"/>
      <c r="L81" s="13"/>
      <c r="M81" s="13"/>
      <c r="N81" s="13"/>
      <c r="O81" s="13"/>
      <c r="P81" s="56"/>
      <c r="Q81" s="56"/>
      <c r="R81" s="13"/>
      <c r="S81" s="13"/>
      <c r="T81" s="13"/>
      <c r="U81" s="13"/>
      <c r="V81" s="13"/>
      <c r="W81" s="56"/>
      <c r="X81" s="56"/>
      <c r="Y81" s="13"/>
      <c r="Z81" s="13"/>
      <c r="AA81" s="13"/>
      <c r="AB81" s="13"/>
      <c r="AC81" s="13"/>
      <c r="AD81" s="56"/>
      <c r="AE81" s="66"/>
      <c r="AF81" s="13"/>
      <c r="AG81" s="13"/>
      <c r="AH81" s="13"/>
      <c r="AI81" s="13"/>
      <c r="AJ81" s="13"/>
      <c r="AK81" s="56"/>
      <c r="AL81" s="113">
        <f t="shared" si="2"/>
        <v>0</v>
      </c>
      <c r="AM81" s="43">
        <f t="shared" si="3"/>
        <v>0</v>
      </c>
      <c r="AN81" s="43">
        <f>AM81+Novembre!AM81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Novembre!AK82+Novembre!D82</f>
        <v>0</v>
      </c>
      <c r="E82" s="78">
        <f>Novembre!E82-Novembre!AK82</f>
        <v>0</v>
      </c>
      <c r="F82" s="163"/>
      <c r="G82" s="91"/>
      <c r="H82" s="20"/>
      <c r="I82" s="57"/>
      <c r="J82" s="57"/>
      <c r="K82" s="20"/>
      <c r="L82" s="20"/>
      <c r="M82" s="20"/>
      <c r="N82" s="20"/>
      <c r="O82" s="20"/>
      <c r="P82" s="57"/>
      <c r="Q82" s="57"/>
      <c r="R82" s="20"/>
      <c r="S82" s="20"/>
      <c r="T82" s="20"/>
      <c r="U82" s="20"/>
      <c r="V82" s="20"/>
      <c r="W82" s="57"/>
      <c r="X82" s="57"/>
      <c r="Y82" s="20"/>
      <c r="Z82" s="20"/>
      <c r="AA82" s="20"/>
      <c r="AB82" s="20"/>
      <c r="AC82" s="20"/>
      <c r="AD82" s="57"/>
      <c r="AE82" s="67"/>
      <c r="AF82" s="20"/>
      <c r="AG82" s="20"/>
      <c r="AH82" s="20"/>
      <c r="AI82" s="20"/>
      <c r="AJ82" s="20"/>
      <c r="AK82" s="57"/>
      <c r="AL82" s="114">
        <f t="shared" si="2"/>
        <v>0</v>
      </c>
      <c r="AM82" s="44">
        <f t="shared" si="3"/>
        <v>0</v>
      </c>
      <c r="AN82" s="44">
        <f>AM82+Novembre!AM82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Novembre!AK83+Novembre!D83</f>
        <v>0</v>
      </c>
      <c r="E83" s="70">
        <f>Novembre!E83-Novembre!AK83</f>
        <v>30</v>
      </c>
      <c r="F83" s="164" t="s">
        <v>9</v>
      </c>
      <c r="G83" s="88"/>
      <c r="H83" s="19"/>
      <c r="I83" s="54"/>
      <c r="J83" s="54"/>
      <c r="K83" s="19"/>
      <c r="L83" s="19"/>
      <c r="M83" s="19"/>
      <c r="N83" s="19"/>
      <c r="O83" s="19"/>
      <c r="P83" s="54"/>
      <c r="Q83" s="54"/>
      <c r="R83" s="19"/>
      <c r="S83" s="19"/>
      <c r="T83" s="19"/>
      <c r="U83" s="19"/>
      <c r="V83" s="19"/>
      <c r="W83" s="54"/>
      <c r="X83" s="54"/>
      <c r="Y83" s="19"/>
      <c r="Z83" s="19"/>
      <c r="AA83" s="19"/>
      <c r="AB83" s="19"/>
      <c r="AC83" s="19"/>
      <c r="AD83" s="54"/>
      <c r="AE83" s="64"/>
      <c r="AF83" s="19"/>
      <c r="AG83" s="19"/>
      <c r="AH83" s="19"/>
      <c r="AI83" s="19"/>
      <c r="AJ83" s="19"/>
      <c r="AK83" s="54"/>
      <c r="AL83" s="112">
        <f t="shared" si="2"/>
        <v>0</v>
      </c>
      <c r="AM83" s="46">
        <f t="shared" si="3"/>
        <v>0</v>
      </c>
      <c r="AN83" s="46">
        <f>AM83+Novembre!AM83</f>
        <v>0</v>
      </c>
      <c r="AO83" s="39"/>
    </row>
    <row r="84" spans="1:41" x14ac:dyDescent="0.2">
      <c r="A84" s="169"/>
      <c r="B84" s="159"/>
      <c r="C84" s="93" t="s">
        <v>10</v>
      </c>
      <c r="D84" s="9">
        <f>Novembre!AK84+Novembre!D84</f>
        <v>0</v>
      </c>
      <c r="E84" s="32">
        <f>Novembre!E84-Novembre!AK84</f>
        <v>0</v>
      </c>
      <c r="F84" s="162"/>
      <c r="G84" s="90"/>
      <c r="H84" s="13"/>
      <c r="I84" s="56"/>
      <c r="J84" s="56"/>
      <c r="K84" s="13"/>
      <c r="L84" s="13"/>
      <c r="M84" s="13"/>
      <c r="N84" s="13"/>
      <c r="O84" s="13"/>
      <c r="P84" s="56"/>
      <c r="Q84" s="56"/>
      <c r="R84" s="13"/>
      <c r="S84" s="13"/>
      <c r="T84" s="13"/>
      <c r="U84" s="13"/>
      <c r="V84" s="13"/>
      <c r="W84" s="56"/>
      <c r="X84" s="56"/>
      <c r="Y84" s="13"/>
      <c r="Z84" s="13"/>
      <c r="AA84" s="13"/>
      <c r="AB84" s="13"/>
      <c r="AC84" s="13"/>
      <c r="AD84" s="56"/>
      <c r="AE84" s="66"/>
      <c r="AF84" s="13"/>
      <c r="AG84" s="13"/>
      <c r="AH84" s="13"/>
      <c r="AI84" s="13"/>
      <c r="AJ84" s="13"/>
      <c r="AK84" s="56"/>
      <c r="AL84" s="113">
        <f t="shared" si="2"/>
        <v>0</v>
      </c>
      <c r="AM84" s="43">
        <f t="shared" si="3"/>
        <v>0</v>
      </c>
      <c r="AN84" s="43">
        <f>AM84+Novembre!AM84</f>
        <v>0</v>
      </c>
    </row>
    <row r="85" spans="1:41" x14ac:dyDescent="0.2">
      <c r="A85" s="169"/>
      <c r="B85" s="159"/>
      <c r="C85" s="93" t="s">
        <v>13</v>
      </c>
      <c r="D85" s="9">
        <f>Novembre!AK85+Novembre!D85</f>
        <v>0</v>
      </c>
      <c r="E85" s="32">
        <f>Novembre!E85-Novembre!AK85</f>
        <v>0</v>
      </c>
      <c r="F85" s="162"/>
      <c r="G85" s="90"/>
      <c r="H85" s="13"/>
      <c r="I85" s="56"/>
      <c r="J85" s="56"/>
      <c r="K85" s="13"/>
      <c r="L85" s="13"/>
      <c r="M85" s="13"/>
      <c r="N85" s="13"/>
      <c r="O85" s="13"/>
      <c r="P85" s="56"/>
      <c r="Q85" s="56"/>
      <c r="R85" s="13"/>
      <c r="S85" s="13"/>
      <c r="T85" s="13"/>
      <c r="U85" s="13"/>
      <c r="V85" s="13"/>
      <c r="W85" s="56"/>
      <c r="X85" s="56"/>
      <c r="Y85" s="13"/>
      <c r="Z85" s="13"/>
      <c r="AA85" s="13"/>
      <c r="AB85" s="13"/>
      <c r="AC85" s="13"/>
      <c r="AD85" s="56"/>
      <c r="AE85" s="66"/>
      <c r="AF85" s="13"/>
      <c r="AG85" s="13"/>
      <c r="AH85" s="13"/>
      <c r="AI85" s="13"/>
      <c r="AJ85" s="13"/>
      <c r="AK85" s="56"/>
      <c r="AL85" s="113">
        <f t="shared" si="2"/>
        <v>0</v>
      </c>
      <c r="AM85" s="43">
        <f t="shared" si="3"/>
        <v>0</v>
      </c>
      <c r="AN85" s="43">
        <f>AM85+Novembre!AM85</f>
        <v>0</v>
      </c>
    </row>
    <row r="86" spans="1:41" ht="13.5" thickBot="1" x14ac:dyDescent="0.25">
      <c r="A86" s="170"/>
      <c r="B86" s="160"/>
      <c r="C86" s="94" t="s">
        <v>11</v>
      </c>
      <c r="D86" s="24">
        <f>Novembre!AK86+Novembre!D86</f>
        <v>0</v>
      </c>
      <c r="E86" s="78">
        <f>Novembre!E86-Novembre!AK86</f>
        <v>0</v>
      </c>
      <c r="F86" s="163"/>
      <c r="G86" s="91"/>
      <c r="H86" s="20"/>
      <c r="I86" s="57"/>
      <c r="J86" s="57"/>
      <c r="K86" s="20"/>
      <c r="L86" s="20"/>
      <c r="M86" s="20"/>
      <c r="N86" s="20"/>
      <c r="O86" s="20"/>
      <c r="P86" s="57"/>
      <c r="Q86" s="57"/>
      <c r="R86" s="20"/>
      <c r="S86" s="20"/>
      <c r="T86" s="20"/>
      <c r="U86" s="20"/>
      <c r="V86" s="20"/>
      <c r="W86" s="57"/>
      <c r="X86" s="57"/>
      <c r="Y86" s="20"/>
      <c r="Z86" s="20"/>
      <c r="AA86" s="20"/>
      <c r="AB86" s="20"/>
      <c r="AC86" s="20"/>
      <c r="AD86" s="57"/>
      <c r="AE86" s="67"/>
      <c r="AF86" s="20"/>
      <c r="AG86" s="20"/>
      <c r="AH86" s="20"/>
      <c r="AI86" s="20"/>
      <c r="AJ86" s="20"/>
      <c r="AK86" s="57"/>
      <c r="AL86" s="114">
        <f t="shared" si="2"/>
        <v>0</v>
      </c>
      <c r="AM86" s="44">
        <f t="shared" si="3"/>
        <v>0</v>
      </c>
      <c r="AN86" s="44">
        <f>AM86+Novembre!AM86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Novembre!AK87+Novembre!D87</f>
        <v>0</v>
      </c>
      <c r="E87" s="70">
        <f>Novembre!E87-Novembre!AK87</f>
        <v>0</v>
      </c>
      <c r="F87" s="164" t="s">
        <v>38</v>
      </c>
      <c r="G87" s="88"/>
      <c r="H87" s="19"/>
      <c r="I87" s="54"/>
      <c r="J87" s="54"/>
      <c r="K87" s="19"/>
      <c r="L87" s="19"/>
      <c r="M87" s="19"/>
      <c r="N87" s="19"/>
      <c r="O87" s="19"/>
      <c r="P87" s="54"/>
      <c r="Q87" s="54"/>
      <c r="R87" s="19"/>
      <c r="S87" s="19"/>
      <c r="T87" s="19"/>
      <c r="U87" s="19"/>
      <c r="V87" s="19"/>
      <c r="W87" s="54"/>
      <c r="X87" s="54"/>
      <c r="Y87" s="19"/>
      <c r="Z87" s="19"/>
      <c r="AA87" s="19"/>
      <c r="AB87" s="19"/>
      <c r="AC87" s="19"/>
      <c r="AD87" s="54"/>
      <c r="AE87" s="64"/>
      <c r="AF87" s="19"/>
      <c r="AG87" s="19"/>
      <c r="AH87" s="19"/>
      <c r="AI87" s="19"/>
      <c r="AJ87" s="19"/>
      <c r="AK87" s="54"/>
      <c r="AL87" s="112">
        <f t="shared" si="2"/>
        <v>0</v>
      </c>
      <c r="AM87" s="46">
        <f t="shared" si="3"/>
        <v>0</v>
      </c>
      <c r="AN87" s="46">
        <f>AM87+Novembre!AM87</f>
        <v>0</v>
      </c>
    </row>
    <row r="88" spans="1:41" x14ac:dyDescent="0.2">
      <c r="A88" s="169"/>
      <c r="B88" s="159"/>
      <c r="C88" s="93" t="s">
        <v>10</v>
      </c>
      <c r="D88" s="9">
        <f>Novembre!AK88+Novembre!D88</f>
        <v>0</v>
      </c>
      <c r="E88" s="32">
        <f>Novembre!E88-Novembre!AK88</f>
        <v>0</v>
      </c>
      <c r="F88" s="162"/>
      <c r="G88" s="90"/>
      <c r="H88" s="13"/>
      <c r="I88" s="56"/>
      <c r="J88" s="56"/>
      <c r="K88" s="13"/>
      <c r="L88" s="13"/>
      <c r="M88" s="13"/>
      <c r="N88" s="13"/>
      <c r="O88" s="13"/>
      <c r="P88" s="56"/>
      <c r="Q88" s="56"/>
      <c r="R88" s="13"/>
      <c r="S88" s="13"/>
      <c r="T88" s="13"/>
      <c r="U88" s="13"/>
      <c r="V88" s="13"/>
      <c r="W88" s="56"/>
      <c r="X88" s="56"/>
      <c r="Y88" s="13"/>
      <c r="Z88" s="13"/>
      <c r="AA88" s="13"/>
      <c r="AB88" s="13"/>
      <c r="AC88" s="13"/>
      <c r="AD88" s="56"/>
      <c r="AE88" s="66"/>
      <c r="AF88" s="13"/>
      <c r="AG88" s="13"/>
      <c r="AH88" s="13"/>
      <c r="AI88" s="13"/>
      <c r="AJ88" s="13"/>
      <c r="AK88" s="56"/>
      <c r="AL88" s="113">
        <f t="shared" si="2"/>
        <v>0</v>
      </c>
      <c r="AM88" s="43">
        <f t="shared" si="3"/>
        <v>0</v>
      </c>
      <c r="AN88" s="43">
        <f>AM88+Novembre!AM88</f>
        <v>0</v>
      </c>
    </row>
    <row r="89" spans="1:41" x14ac:dyDescent="0.2">
      <c r="A89" s="169"/>
      <c r="B89" s="159"/>
      <c r="C89" s="93" t="s">
        <v>13</v>
      </c>
      <c r="D89" s="9">
        <f>Novembre!AK89+Novembre!D89</f>
        <v>0</v>
      </c>
      <c r="E89" s="32">
        <f>Novembre!E89-Novembre!AK89</f>
        <v>0</v>
      </c>
      <c r="F89" s="162"/>
      <c r="G89" s="90"/>
      <c r="H89" s="13"/>
      <c r="I89" s="56"/>
      <c r="J89" s="56"/>
      <c r="K89" s="13"/>
      <c r="L89" s="13"/>
      <c r="M89" s="13"/>
      <c r="N89" s="13"/>
      <c r="O89" s="13"/>
      <c r="P89" s="56"/>
      <c r="Q89" s="56"/>
      <c r="R89" s="13"/>
      <c r="S89" s="13"/>
      <c r="T89" s="13"/>
      <c r="U89" s="13"/>
      <c r="V89" s="13"/>
      <c r="W89" s="56"/>
      <c r="X89" s="56"/>
      <c r="Y89" s="13"/>
      <c r="Z89" s="13"/>
      <c r="AA89" s="13"/>
      <c r="AB89" s="13"/>
      <c r="AC89" s="13"/>
      <c r="AD89" s="56"/>
      <c r="AE89" s="66"/>
      <c r="AF89" s="13"/>
      <c r="AG89" s="13"/>
      <c r="AH89" s="13"/>
      <c r="AI89" s="13"/>
      <c r="AJ89" s="13"/>
      <c r="AK89" s="56"/>
      <c r="AL89" s="113">
        <f t="shared" si="2"/>
        <v>0</v>
      </c>
      <c r="AM89" s="43">
        <f t="shared" si="3"/>
        <v>0</v>
      </c>
      <c r="AN89" s="43">
        <f>AM89+Novembre!AM89</f>
        <v>0</v>
      </c>
    </row>
    <row r="90" spans="1:41" ht="13.5" thickBot="1" x14ac:dyDescent="0.25">
      <c r="A90" s="170"/>
      <c r="B90" s="160"/>
      <c r="C90" s="94" t="s">
        <v>11</v>
      </c>
      <c r="D90" s="24">
        <f>Novembre!AK90+Novembre!D90</f>
        <v>0</v>
      </c>
      <c r="E90" s="78">
        <f>Novembre!E90-Novembre!AK90</f>
        <v>0</v>
      </c>
      <c r="F90" s="163"/>
      <c r="G90" s="91"/>
      <c r="H90" s="20"/>
      <c r="I90" s="57"/>
      <c r="J90" s="57"/>
      <c r="K90" s="20"/>
      <c r="L90" s="20"/>
      <c r="M90" s="20"/>
      <c r="N90" s="20"/>
      <c r="O90" s="20"/>
      <c r="P90" s="57"/>
      <c r="Q90" s="57"/>
      <c r="R90" s="20"/>
      <c r="S90" s="20"/>
      <c r="T90" s="20"/>
      <c r="U90" s="20"/>
      <c r="V90" s="20"/>
      <c r="W90" s="57"/>
      <c r="X90" s="57"/>
      <c r="Y90" s="20"/>
      <c r="Z90" s="20"/>
      <c r="AA90" s="20"/>
      <c r="AB90" s="20"/>
      <c r="AC90" s="20"/>
      <c r="AD90" s="57"/>
      <c r="AE90" s="67"/>
      <c r="AF90" s="20"/>
      <c r="AG90" s="20"/>
      <c r="AH90" s="20"/>
      <c r="AI90" s="20"/>
      <c r="AJ90" s="20"/>
      <c r="AK90" s="57"/>
      <c r="AL90" s="114">
        <f t="shared" si="2"/>
        <v>0</v>
      </c>
      <c r="AM90" s="44">
        <f t="shared" si="3"/>
        <v>0</v>
      </c>
      <c r="AN90" s="44">
        <f>AM90+Novembre!AM90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Novembre!AK91+Novembre!D91</f>
        <v>17</v>
      </c>
      <c r="E91" s="70">
        <f>Novembre!E91-Novembre!AK91</f>
        <v>13</v>
      </c>
      <c r="F91" s="164" t="s">
        <v>9</v>
      </c>
      <c r="G91" s="88"/>
      <c r="H91" s="19"/>
      <c r="I91" s="54"/>
      <c r="J91" s="54"/>
      <c r="K91" s="19"/>
      <c r="L91" s="19"/>
      <c r="M91" s="19"/>
      <c r="N91" s="19"/>
      <c r="O91" s="19"/>
      <c r="P91" s="54"/>
      <c r="Q91" s="54"/>
      <c r="R91" s="19"/>
      <c r="S91" s="19"/>
      <c r="T91" s="19"/>
      <c r="U91" s="19"/>
      <c r="V91" s="19"/>
      <c r="W91" s="54"/>
      <c r="X91" s="54"/>
      <c r="Y91" s="19"/>
      <c r="Z91" s="19"/>
      <c r="AA91" s="19"/>
      <c r="AB91" s="19"/>
      <c r="AC91" s="19"/>
      <c r="AD91" s="54"/>
      <c r="AE91" s="64"/>
      <c r="AF91" s="19"/>
      <c r="AG91" s="19"/>
      <c r="AH91" s="19"/>
      <c r="AI91" s="19"/>
      <c r="AJ91" s="19"/>
      <c r="AK91" s="54"/>
      <c r="AL91" s="112">
        <f t="shared" si="2"/>
        <v>0</v>
      </c>
      <c r="AM91" s="46">
        <f t="shared" si="3"/>
        <v>0</v>
      </c>
      <c r="AN91" s="46">
        <f>AM91+Novembre!AM91</f>
        <v>3</v>
      </c>
    </row>
    <row r="92" spans="1:41" x14ac:dyDescent="0.2">
      <c r="A92" s="169"/>
      <c r="B92" s="159"/>
      <c r="C92" s="93" t="s">
        <v>10</v>
      </c>
      <c r="D92" s="9">
        <f>Novembre!AK92+Novembre!D92</f>
        <v>0</v>
      </c>
      <c r="E92" s="32">
        <f>Novembre!E92-Novembre!AK92</f>
        <v>0</v>
      </c>
      <c r="F92" s="162"/>
      <c r="G92" s="90"/>
      <c r="H92" s="13"/>
      <c r="I92" s="56"/>
      <c r="J92" s="56"/>
      <c r="K92" s="13"/>
      <c r="L92" s="13"/>
      <c r="M92" s="13"/>
      <c r="N92" s="13"/>
      <c r="O92" s="13"/>
      <c r="P92" s="56"/>
      <c r="Q92" s="56"/>
      <c r="R92" s="13"/>
      <c r="S92" s="13"/>
      <c r="T92" s="13"/>
      <c r="U92" s="13"/>
      <c r="V92" s="13"/>
      <c r="W92" s="56"/>
      <c r="X92" s="56"/>
      <c r="Y92" s="13"/>
      <c r="Z92" s="13"/>
      <c r="AA92" s="13"/>
      <c r="AB92" s="13"/>
      <c r="AC92" s="13"/>
      <c r="AD92" s="56"/>
      <c r="AE92" s="66"/>
      <c r="AF92" s="13"/>
      <c r="AG92" s="13"/>
      <c r="AH92" s="13"/>
      <c r="AI92" s="13"/>
      <c r="AJ92" s="13"/>
      <c r="AK92" s="56"/>
      <c r="AL92" s="113">
        <f t="shared" si="2"/>
        <v>0</v>
      </c>
      <c r="AM92" s="43">
        <f t="shared" si="3"/>
        <v>0</v>
      </c>
      <c r="AN92" s="43">
        <f>AM92+Novembre!AM92</f>
        <v>0</v>
      </c>
    </row>
    <row r="93" spans="1:41" x14ac:dyDescent="0.2">
      <c r="A93" s="169"/>
      <c r="B93" s="159"/>
      <c r="C93" s="93" t="s">
        <v>13</v>
      </c>
      <c r="D93" s="9">
        <f>Novembre!AK93+Novembre!D93</f>
        <v>0</v>
      </c>
      <c r="E93" s="32">
        <f>Novembre!E93-Novembre!AK93</f>
        <v>0</v>
      </c>
      <c r="F93" s="162"/>
      <c r="G93" s="90"/>
      <c r="H93" s="13"/>
      <c r="I93" s="56"/>
      <c r="J93" s="56"/>
      <c r="K93" s="13"/>
      <c r="L93" s="13"/>
      <c r="M93" s="13"/>
      <c r="N93" s="13"/>
      <c r="O93" s="13"/>
      <c r="P93" s="56"/>
      <c r="Q93" s="56"/>
      <c r="R93" s="13"/>
      <c r="S93" s="13"/>
      <c r="T93" s="13"/>
      <c r="U93" s="13"/>
      <c r="V93" s="13"/>
      <c r="W93" s="56"/>
      <c r="X93" s="56"/>
      <c r="Y93" s="13"/>
      <c r="Z93" s="13"/>
      <c r="AA93" s="13"/>
      <c r="AB93" s="13"/>
      <c r="AC93" s="13"/>
      <c r="AD93" s="56"/>
      <c r="AE93" s="66"/>
      <c r="AF93" s="13"/>
      <c r="AG93" s="13"/>
      <c r="AH93" s="13"/>
      <c r="AI93" s="13"/>
      <c r="AJ93" s="13"/>
      <c r="AK93" s="56"/>
      <c r="AL93" s="113">
        <f t="shared" si="2"/>
        <v>0</v>
      </c>
      <c r="AM93" s="43">
        <f t="shared" si="3"/>
        <v>0</v>
      </c>
      <c r="AN93" s="43">
        <f>AM93+Novembre!AM93</f>
        <v>0</v>
      </c>
    </row>
    <row r="94" spans="1:41" ht="13.5" thickBot="1" x14ac:dyDescent="0.25">
      <c r="A94" s="170"/>
      <c r="B94" s="160"/>
      <c r="C94" s="94" t="s">
        <v>11</v>
      </c>
      <c r="D94" s="24">
        <f>Novembre!AK94+Novembre!D94</f>
        <v>0</v>
      </c>
      <c r="E94" s="78">
        <f>Novembre!E94-Novembre!AK94</f>
        <v>0</v>
      </c>
      <c r="F94" s="163"/>
      <c r="G94" s="91"/>
      <c r="H94" s="20"/>
      <c r="I94" s="57"/>
      <c r="J94" s="57"/>
      <c r="K94" s="20"/>
      <c r="L94" s="20"/>
      <c r="M94" s="20"/>
      <c r="N94" s="20"/>
      <c r="O94" s="20"/>
      <c r="P94" s="57"/>
      <c r="Q94" s="57"/>
      <c r="R94" s="20"/>
      <c r="S94" s="20"/>
      <c r="T94" s="20"/>
      <c r="U94" s="20"/>
      <c r="V94" s="20"/>
      <c r="W94" s="57"/>
      <c r="X94" s="57"/>
      <c r="Y94" s="20"/>
      <c r="Z94" s="20"/>
      <c r="AA94" s="20"/>
      <c r="AB94" s="20"/>
      <c r="AC94" s="20"/>
      <c r="AD94" s="57"/>
      <c r="AE94" s="67"/>
      <c r="AF94" s="20"/>
      <c r="AG94" s="20"/>
      <c r="AH94" s="20"/>
      <c r="AI94" s="20"/>
      <c r="AJ94" s="20"/>
      <c r="AK94" s="57"/>
      <c r="AL94" s="114">
        <f t="shared" si="2"/>
        <v>0</v>
      </c>
      <c r="AM94" s="44">
        <f t="shared" si="3"/>
        <v>0</v>
      </c>
      <c r="AN94" s="44">
        <f>AM94+Novembre!AM94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Novembre!AK95+Novembre!D95</f>
        <v>0</v>
      </c>
      <c r="E95" s="70">
        <f>Novembre!E95-Novembre!AK95</f>
        <v>0</v>
      </c>
      <c r="F95" s="164" t="s">
        <v>8</v>
      </c>
      <c r="G95" s="88"/>
      <c r="H95" s="19"/>
      <c r="I95" s="54"/>
      <c r="J95" s="54"/>
      <c r="K95" s="19"/>
      <c r="L95" s="19"/>
      <c r="M95" s="19"/>
      <c r="N95" s="19"/>
      <c r="O95" s="19"/>
      <c r="P95" s="54"/>
      <c r="Q95" s="54"/>
      <c r="R95" s="19"/>
      <c r="S95" s="19"/>
      <c r="T95" s="19"/>
      <c r="U95" s="19"/>
      <c r="V95" s="19"/>
      <c r="W95" s="54"/>
      <c r="X95" s="54"/>
      <c r="Y95" s="19"/>
      <c r="Z95" s="19"/>
      <c r="AA95" s="19"/>
      <c r="AB95" s="19"/>
      <c r="AC95" s="19"/>
      <c r="AD95" s="54"/>
      <c r="AE95" s="64"/>
      <c r="AF95" s="19"/>
      <c r="AG95" s="19"/>
      <c r="AH95" s="19"/>
      <c r="AI95" s="19"/>
      <c r="AJ95" s="19"/>
      <c r="AK95" s="54"/>
      <c r="AL95" s="112">
        <f t="shared" si="2"/>
        <v>0</v>
      </c>
      <c r="AM95" s="46">
        <f t="shared" si="3"/>
        <v>0</v>
      </c>
      <c r="AN95" s="46">
        <f>AM95+Novembre!AM95</f>
        <v>0</v>
      </c>
    </row>
    <row r="96" spans="1:41" x14ac:dyDescent="0.2">
      <c r="A96" s="169"/>
      <c r="B96" s="159"/>
      <c r="C96" s="93" t="s">
        <v>10</v>
      </c>
      <c r="D96" s="9">
        <f>Novembre!AK96+Novembre!D96</f>
        <v>0</v>
      </c>
      <c r="E96" s="32">
        <f>Novembre!E96-Novembre!AK96</f>
        <v>0</v>
      </c>
      <c r="F96" s="162"/>
      <c r="G96" s="90"/>
      <c r="H96" s="13"/>
      <c r="I96" s="56"/>
      <c r="J96" s="56"/>
      <c r="K96" s="13"/>
      <c r="L96" s="13"/>
      <c r="M96" s="13"/>
      <c r="N96" s="13"/>
      <c r="O96" s="13"/>
      <c r="P96" s="56"/>
      <c r="Q96" s="56"/>
      <c r="R96" s="13"/>
      <c r="S96" s="13"/>
      <c r="T96" s="13"/>
      <c r="U96" s="13"/>
      <c r="V96" s="13"/>
      <c r="W96" s="56"/>
      <c r="X96" s="56"/>
      <c r="Y96" s="13"/>
      <c r="Z96" s="13"/>
      <c r="AA96" s="13"/>
      <c r="AB96" s="13"/>
      <c r="AC96" s="13"/>
      <c r="AD96" s="56"/>
      <c r="AE96" s="66"/>
      <c r="AF96" s="13"/>
      <c r="AG96" s="13"/>
      <c r="AH96" s="13"/>
      <c r="AI96" s="13"/>
      <c r="AJ96" s="13"/>
      <c r="AK96" s="56"/>
      <c r="AL96" s="113">
        <f t="shared" si="2"/>
        <v>0</v>
      </c>
      <c r="AM96" s="43">
        <f t="shared" si="3"/>
        <v>0</v>
      </c>
      <c r="AN96" s="43">
        <f>AM96+Novembre!AM96</f>
        <v>0</v>
      </c>
    </row>
    <row r="97" spans="1:40" x14ac:dyDescent="0.2">
      <c r="A97" s="169"/>
      <c r="B97" s="159"/>
      <c r="C97" s="93" t="s">
        <v>13</v>
      </c>
      <c r="D97" s="9">
        <f>Novembre!AK97+Novembre!D97</f>
        <v>0</v>
      </c>
      <c r="E97" s="32">
        <f>Novembre!E97-Novembre!AK97</f>
        <v>0</v>
      </c>
      <c r="F97" s="162"/>
      <c r="G97" s="90"/>
      <c r="H97" s="13"/>
      <c r="I97" s="56"/>
      <c r="J97" s="56"/>
      <c r="K97" s="13"/>
      <c r="L97" s="13"/>
      <c r="M97" s="13"/>
      <c r="N97" s="13"/>
      <c r="O97" s="13"/>
      <c r="P97" s="56"/>
      <c r="Q97" s="56"/>
      <c r="R97" s="13"/>
      <c r="S97" s="13"/>
      <c r="T97" s="13"/>
      <c r="U97" s="13"/>
      <c r="V97" s="13"/>
      <c r="W97" s="56"/>
      <c r="X97" s="56"/>
      <c r="Y97" s="13"/>
      <c r="Z97" s="13"/>
      <c r="AA97" s="13"/>
      <c r="AB97" s="13"/>
      <c r="AC97" s="13"/>
      <c r="AD97" s="56"/>
      <c r="AE97" s="66"/>
      <c r="AF97" s="13"/>
      <c r="AG97" s="13"/>
      <c r="AH97" s="13"/>
      <c r="AI97" s="13"/>
      <c r="AJ97" s="13"/>
      <c r="AK97" s="56"/>
      <c r="AL97" s="113">
        <f t="shared" si="2"/>
        <v>0</v>
      </c>
      <c r="AM97" s="43">
        <f t="shared" si="3"/>
        <v>0</v>
      </c>
      <c r="AN97" s="43">
        <f>AM97+Novembre!AM97</f>
        <v>0</v>
      </c>
    </row>
    <row r="98" spans="1:40" ht="13.5" thickBot="1" x14ac:dyDescent="0.25">
      <c r="A98" s="170"/>
      <c r="B98" s="160"/>
      <c r="C98" s="94" t="s">
        <v>11</v>
      </c>
      <c r="D98" s="24">
        <f>Novembre!AK98+Novembre!D98</f>
        <v>0</v>
      </c>
      <c r="E98" s="78">
        <f>Novembre!E98-Novembre!AK98</f>
        <v>0</v>
      </c>
      <c r="F98" s="163"/>
      <c r="G98" s="91"/>
      <c r="H98" s="20"/>
      <c r="I98" s="57"/>
      <c r="J98" s="57"/>
      <c r="K98" s="20"/>
      <c r="L98" s="20"/>
      <c r="M98" s="20"/>
      <c r="N98" s="20"/>
      <c r="O98" s="20"/>
      <c r="P98" s="57"/>
      <c r="Q98" s="57"/>
      <c r="R98" s="20"/>
      <c r="S98" s="20"/>
      <c r="T98" s="20"/>
      <c r="U98" s="20"/>
      <c r="V98" s="20"/>
      <c r="W98" s="57"/>
      <c r="X98" s="57"/>
      <c r="Y98" s="20"/>
      <c r="Z98" s="20"/>
      <c r="AA98" s="20"/>
      <c r="AB98" s="20"/>
      <c r="AC98" s="20"/>
      <c r="AD98" s="57"/>
      <c r="AE98" s="67"/>
      <c r="AF98" s="20"/>
      <c r="AG98" s="20"/>
      <c r="AH98" s="20"/>
      <c r="AI98" s="20"/>
      <c r="AJ98" s="20"/>
      <c r="AK98" s="57"/>
      <c r="AL98" s="114">
        <f t="shared" si="2"/>
        <v>0</v>
      </c>
      <c r="AM98" s="44">
        <f t="shared" si="3"/>
        <v>0</v>
      </c>
      <c r="AN98" s="44">
        <f>AM98+Novembre!AM98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Novembre!AK99+Novembre!D99</f>
        <v>0</v>
      </c>
      <c r="E99" s="70">
        <f>Novembre!E99-Novembre!AK99</f>
        <v>0</v>
      </c>
      <c r="F99" s="164" t="s">
        <v>38</v>
      </c>
      <c r="G99" s="88"/>
      <c r="H99" s="19"/>
      <c r="I99" s="54"/>
      <c r="J99" s="54"/>
      <c r="K99" s="19"/>
      <c r="L99" s="19"/>
      <c r="M99" s="19"/>
      <c r="N99" s="19"/>
      <c r="O99" s="19"/>
      <c r="P99" s="54"/>
      <c r="Q99" s="54"/>
      <c r="R99" s="19"/>
      <c r="S99" s="19"/>
      <c r="T99" s="19"/>
      <c r="U99" s="19"/>
      <c r="V99" s="19"/>
      <c r="W99" s="54"/>
      <c r="X99" s="54"/>
      <c r="Y99" s="19"/>
      <c r="Z99" s="19"/>
      <c r="AA99" s="19"/>
      <c r="AB99" s="19"/>
      <c r="AC99" s="19"/>
      <c r="AD99" s="54"/>
      <c r="AE99" s="64"/>
      <c r="AF99" s="19"/>
      <c r="AG99" s="19"/>
      <c r="AH99" s="19"/>
      <c r="AI99" s="19"/>
      <c r="AJ99" s="19"/>
      <c r="AK99" s="54"/>
      <c r="AL99" s="112">
        <f t="shared" si="2"/>
        <v>0</v>
      </c>
      <c r="AM99" s="46">
        <f t="shared" si="3"/>
        <v>0</v>
      </c>
      <c r="AN99" s="46">
        <f>AM99+Novembre!AM99</f>
        <v>0</v>
      </c>
    </row>
    <row r="100" spans="1:40" x14ac:dyDescent="0.2">
      <c r="A100" s="169"/>
      <c r="B100" s="159"/>
      <c r="C100" s="93" t="s">
        <v>10</v>
      </c>
      <c r="D100" s="9">
        <f>Novembre!AK100+Novembre!D100</f>
        <v>0</v>
      </c>
      <c r="E100" s="32">
        <f>Novembre!E100-Novembre!AK100</f>
        <v>0</v>
      </c>
      <c r="F100" s="162"/>
      <c r="G100" s="90"/>
      <c r="H100" s="13"/>
      <c r="I100" s="56"/>
      <c r="J100" s="56"/>
      <c r="K100" s="13"/>
      <c r="L100" s="13"/>
      <c r="M100" s="13"/>
      <c r="N100" s="13"/>
      <c r="O100" s="13"/>
      <c r="P100" s="56"/>
      <c r="Q100" s="56"/>
      <c r="R100" s="13"/>
      <c r="S100" s="13"/>
      <c r="T100" s="13"/>
      <c r="U100" s="13"/>
      <c r="V100" s="13"/>
      <c r="W100" s="56"/>
      <c r="X100" s="56"/>
      <c r="Y100" s="13"/>
      <c r="Z100" s="13"/>
      <c r="AA100" s="13"/>
      <c r="AB100" s="13"/>
      <c r="AC100" s="13"/>
      <c r="AD100" s="56"/>
      <c r="AE100" s="66"/>
      <c r="AF100" s="13"/>
      <c r="AG100" s="13"/>
      <c r="AH100" s="13"/>
      <c r="AI100" s="13"/>
      <c r="AJ100" s="13"/>
      <c r="AK100" s="56"/>
      <c r="AL100" s="113">
        <f t="shared" si="2"/>
        <v>0</v>
      </c>
      <c r="AM100" s="43">
        <f t="shared" si="3"/>
        <v>0</v>
      </c>
      <c r="AN100" s="43">
        <f>AM100+Novembre!AM100</f>
        <v>0</v>
      </c>
    </row>
    <row r="101" spans="1:40" x14ac:dyDescent="0.2">
      <c r="A101" s="169"/>
      <c r="B101" s="159"/>
      <c r="C101" s="93" t="s">
        <v>13</v>
      </c>
      <c r="D101" s="9">
        <f>Novembre!AK101+Novembre!D101</f>
        <v>0</v>
      </c>
      <c r="E101" s="32">
        <f>Novembre!E101-Novembre!AK101</f>
        <v>0</v>
      </c>
      <c r="F101" s="162"/>
      <c r="G101" s="90"/>
      <c r="H101" s="13"/>
      <c r="I101" s="56"/>
      <c r="J101" s="56"/>
      <c r="K101" s="13"/>
      <c r="L101" s="13"/>
      <c r="M101" s="13"/>
      <c r="N101" s="13"/>
      <c r="O101" s="13"/>
      <c r="P101" s="56"/>
      <c r="Q101" s="56"/>
      <c r="R101" s="13"/>
      <c r="S101" s="13"/>
      <c r="T101" s="13"/>
      <c r="U101" s="13"/>
      <c r="V101" s="13"/>
      <c r="W101" s="56"/>
      <c r="X101" s="56"/>
      <c r="Y101" s="13"/>
      <c r="Z101" s="13"/>
      <c r="AA101" s="13"/>
      <c r="AB101" s="13"/>
      <c r="AC101" s="13"/>
      <c r="AD101" s="56"/>
      <c r="AE101" s="66"/>
      <c r="AF101" s="13"/>
      <c r="AG101" s="13"/>
      <c r="AH101" s="13"/>
      <c r="AI101" s="13"/>
      <c r="AJ101" s="13"/>
      <c r="AK101" s="56"/>
      <c r="AL101" s="113">
        <f t="shared" si="2"/>
        <v>0</v>
      </c>
      <c r="AM101" s="43">
        <f t="shared" si="3"/>
        <v>0</v>
      </c>
      <c r="AN101" s="43">
        <f>AM101+Novembre!AM101</f>
        <v>0</v>
      </c>
    </row>
    <row r="102" spans="1:40" ht="13.5" thickBot="1" x14ac:dyDescent="0.25">
      <c r="A102" s="170"/>
      <c r="B102" s="160"/>
      <c r="C102" s="94" t="s">
        <v>11</v>
      </c>
      <c r="D102" s="24">
        <f>Novembre!AK102+Novembre!D102</f>
        <v>0</v>
      </c>
      <c r="E102" s="78">
        <f>Novembre!E102-Novembre!AK102</f>
        <v>0</v>
      </c>
      <c r="F102" s="163"/>
      <c r="G102" s="91"/>
      <c r="H102" s="20"/>
      <c r="I102" s="57"/>
      <c r="J102" s="57"/>
      <c r="K102" s="20"/>
      <c r="L102" s="20"/>
      <c r="M102" s="20"/>
      <c r="N102" s="20"/>
      <c r="O102" s="20"/>
      <c r="P102" s="57"/>
      <c r="Q102" s="57"/>
      <c r="R102" s="20"/>
      <c r="S102" s="20"/>
      <c r="T102" s="20"/>
      <c r="U102" s="20"/>
      <c r="V102" s="20"/>
      <c r="W102" s="57"/>
      <c r="X102" s="57"/>
      <c r="Y102" s="20"/>
      <c r="Z102" s="20"/>
      <c r="AA102" s="20"/>
      <c r="AB102" s="20"/>
      <c r="AC102" s="20"/>
      <c r="AD102" s="57"/>
      <c r="AE102" s="67"/>
      <c r="AF102" s="20"/>
      <c r="AG102" s="20"/>
      <c r="AH102" s="20"/>
      <c r="AI102" s="20"/>
      <c r="AJ102" s="20"/>
      <c r="AK102" s="57"/>
      <c r="AL102" s="114">
        <f t="shared" si="2"/>
        <v>0</v>
      </c>
      <c r="AM102" s="44">
        <f t="shared" si="3"/>
        <v>0</v>
      </c>
      <c r="AN102" s="44">
        <f>AM102+Novembre!AM102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Novembre!AK103+Novembre!D103</f>
        <v>0</v>
      </c>
      <c r="E103" s="70">
        <f>Novembre!E103-Novembre!AK103</f>
        <v>0</v>
      </c>
      <c r="F103" s="164" t="s">
        <v>28</v>
      </c>
      <c r="G103" s="88"/>
      <c r="H103" s="19"/>
      <c r="I103" s="54"/>
      <c r="J103" s="54"/>
      <c r="K103" s="19"/>
      <c r="L103" s="19"/>
      <c r="M103" s="19"/>
      <c r="N103" s="19"/>
      <c r="O103" s="19"/>
      <c r="P103" s="54"/>
      <c r="Q103" s="54"/>
      <c r="R103" s="19"/>
      <c r="S103" s="19"/>
      <c r="T103" s="19"/>
      <c r="U103" s="19"/>
      <c r="V103" s="19"/>
      <c r="W103" s="54"/>
      <c r="X103" s="54"/>
      <c r="Y103" s="19"/>
      <c r="Z103" s="19"/>
      <c r="AA103" s="19"/>
      <c r="AB103" s="19"/>
      <c r="AC103" s="19"/>
      <c r="AD103" s="54"/>
      <c r="AE103" s="64"/>
      <c r="AF103" s="19"/>
      <c r="AG103" s="19"/>
      <c r="AH103" s="19"/>
      <c r="AI103" s="19"/>
      <c r="AJ103" s="19"/>
      <c r="AK103" s="54"/>
      <c r="AL103" s="112">
        <f t="shared" si="2"/>
        <v>0</v>
      </c>
      <c r="AM103" s="46">
        <f t="shared" si="3"/>
        <v>0</v>
      </c>
      <c r="AN103" s="46">
        <f>AM103+Novembre!AM103</f>
        <v>0</v>
      </c>
    </row>
    <row r="104" spans="1:40" x14ac:dyDescent="0.2">
      <c r="A104" s="169"/>
      <c r="B104" s="159"/>
      <c r="C104" s="93" t="s">
        <v>10</v>
      </c>
      <c r="D104" s="9">
        <f>Novembre!AK104+Novembre!D104</f>
        <v>0</v>
      </c>
      <c r="E104" s="32">
        <f>Novembre!E104-Novembre!AK104</f>
        <v>0</v>
      </c>
      <c r="F104" s="162"/>
      <c r="G104" s="90"/>
      <c r="H104" s="13"/>
      <c r="I104" s="56"/>
      <c r="J104" s="56"/>
      <c r="K104" s="13"/>
      <c r="L104" s="13"/>
      <c r="M104" s="13"/>
      <c r="N104" s="13"/>
      <c r="O104" s="13"/>
      <c r="P104" s="56"/>
      <c r="Q104" s="56"/>
      <c r="R104" s="13"/>
      <c r="S104" s="13"/>
      <c r="T104" s="13"/>
      <c r="U104" s="13"/>
      <c r="V104" s="13"/>
      <c r="W104" s="56"/>
      <c r="X104" s="56"/>
      <c r="Y104" s="13"/>
      <c r="Z104" s="13"/>
      <c r="AA104" s="13"/>
      <c r="AB104" s="13"/>
      <c r="AC104" s="13"/>
      <c r="AD104" s="56"/>
      <c r="AE104" s="66"/>
      <c r="AF104" s="13"/>
      <c r="AG104" s="13"/>
      <c r="AH104" s="13"/>
      <c r="AI104" s="13"/>
      <c r="AJ104" s="13"/>
      <c r="AK104" s="56"/>
      <c r="AL104" s="113">
        <f t="shared" si="2"/>
        <v>0</v>
      </c>
      <c r="AM104" s="43">
        <f t="shared" si="3"/>
        <v>0</v>
      </c>
      <c r="AN104" s="43">
        <f>AM104+Novembre!AM104</f>
        <v>0</v>
      </c>
    </row>
    <row r="105" spans="1:40" x14ac:dyDescent="0.2">
      <c r="A105" s="169"/>
      <c r="B105" s="159"/>
      <c r="C105" s="93" t="s">
        <v>13</v>
      </c>
      <c r="D105" s="9">
        <f>Novembre!AK105+Novembre!D105</f>
        <v>0</v>
      </c>
      <c r="E105" s="32">
        <f>Novembre!E105-Novembre!AK105</f>
        <v>0</v>
      </c>
      <c r="F105" s="162"/>
      <c r="G105" s="90"/>
      <c r="H105" s="13"/>
      <c r="I105" s="56"/>
      <c r="J105" s="56"/>
      <c r="K105" s="13"/>
      <c r="L105" s="13"/>
      <c r="M105" s="13"/>
      <c r="N105" s="13"/>
      <c r="O105" s="13"/>
      <c r="P105" s="56"/>
      <c r="Q105" s="56"/>
      <c r="R105" s="13"/>
      <c r="S105" s="13"/>
      <c r="T105" s="13"/>
      <c r="U105" s="13"/>
      <c r="V105" s="13"/>
      <c r="W105" s="56"/>
      <c r="X105" s="56"/>
      <c r="Y105" s="13"/>
      <c r="Z105" s="13"/>
      <c r="AA105" s="13"/>
      <c r="AB105" s="13"/>
      <c r="AC105" s="13"/>
      <c r="AD105" s="56"/>
      <c r="AE105" s="66"/>
      <c r="AF105" s="13"/>
      <c r="AG105" s="13"/>
      <c r="AH105" s="13"/>
      <c r="AI105" s="13"/>
      <c r="AJ105" s="13"/>
      <c r="AK105" s="56"/>
      <c r="AL105" s="113">
        <f t="shared" si="2"/>
        <v>0</v>
      </c>
      <c r="AM105" s="43">
        <f t="shared" si="3"/>
        <v>0</v>
      </c>
      <c r="AN105" s="43">
        <f>AM105+Novembre!AM105</f>
        <v>0</v>
      </c>
    </row>
    <row r="106" spans="1:40" ht="13.5" thickBot="1" x14ac:dyDescent="0.25">
      <c r="A106" s="170"/>
      <c r="B106" s="160"/>
      <c r="C106" s="94" t="s">
        <v>11</v>
      </c>
      <c r="D106" s="24">
        <f>Novembre!AK106+Novembre!D106</f>
        <v>0</v>
      </c>
      <c r="E106" s="78">
        <f>Novembre!E106-Novembre!AK106</f>
        <v>0</v>
      </c>
      <c r="F106" s="163"/>
      <c r="G106" s="91"/>
      <c r="H106" s="20"/>
      <c r="I106" s="57"/>
      <c r="J106" s="57"/>
      <c r="K106" s="20"/>
      <c r="L106" s="20"/>
      <c r="M106" s="20"/>
      <c r="N106" s="20"/>
      <c r="O106" s="20"/>
      <c r="P106" s="57"/>
      <c r="Q106" s="57"/>
      <c r="R106" s="20"/>
      <c r="S106" s="20"/>
      <c r="T106" s="20"/>
      <c r="U106" s="20"/>
      <c r="V106" s="20"/>
      <c r="W106" s="57"/>
      <c r="X106" s="57"/>
      <c r="Y106" s="20"/>
      <c r="Z106" s="20"/>
      <c r="AA106" s="20"/>
      <c r="AB106" s="20"/>
      <c r="AC106" s="20"/>
      <c r="AD106" s="57"/>
      <c r="AE106" s="67"/>
      <c r="AF106" s="20"/>
      <c r="AG106" s="20"/>
      <c r="AH106" s="20"/>
      <c r="AI106" s="20"/>
      <c r="AJ106" s="20"/>
      <c r="AK106" s="57"/>
      <c r="AL106" s="114">
        <f t="shared" si="2"/>
        <v>0</v>
      </c>
      <c r="AM106" s="44">
        <f t="shared" si="3"/>
        <v>0</v>
      </c>
      <c r="AN106" s="44">
        <f>AM106+Novembre!AM106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Novembre!AK107+Novembre!D107</f>
        <v>0</v>
      </c>
      <c r="E107" s="70">
        <f>Novembre!E107-Novembre!AK107</f>
        <v>0</v>
      </c>
      <c r="F107" s="164" t="s">
        <v>28</v>
      </c>
      <c r="G107" s="88"/>
      <c r="H107" s="19"/>
      <c r="I107" s="54"/>
      <c r="J107" s="54"/>
      <c r="K107" s="19"/>
      <c r="L107" s="19"/>
      <c r="M107" s="19"/>
      <c r="N107" s="19"/>
      <c r="O107" s="19"/>
      <c r="P107" s="54"/>
      <c r="Q107" s="54"/>
      <c r="R107" s="19"/>
      <c r="S107" s="19"/>
      <c r="T107" s="19"/>
      <c r="U107" s="19"/>
      <c r="V107" s="19"/>
      <c r="W107" s="54"/>
      <c r="X107" s="54"/>
      <c r="Y107" s="19"/>
      <c r="Z107" s="19"/>
      <c r="AA107" s="19"/>
      <c r="AB107" s="19"/>
      <c r="AC107" s="19"/>
      <c r="AD107" s="54"/>
      <c r="AE107" s="64"/>
      <c r="AF107" s="19"/>
      <c r="AG107" s="19"/>
      <c r="AH107" s="19"/>
      <c r="AI107" s="19"/>
      <c r="AJ107" s="19"/>
      <c r="AK107" s="54"/>
      <c r="AL107" s="112">
        <f t="shared" si="2"/>
        <v>0</v>
      </c>
      <c r="AM107" s="46">
        <f t="shared" si="3"/>
        <v>0</v>
      </c>
      <c r="AN107" s="46">
        <f>AM107+Novembre!AM107</f>
        <v>0</v>
      </c>
    </row>
    <row r="108" spans="1:40" x14ac:dyDescent="0.2">
      <c r="A108" s="169"/>
      <c r="B108" s="159"/>
      <c r="C108" s="93" t="s">
        <v>10</v>
      </c>
      <c r="D108" s="9">
        <f>Novembre!AK108+Novembre!D108</f>
        <v>0</v>
      </c>
      <c r="E108" s="32">
        <f>Novembre!E108-Novembre!AK108</f>
        <v>0</v>
      </c>
      <c r="F108" s="162"/>
      <c r="G108" s="90"/>
      <c r="H108" s="13"/>
      <c r="I108" s="56"/>
      <c r="J108" s="56"/>
      <c r="K108" s="13"/>
      <c r="L108" s="13"/>
      <c r="M108" s="13"/>
      <c r="N108" s="13"/>
      <c r="O108" s="13"/>
      <c r="P108" s="56"/>
      <c r="Q108" s="56"/>
      <c r="R108" s="13"/>
      <c r="S108" s="13"/>
      <c r="T108" s="13"/>
      <c r="U108" s="13"/>
      <c r="V108" s="13"/>
      <c r="W108" s="56"/>
      <c r="X108" s="56"/>
      <c r="Y108" s="13"/>
      <c r="Z108" s="13"/>
      <c r="AA108" s="13"/>
      <c r="AB108" s="13"/>
      <c r="AC108" s="13"/>
      <c r="AD108" s="56"/>
      <c r="AE108" s="66"/>
      <c r="AF108" s="13"/>
      <c r="AG108" s="13"/>
      <c r="AH108" s="13"/>
      <c r="AI108" s="13"/>
      <c r="AJ108" s="13"/>
      <c r="AK108" s="56"/>
      <c r="AL108" s="113">
        <f t="shared" si="2"/>
        <v>0</v>
      </c>
      <c r="AM108" s="43">
        <f t="shared" si="3"/>
        <v>0</v>
      </c>
      <c r="AN108" s="43">
        <f>AM108+Novembre!AM108</f>
        <v>0</v>
      </c>
    </row>
    <row r="109" spans="1:40" x14ac:dyDescent="0.2">
      <c r="A109" s="169"/>
      <c r="B109" s="159"/>
      <c r="C109" s="93" t="s">
        <v>13</v>
      </c>
      <c r="D109" s="9">
        <f>Novembre!AK109+Novembre!D109</f>
        <v>0</v>
      </c>
      <c r="E109" s="32">
        <f>Novembre!E109-Novembre!AK109</f>
        <v>0</v>
      </c>
      <c r="F109" s="162"/>
      <c r="G109" s="90"/>
      <c r="H109" s="13"/>
      <c r="I109" s="56"/>
      <c r="J109" s="56"/>
      <c r="K109" s="13"/>
      <c r="L109" s="13"/>
      <c r="M109" s="13"/>
      <c r="N109" s="13"/>
      <c r="O109" s="13"/>
      <c r="P109" s="56"/>
      <c r="Q109" s="56"/>
      <c r="R109" s="13"/>
      <c r="S109" s="13"/>
      <c r="T109" s="13"/>
      <c r="U109" s="13"/>
      <c r="V109" s="13"/>
      <c r="W109" s="56"/>
      <c r="X109" s="56"/>
      <c r="Y109" s="13"/>
      <c r="Z109" s="13"/>
      <c r="AA109" s="13"/>
      <c r="AB109" s="13"/>
      <c r="AC109" s="13"/>
      <c r="AD109" s="56"/>
      <c r="AE109" s="66"/>
      <c r="AF109" s="13"/>
      <c r="AG109" s="13"/>
      <c r="AH109" s="13"/>
      <c r="AI109" s="13"/>
      <c r="AJ109" s="13"/>
      <c r="AK109" s="56"/>
      <c r="AL109" s="113">
        <f t="shared" si="2"/>
        <v>0</v>
      </c>
      <c r="AM109" s="43">
        <f t="shared" si="3"/>
        <v>0</v>
      </c>
      <c r="AN109" s="43">
        <f>AM109+Novembre!AM109</f>
        <v>0</v>
      </c>
    </row>
    <row r="110" spans="1:40" ht="13.5" thickBot="1" x14ac:dyDescent="0.25">
      <c r="A110" s="170"/>
      <c r="B110" s="160"/>
      <c r="C110" s="94" t="s">
        <v>11</v>
      </c>
      <c r="D110" s="24">
        <f>Novembre!AK110+Novembre!D110</f>
        <v>0</v>
      </c>
      <c r="E110" s="78">
        <f>Novembre!E110-Novembre!AK110</f>
        <v>0</v>
      </c>
      <c r="F110" s="163"/>
      <c r="G110" s="91"/>
      <c r="H110" s="20"/>
      <c r="I110" s="57"/>
      <c r="J110" s="57"/>
      <c r="K110" s="20"/>
      <c r="L110" s="20"/>
      <c r="M110" s="20"/>
      <c r="N110" s="20"/>
      <c r="O110" s="20"/>
      <c r="P110" s="57"/>
      <c r="Q110" s="57"/>
      <c r="R110" s="20"/>
      <c r="S110" s="20"/>
      <c r="T110" s="20"/>
      <c r="U110" s="20"/>
      <c r="V110" s="20"/>
      <c r="W110" s="57"/>
      <c r="X110" s="57"/>
      <c r="Y110" s="20"/>
      <c r="Z110" s="20"/>
      <c r="AA110" s="20"/>
      <c r="AB110" s="20"/>
      <c r="AC110" s="20"/>
      <c r="AD110" s="57"/>
      <c r="AE110" s="67"/>
      <c r="AF110" s="20"/>
      <c r="AG110" s="20"/>
      <c r="AH110" s="20"/>
      <c r="AI110" s="20"/>
      <c r="AJ110" s="20"/>
      <c r="AK110" s="57"/>
      <c r="AL110" s="114">
        <f t="shared" si="2"/>
        <v>0</v>
      </c>
      <c r="AM110" s="44">
        <f t="shared" si="3"/>
        <v>0</v>
      </c>
      <c r="AN110" s="44">
        <f>AM110+Novembre!AM110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Novembre!AK111+Novembre!D111</f>
        <v>0</v>
      </c>
      <c r="E111" s="70">
        <f>Novembre!E111-Novembre!AK111</f>
        <v>0</v>
      </c>
      <c r="F111" s="164" t="s">
        <v>28</v>
      </c>
      <c r="G111" s="88"/>
      <c r="H111" s="19"/>
      <c r="I111" s="54"/>
      <c r="J111" s="54"/>
      <c r="K111" s="19"/>
      <c r="L111" s="19"/>
      <c r="M111" s="19"/>
      <c r="N111" s="19"/>
      <c r="O111" s="19"/>
      <c r="P111" s="54"/>
      <c r="Q111" s="54"/>
      <c r="R111" s="19"/>
      <c r="S111" s="19"/>
      <c r="T111" s="19"/>
      <c r="U111" s="19"/>
      <c r="V111" s="19"/>
      <c r="W111" s="54"/>
      <c r="X111" s="54"/>
      <c r="Y111" s="19"/>
      <c r="Z111" s="19"/>
      <c r="AA111" s="19"/>
      <c r="AB111" s="19"/>
      <c r="AC111" s="19"/>
      <c r="AD111" s="54"/>
      <c r="AE111" s="64"/>
      <c r="AF111" s="19"/>
      <c r="AG111" s="19"/>
      <c r="AH111" s="19"/>
      <c r="AI111" s="19"/>
      <c r="AJ111" s="19"/>
      <c r="AK111" s="54"/>
      <c r="AL111" s="112">
        <f t="shared" si="2"/>
        <v>0</v>
      </c>
      <c r="AM111" s="46">
        <f t="shared" si="3"/>
        <v>0</v>
      </c>
      <c r="AN111" s="46">
        <f>AM111+Novembre!AM111</f>
        <v>0</v>
      </c>
    </row>
    <row r="112" spans="1:40" x14ac:dyDescent="0.2">
      <c r="A112" s="169"/>
      <c r="B112" s="159"/>
      <c r="C112" s="93" t="s">
        <v>10</v>
      </c>
      <c r="D112" s="9">
        <f>Novembre!AK112+Novembre!D112</f>
        <v>0</v>
      </c>
      <c r="E112" s="32">
        <f>Novembre!E112-Novembre!AK112</f>
        <v>0</v>
      </c>
      <c r="F112" s="162"/>
      <c r="G112" s="90"/>
      <c r="H112" s="13"/>
      <c r="I112" s="56"/>
      <c r="J112" s="56"/>
      <c r="K112" s="13"/>
      <c r="L112" s="13"/>
      <c r="M112" s="13"/>
      <c r="N112" s="13"/>
      <c r="O112" s="13"/>
      <c r="P112" s="56"/>
      <c r="Q112" s="56"/>
      <c r="R112" s="13"/>
      <c r="S112" s="13"/>
      <c r="T112" s="13"/>
      <c r="U112" s="13"/>
      <c r="V112" s="13"/>
      <c r="W112" s="56"/>
      <c r="X112" s="56"/>
      <c r="Y112" s="13"/>
      <c r="Z112" s="13"/>
      <c r="AA112" s="13"/>
      <c r="AB112" s="13"/>
      <c r="AC112" s="13"/>
      <c r="AD112" s="56"/>
      <c r="AE112" s="66"/>
      <c r="AF112" s="13"/>
      <c r="AG112" s="13"/>
      <c r="AH112" s="13"/>
      <c r="AI112" s="13"/>
      <c r="AJ112" s="13"/>
      <c r="AK112" s="56"/>
      <c r="AL112" s="113">
        <f t="shared" si="2"/>
        <v>0</v>
      </c>
      <c r="AM112" s="43">
        <f t="shared" si="3"/>
        <v>0</v>
      </c>
      <c r="AN112" s="43">
        <f>AM112+Novembre!AM112</f>
        <v>0</v>
      </c>
    </row>
    <row r="113" spans="1:40" x14ac:dyDescent="0.2">
      <c r="A113" s="169"/>
      <c r="B113" s="159"/>
      <c r="C113" s="93" t="s">
        <v>13</v>
      </c>
      <c r="D113" s="9">
        <f>Novembre!AK113+Novembre!D113</f>
        <v>0</v>
      </c>
      <c r="E113" s="32">
        <f>Novembre!E113-Novembre!AK113</f>
        <v>0</v>
      </c>
      <c r="F113" s="162"/>
      <c r="G113" s="90"/>
      <c r="H113" s="13"/>
      <c r="I113" s="56"/>
      <c r="J113" s="56"/>
      <c r="K113" s="13"/>
      <c r="L113" s="13"/>
      <c r="M113" s="13"/>
      <c r="N113" s="13"/>
      <c r="O113" s="13"/>
      <c r="P113" s="56"/>
      <c r="Q113" s="56"/>
      <c r="R113" s="13"/>
      <c r="S113" s="13"/>
      <c r="T113" s="13"/>
      <c r="U113" s="13"/>
      <c r="V113" s="13"/>
      <c r="W113" s="56"/>
      <c r="X113" s="56"/>
      <c r="Y113" s="13"/>
      <c r="Z113" s="13"/>
      <c r="AA113" s="13"/>
      <c r="AB113" s="13"/>
      <c r="AC113" s="13"/>
      <c r="AD113" s="56"/>
      <c r="AE113" s="66"/>
      <c r="AF113" s="13"/>
      <c r="AG113" s="13"/>
      <c r="AH113" s="13"/>
      <c r="AI113" s="13"/>
      <c r="AJ113" s="13"/>
      <c r="AK113" s="56"/>
      <c r="AL113" s="113">
        <f t="shared" si="2"/>
        <v>0</v>
      </c>
      <c r="AM113" s="43">
        <f t="shared" si="3"/>
        <v>0</v>
      </c>
      <c r="AN113" s="43">
        <f>AM113+Novembre!AM113</f>
        <v>0</v>
      </c>
    </row>
    <row r="114" spans="1:40" ht="13.5" thickBot="1" x14ac:dyDescent="0.25">
      <c r="A114" s="170"/>
      <c r="B114" s="160"/>
      <c r="C114" s="94" t="s">
        <v>11</v>
      </c>
      <c r="D114" s="24">
        <f>Novembre!AK114+Novembre!D114</f>
        <v>0</v>
      </c>
      <c r="E114" s="78">
        <f>Novembre!E114-Novembre!AK114</f>
        <v>0</v>
      </c>
      <c r="F114" s="163"/>
      <c r="G114" s="91"/>
      <c r="H114" s="20"/>
      <c r="I114" s="57"/>
      <c r="J114" s="57"/>
      <c r="K114" s="20"/>
      <c r="L114" s="20"/>
      <c r="M114" s="20"/>
      <c r="N114" s="20"/>
      <c r="O114" s="20"/>
      <c r="P114" s="57"/>
      <c r="Q114" s="57"/>
      <c r="R114" s="20"/>
      <c r="S114" s="20"/>
      <c r="T114" s="20"/>
      <c r="U114" s="20"/>
      <c r="V114" s="20"/>
      <c r="W114" s="57"/>
      <c r="X114" s="57"/>
      <c r="Y114" s="20"/>
      <c r="Z114" s="20"/>
      <c r="AA114" s="20"/>
      <c r="AB114" s="20"/>
      <c r="AC114" s="20"/>
      <c r="AD114" s="57"/>
      <c r="AE114" s="67"/>
      <c r="AF114" s="20"/>
      <c r="AG114" s="20"/>
      <c r="AH114" s="20"/>
      <c r="AI114" s="20"/>
      <c r="AJ114" s="20"/>
      <c r="AK114" s="57"/>
      <c r="AL114" s="114">
        <f t="shared" si="2"/>
        <v>0</v>
      </c>
      <c r="AM114" s="44">
        <f t="shared" si="3"/>
        <v>0</v>
      </c>
      <c r="AN114" s="44">
        <f>AM114+Novembre!AM114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Novembre!AK115+Novembre!D115</f>
        <v>0</v>
      </c>
      <c r="E115" s="70">
        <f>Novembre!E115-Novembre!AK115</f>
        <v>0</v>
      </c>
      <c r="F115" s="164" t="s">
        <v>8</v>
      </c>
      <c r="G115" s="88"/>
      <c r="H115" s="19"/>
      <c r="I115" s="54"/>
      <c r="J115" s="54"/>
      <c r="K115" s="19"/>
      <c r="L115" s="19"/>
      <c r="M115" s="19"/>
      <c r="N115" s="19"/>
      <c r="O115" s="19"/>
      <c r="P115" s="54"/>
      <c r="Q115" s="54"/>
      <c r="R115" s="19"/>
      <c r="S115" s="19"/>
      <c r="T115" s="19"/>
      <c r="U115" s="19"/>
      <c r="V115" s="19"/>
      <c r="W115" s="54"/>
      <c r="X115" s="54"/>
      <c r="Y115" s="19"/>
      <c r="Z115" s="19"/>
      <c r="AA115" s="19"/>
      <c r="AB115" s="19"/>
      <c r="AC115" s="19"/>
      <c r="AD115" s="54"/>
      <c r="AE115" s="64"/>
      <c r="AF115" s="19"/>
      <c r="AG115" s="19"/>
      <c r="AH115" s="19"/>
      <c r="AI115" s="19"/>
      <c r="AJ115" s="19"/>
      <c r="AK115" s="54"/>
      <c r="AL115" s="112">
        <f t="shared" si="2"/>
        <v>0</v>
      </c>
      <c r="AM115" s="46">
        <f t="shared" si="3"/>
        <v>0</v>
      </c>
      <c r="AN115" s="46">
        <f>AM115+Novembre!AM115</f>
        <v>0</v>
      </c>
    </row>
    <row r="116" spans="1:40" x14ac:dyDescent="0.2">
      <c r="A116" s="172"/>
      <c r="B116" s="159"/>
      <c r="C116" s="93" t="s">
        <v>10</v>
      </c>
      <c r="D116" s="9">
        <f>Novembre!AK116+Novembre!D116</f>
        <v>0</v>
      </c>
      <c r="E116" s="32">
        <f>Novembre!E116-Novembre!AK116</f>
        <v>0</v>
      </c>
      <c r="F116" s="162"/>
      <c r="G116" s="90"/>
      <c r="H116" s="13"/>
      <c r="I116" s="56"/>
      <c r="J116" s="56"/>
      <c r="K116" s="13"/>
      <c r="L116" s="13"/>
      <c r="M116" s="13"/>
      <c r="N116" s="13"/>
      <c r="O116" s="13"/>
      <c r="P116" s="56"/>
      <c r="Q116" s="56"/>
      <c r="R116" s="13"/>
      <c r="S116" s="13"/>
      <c r="T116" s="13"/>
      <c r="U116" s="13"/>
      <c r="V116" s="13"/>
      <c r="W116" s="56"/>
      <c r="X116" s="56"/>
      <c r="Y116" s="13"/>
      <c r="Z116" s="13"/>
      <c r="AA116" s="13"/>
      <c r="AB116" s="13"/>
      <c r="AC116" s="13"/>
      <c r="AD116" s="56"/>
      <c r="AE116" s="66"/>
      <c r="AF116" s="13"/>
      <c r="AG116" s="13"/>
      <c r="AH116" s="13"/>
      <c r="AI116" s="13"/>
      <c r="AJ116" s="13"/>
      <c r="AK116" s="56"/>
      <c r="AL116" s="113">
        <f t="shared" si="2"/>
        <v>0</v>
      </c>
      <c r="AM116" s="43">
        <f t="shared" si="3"/>
        <v>0</v>
      </c>
      <c r="AN116" s="43">
        <f>AM116+Novembre!AM116</f>
        <v>0</v>
      </c>
    </row>
    <row r="117" spans="1:40" x14ac:dyDescent="0.2">
      <c r="A117" s="172"/>
      <c r="B117" s="159"/>
      <c r="C117" s="93" t="s">
        <v>13</v>
      </c>
      <c r="D117" s="9">
        <f>Novembre!AK117+Novembre!D117</f>
        <v>0</v>
      </c>
      <c r="E117" s="32">
        <f>Novembre!E117-Novembre!AK117</f>
        <v>0</v>
      </c>
      <c r="F117" s="162"/>
      <c r="G117" s="90"/>
      <c r="H117" s="13"/>
      <c r="I117" s="56"/>
      <c r="J117" s="56"/>
      <c r="K117" s="13"/>
      <c r="L117" s="13"/>
      <c r="M117" s="13"/>
      <c r="N117" s="13"/>
      <c r="O117" s="13"/>
      <c r="P117" s="56"/>
      <c r="Q117" s="56"/>
      <c r="R117" s="13"/>
      <c r="S117" s="13"/>
      <c r="T117" s="13"/>
      <c r="U117" s="13"/>
      <c r="V117" s="13"/>
      <c r="W117" s="56"/>
      <c r="X117" s="56"/>
      <c r="Y117" s="13"/>
      <c r="Z117" s="13"/>
      <c r="AA117" s="13"/>
      <c r="AB117" s="13"/>
      <c r="AC117" s="13"/>
      <c r="AD117" s="56"/>
      <c r="AE117" s="66"/>
      <c r="AF117" s="13"/>
      <c r="AG117" s="13"/>
      <c r="AH117" s="13"/>
      <c r="AI117" s="13"/>
      <c r="AJ117" s="13"/>
      <c r="AK117" s="56"/>
      <c r="AL117" s="113">
        <f t="shared" si="2"/>
        <v>0</v>
      </c>
      <c r="AM117" s="43">
        <f t="shared" si="3"/>
        <v>0</v>
      </c>
      <c r="AN117" s="43">
        <f>AM117+Novembre!AM117</f>
        <v>0</v>
      </c>
    </row>
    <row r="118" spans="1:40" ht="13.5" thickBot="1" x14ac:dyDescent="0.25">
      <c r="A118" s="173"/>
      <c r="B118" s="160"/>
      <c r="C118" s="94" t="s">
        <v>11</v>
      </c>
      <c r="D118" s="24">
        <f>Novembre!AK118+Novembre!D118</f>
        <v>0</v>
      </c>
      <c r="E118" s="78">
        <f>Novembre!E118-Novembre!AK118</f>
        <v>0</v>
      </c>
      <c r="F118" s="163"/>
      <c r="G118" s="91"/>
      <c r="H118" s="20"/>
      <c r="I118" s="57"/>
      <c r="J118" s="57"/>
      <c r="K118" s="20"/>
      <c r="L118" s="20"/>
      <c r="M118" s="20"/>
      <c r="N118" s="20"/>
      <c r="O118" s="20"/>
      <c r="P118" s="57"/>
      <c r="Q118" s="57"/>
      <c r="R118" s="20"/>
      <c r="S118" s="20"/>
      <c r="T118" s="20"/>
      <c r="U118" s="20"/>
      <c r="V118" s="20"/>
      <c r="W118" s="57"/>
      <c r="X118" s="57"/>
      <c r="Y118" s="20"/>
      <c r="Z118" s="20"/>
      <c r="AA118" s="20"/>
      <c r="AB118" s="20"/>
      <c r="AC118" s="20"/>
      <c r="AD118" s="57"/>
      <c r="AE118" s="67"/>
      <c r="AF118" s="20"/>
      <c r="AG118" s="20"/>
      <c r="AH118" s="20"/>
      <c r="AI118" s="20"/>
      <c r="AJ118" s="20"/>
      <c r="AK118" s="57"/>
      <c r="AL118" s="114">
        <f t="shared" si="2"/>
        <v>0</v>
      </c>
      <c r="AM118" s="44">
        <f t="shared" si="3"/>
        <v>0</v>
      </c>
      <c r="AN118" s="44">
        <f>AM118+Novembre!AM118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Novembre!AK119+Novembre!D119</f>
        <v>0</v>
      </c>
      <c r="E119" s="70">
        <f>Novembre!E119-Novembre!AK119</f>
        <v>0</v>
      </c>
      <c r="F119" s="164" t="s">
        <v>38</v>
      </c>
      <c r="G119" s="88"/>
      <c r="H119" s="19"/>
      <c r="I119" s="54"/>
      <c r="J119" s="54"/>
      <c r="K119" s="19"/>
      <c r="L119" s="19"/>
      <c r="M119" s="19"/>
      <c r="N119" s="19"/>
      <c r="O119" s="19"/>
      <c r="P119" s="54"/>
      <c r="Q119" s="54"/>
      <c r="R119" s="19"/>
      <c r="S119" s="19"/>
      <c r="T119" s="19"/>
      <c r="U119" s="19"/>
      <c r="V119" s="19"/>
      <c r="W119" s="54"/>
      <c r="X119" s="54"/>
      <c r="Y119" s="19"/>
      <c r="Z119" s="19"/>
      <c r="AA119" s="19"/>
      <c r="AB119" s="19"/>
      <c r="AC119" s="19"/>
      <c r="AD119" s="54"/>
      <c r="AE119" s="64"/>
      <c r="AF119" s="19"/>
      <c r="AG119" s="19"/>
      <c r="AH119" s="19"/>
      <c r="AI119" s="19"/>
      <c r="AJ119" s="19"/>
      <c r="AK119" s="54"/>
      <c r="AL119" s="112">
        <f t="shared" si="2"/>
        <v>0</v>
      </c>
      <c r="AM119" s="46">
        <f t="shared" si="3"/>
        <v>0</v>
      </c>
      <c r="AN119" s="46">
        <f>AM119+Novembre!AM119</f>
        <v>0</v>
      </c>
    </row>
    <row r="120" spans="1:40" x14ac:dyDescent="0.2">
      <c r="A120" s="169"/>
      <c r="B120" s="159"/>
      <c r="C120" s="93" t="s">
        <v>10</v>
      </c>
      <c r="D120" s="9">
        <f>Novembre!AK120+Novembre!D120</f>
        <v>0</v>
      </c>
      <c r="E120" s="32">
        <f>Novembre!E120-Novembre!AK120</f>
        <v>0</v>
      </c>
      <c r="F120" s="162"/>
      <c r="G120" s="90"/>
      <c r="H120" s="13"/>
      <c r="I120" s="56"/>
      <c r="J120" s="56"/>
      <c r="K120" s="13"/>
      <c r="L120" s="13"/>
      <c r="M120" s="13"/>
      <c r="N120" s="13"/>
      <c r="O120" s="13"/>
      <c r="P120" s="56"/>
      <c r="Q120" s="56"/>
      <c r="R120" s="13"/>
      <c r="S120" s="13"/>
      <c r="T120" s="13"/>
      <c r="U120" s="13"/>
      <c r="V120" s="13"/>
      <c r="W120" s="56"/>
      <c r="X120" s="56"/>
      <c r="Y120" s="13"/>
      <c r="Z120" s="13"/>
      <c r="AA120" s="13"/>
      <c r="AB120" s="13"/>
      <c r="AC120" s="13"/>
      <c r="AD120" s="56"/>
      <c r="AE120" s="66"/>
      <c r="AF120" s="13"/>
      <c r="AG120" s="13"/>
      <c r="AH120" s="13"/>
      <c r="AI120" s="13"/>
      <c r="AJ120" s="13"/>
      <c r="AK120" s="56"/>
      <c r="AL120" s="113">
        <f t="shared" si="2"/>
        <v>0</v>
      </c>
      <c r="AM120" s="43">
        <f t="shared" si="3"/>
        <v>0</v>
      </c>
      <c r="AN120" s="43">
        <f>AM120+Novembre!AM120</f>
        <v>0</v>
      </c>
    </row>
    <row r="121" spans="1:40" x14ac:dyDescent="0.2">
      <c r="A121" s="169"/>
      <c r="B121" s="159"/>
      <c r="C121" s="93" t="s">
        <v>13</v>
      </c>
      <c r="D121" s="9">
        <f>Novembre!AK121+Novembre!D121</f>
        <v>0</v>
      </c>
      <c r="E121" s="32">
        <f>Novembre!E121-Novembre!AK121</f>
        <v>0</v>
      </c>
      <c r="F121" s="162"/>
      <c r="G121" s="90"/>
      <c r="H121" s="13"/>
      <c r="I121" s="56"/>
      <c r="J121" s="56"/>
      <c r="K121" s="13"/>
      <c r="L121" s="13"/>
      <c r="M121" s="13"/>
      <c r="N121" s="13"/>
      <c r="O121" s="13"/>
      <c r="P121" s="56"/>
      <c r="Q121" s="56"/>
      <c r="R121" s="13"/>
      <c r="S121" s="13"/>
      <c r="T121" s="13"/>
      <c r="U121" s="13"/>
      <c r="V121" s="13"/>
      <c r="W121" s="56"/>
      <c r="X121" s="56"/>
      <c r="Y121" s="13"/>
      <c r="Z121" s="13"/>
      <c r="AA121" s="13"/>
      <c r="AB121" s="13"/>
      <c r="AC121" s="13"/>
      <c r="AD121" s="56"/>
      <c r="AE121" s="66"/>
      <c r="AF121" s="13"/>
      <c r="AG121" s="13"/>
      <c r="AH121" s="13"/>
      <c r="AI121" s="13"/>
      <c r="AJ121" s="13"/>
      <c r="AK121" s="56"/>
      <c r="AL121" s="113">
        <f t="shared" si="2"/>
        <v>0</v>
      </c>
      <c r="AM121" s="43">
        <f t="shared" si="3"/>
        <v>0</v>
      </c>
      <c r="AN121" s="43">
        <f>AM121+Novembre!AM121</f>
        <v>0</v>
      </c>
    </row>
    <row r="122" spans="1:40" ht="13.5" thickBot="1" x14ac:dyDescent="0.25">
      <c r="A122" s="170"/>
      <c r="B122" s="160"/>
      <c r="C122" s="94" t="s">
        <v>11</v>
      </c>
      <c r="D122" s="24">
        <f>Novembre!AK122+Novembre!D122</f>
        <v>0</v>
      </c>
      <c r="E122" s="78">
        <f>Novembre!E122-Novembre!AK122</f>
        <v>0</v>
      </c>
      <c r="F122" s="163"/>
      <c r="G122" s="91"/>
      <c r="H122" s="20"/>
      <c r="I122" s="57"/>
      <c r="J122" s="57"/>
      <c r="K122" s="20"/>
      <c r="L122" s="20"/>
      <c r="M122" s="20"/>
      <c r="N122" s="20"/>
      <c r="O122" s="20"/>
      <c r="P122" s="57"/>
      <c r="Q122" s="57"/>
      <c r="R122" s="20"/>
      <c r="S122" s="20"/>
      <c r="T122" s="20"/>
      <c r="U122" s="20"/>
      <c r="V122" s="20"/>
      <c r="W122" s="57"/>
      <c r="X122" s="57"/>
      <c r="Y122" s="20"/>
      <c r="Z122" s="20"/>
      <c r="AA122" s="20"/>
      <c r="AB122" s="20"/>
      <c r="AC122" s="20"/>
      <c r="AD122" s="57"/>
      <c r="AE122" s="67"/>
      <c r="AF122" s="20"/>
      <c r="AG122" s="20"/>
      <c r="AH122" s="20"/>
      <c r="AI122" s="20"/>
      <c r="AJ122" s="20"/>
      <c r="AK122" s="57"/>
      <c r="AL122" s="114">
        <f t="shared" si="2"/>
        <v>0</v>
      </c>
      <c r="AM122" s="44">
        <f t="shared" si="3"/>
        <v>0</v>
      </c>
      <c r="AN122" s="44">
        <f>AM122+Novembre!AM122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Novembre!AK123+Novembre!D123</f>
        <v>0</v>
      </c>
      <c r="E123" s="70">
        <f>Novembre!E123-Novembre!AK123</f>
        <v>30</v>
      </c>
      <c r="F123" s="164" t="s">
        <v>9</v>
      </c>
      <c r="G123" s="88"/>
      <c r="H123" s="19"/>
      <c r="I123" s="54"/>
      <c r="J123" s="54"/>
      <c r="K123" s="19"/>
      <c r="L123" s="19"/>
      <c r="M123" s="19"/>
      <c r="N123" s="19"/>
      <c r="O123" s="19"/>
      <c r="P123" s="54"/>
      <c r="Q123" s="54"/>
      <c r="R123" s="19"/>
      <c r="S123" s="19"/>
      <c r="T123" s="19"/>
      <c r="U123" s="19"/>
      <c r="V123" s="19"/>
      <c r="W123" s="54"/>
      <c r="X123" s="54"/>
      <c r="Y123" s="19"/>
      <c r="Z123" s="19"/>
      <c r="AA123" s="19"/>
      <c r="AB123" s="19"/>
      <c r="AC123" s="19"/>
      <c r="AD123" s="54"/>
      <c r="AE123" s="64"/>
      <c r="AF123" s="19"/>
      <c r="AG123" s="19"/>
      <c r="AH123" s="19"/>
      <c r="AI123" s="19"/>
      <c r="AJ123" s="19"/>
      <c r="AK123" s="54"/>
      <c r="AL123" s="112">
        <f t="shared" si="2"/>
        <v>0</v>
      </c>
      <c r="AM123" s="46">
        <f t="shared" si="3"/>
        <v>0</v>
      </c>
      <c r="AN123" s="46">
        <f>AM123+Novembre!AM123</f>
        <v>0</v>
      </c>
    </row>
    <row r="124" spans="1:40" x14ac:dyDescent="0.2">
      <c r="A124" s="169"/>
      <c r="B124" s="159"/>
      <c r="C124" s="93" t="s">
        <v>10</v>
      </c>
      <c r="D124" s="9">
        <f>Novembre!AK124+Novembre!D124</f>
        <v>0</v>
      </c>
      <c r="E124" s="32">
        <f>Novembre!E124-Novembre!AK124</f>
        <v>0</v>
      </c>
      <c r="F124" s="162"/>
      <c r="G124" s="90"/>
      <c r="H124" s="13"/>
      <c r="I124" s="56"/>
      <c r="J124" s="56"/>
      <c r="K124" s="13"/>
      <c r="L124" s="13"/>
      <c r="M124" s="13"/>
      <c r="N124" s="13"/>
      <c r="O124" s="13"/>
      <c r="P124" s="56"/>
      <c r="Q124" s="56"/>
      <c r="R124" s="13"/>
      <c r="S124" s="13"/>
      <c r="T124" s="13"/>
      <c r="U124" s="13"/>
      <c r="V124" s="13"/>
      <c r="W124" s="56"/>
      <c r="X124" s="56"/>
      <c r="Y124" s="13"/>
      <c r="Z124" s="13"/>
      <c r="AA124" s="13"/>
      <c r="AB124" s="13"/>
      <c r="AC124" s="13"/>
      <c r="AD124" s="56"/>
      <c r="AE124" s="66"/>
      <c r="AF124" s="13"/>
      <c r="AG124" s="13"/>
      <c r="AH124" s="13"/>
      <c r="AI124" s="13"/>
      <c r="AJ124" s="13"/>
      <c r="AK124" s="56"/>
      <c r="AL124" s="113">
        <f t="shared" si="2"/>
        <v>0</v>
      </c>
      <c r="AM124" s="43">
        <f t="shared" si="3"/>
        <v>0</v>
      </c>
      <c r="AN124" s="43">
        <f>AM124+Novembre!AM124</f>
        <v>0</v>
      </c>
    </row>
    <row r="125" spans="1:40" x14ac:dyDescent="0.2">
      <c r="A125" s="169"/>
      <c r="B125" s="159"/>
      <c r="C125" s="93" t="s">
        <v>13</v>
      </c>
      <c r="D125" s="9">
        <f>Novembre!AK125+Novembre!D125</f>
        <v>0</v>
      </c>
      <c r="E125" s="32">
        <f>Novembre!E125-Novembre!AK125</f>
        <v>0</v>
      </c>
      <c r="F125" s="162"/>
      <c r="G125" s="90"/>
      <c r="H125" s="13"/>
      <c r="I125" s="56"/>
      <c r="J125" s="56"/>
      <c r="K125" s="13"/>
      <c r="L125" s="13"/>
      <c r="M125" s="13"/>
      <c r="N125" s="13"/>
      <c r="O125" s="13"/>
      <c r="P125" s="56"/>
      <c r="Q125" s="56"/>
      <c r="R125" s="13"/>
      <c r="S125" s="13"/>
      <c r="T125" s="13"/>
      <c r="U125" s="13"/>
      <c r="V125" s="13"/>
      <c r="W125" s="56"/>
      <c r="X125" s="56"/>
      <c r="Y125" s="13"/>
      <c r="Z125" s="13"/>
      <c r="AA125" s="13"/>
      <c r="AB125" s="13"/>
      <c r="AC125" s="13"/>
      <c r="AD125" s="56"/>
      <c r="AE125" s="66"/>
      <c r="AF125" s="13"/>
      <c r="AG125" s="13"/>
      <c r="AH125" s="13"/>
      <c r="AI125" s="13"/>
      <c r="AJ125" s="13"/>
      <c r="AK125" s="56"/>
      <c r="AL125" s="113">
        <f t="shared" si="2"/>
        <v>0</v>
      </c>
      <c r="AM125" s="43">
        <f t="shared" si="3"/>
        <v>0</v>
      </c>
      <c r="AN125" s="43">
        <f>AM125+Novembre!AM125</f>
        <v>0</v>
      </c>
    </row>
    <row r="126" spans="1:40" ht="13.5" thickBot="1" x14ac:dyDescent="0.25">
      <c r="A126" s="170"/>
      <c r="B126" s="160"/>
      <c r="C126" s="94" t="s">
        <v>11</v>
      </c>
      <c r="D126" s="24">
        <f>Novembre!AK126+Novembre!D126</f>
        <v>0</v>
      </c>
      <c r="E126" s="78">
        <f>Novembre!E126-Novembre!AK126</f>
        <v>0</v>
      </c>
      <c r="F126" s="163"/>
      <c r="G126" s="91"/>
      <c r="H126" s="20"/>
      <c r="I126" s="57"/>
      <c r="J126" s="57"/>
      <c r="K126" s="20"/>
      <c r="L126" s="20"/>
      <c r="M126" s="20"/>
      <c r="N126" s="20"/>
      <c r="O126" s="20"/>
      <c r="P126" s="57"/>
      <c r="Q126" s="57"/>
      <c r="R126" s="20"/>
      <c r="S126" s="20"/>
      <c r="T126" s="20"/>
      <c r="U126" s="20"/>
      <c r="V126" s="20"/>
      <c r="W126" s="57"/>
      <c r="X126" s="57"/>
      <c r="Y126" s="20"/>
      <c r="Z126" s="20"/>
      <c r="AA126" s="20"/>
      <c r="AB126" s="20"/>
      <c r="AC126" s="20"/>
      <c r="AD126" s="57"/>
      <c r="AE126" s="67"/>
      <c r="AF126" s="20"/>
      <c r="AG126" s="20"/>
      <c r="AH126" s="20"/>
      <c r="AI126" s="20"/>
      <c r="AJ126" s="20"/>
      <c r="AK126" s="57"/>
      <c r="AL126" s="114">
        <f t="shared" si="2"/>
        <v>0</v>
      </c>
      <c r="AM126" s="44">
        <f t="shared" si="3"/>
        <v>0</v>
      </c>
      <c r="AN126" s="44">
        <f>AM126+Novembre!AM126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Novembre!AK127+Novembre!D127</f>
        <v>0</v>
      </c>
      <c r="E127" s="70">
        <f>Novembre!E127-Novembre!AK127</f>
        <v>0</v>
      </c>
      <c r="F127" s="164" t="s">
        <v>8</v>
      </c>
      <c r="G127" s="88"/>
      <c r="H127" s="19"/>
      <c r="I127" s="54"/>
      <c r="J127" s="54"/>
      <c r="K127" s="19"/>
      <c r="L127" s="19"/>
      <c r="M127" s="19"/>
      <c r="N127" s="19"/>
      <c r="O127" s="19"/>
      <c r="P127" s="54"/>
      <c r="Q127" s="54"/>
      <c r="R127" s="19"/>
      <c r="S127" s="19"/>
      <c r="T127" s="19"/>
      <c r="U127" s="19"/>
      <c r="V127" s="19"/>
      <c r="W127" s="54"/>
      <c r="X127" s="54"/>
      <c r="Y127" s="19"/>
      <c r="Z127" s="19"/>
      <c r="AA127" s="19"/>
      <c r="AB127" s="19"/>
      <c r="AC127" s="19"/>
      <c r="AD127" s="54"/>
      <c r="AE127" s="64"/>
      <c r="AF127" s="19"/>
      <c r="AG127" s="19"/>
      <c r="AH127" s="19"/>
      <c r="AI127" s="19"/>
      <c r="AJ127" s="19"/>
      <c r="AK127" s="54"/>
      <c r="AL127" s="112">
        <f t="shared" si="2"/>
        <v>0</v>
      </c>
      <c r="AM127" s="46">
        <f t="shared" si="3"/>
        <v>0</v>
      </c>
      <c r="AN127" s="46">
        <f>AM127+Novembre!AM127</f>
        <v>0</v>
      </c>
    </row>
    <row r="128" spans="1:40" x14ac:dyDescent="0.2">
      <c r="A128" s="169"/>
      <c r="B128" s="159"/>
      <c r="C128" s="93" t="s">
        <v>10</v>
      </c>
      <c r="D128" s="9">
        <f>Novembre!AK128+Novembre!D128</f>
        <v>0</v>
      </c>
      <c r="E128" s="32">
        <f>Novembre!E128-Novembre!AK128</f>
        <v>0</v>
      </c>
      <c r="F128" s="162"/>
      <c r="G128" s="90"/>
      <c r="H128" s="13"/>
      <c r="I128" s="56"/>
      <c r="J128" s="56"/>
      <c r="K128" s="13"/>
      <c r="L128" s="13"/>
      <c r="M128" s="13"/>
      <c r="N128" s="13"/>
      <c r="O128" s="13"/>
      <c r="P128" s="56"/>
      <c r="Q128" s="56"/>
      <c r="R128" s="13"/>
      <c r="S128" s="13"/>
      <c r="T128" s="13"/>
      <c r="U128" s="13"/>
      <c r="V128" s="13"/>
      <c r="W128" s="56"/>
      <c r="X128" s="56"/>
      <c r="Y128" s="13"/>
      <c r="Z128" s="13"/>
      <c r="AA128" s="13"/>
      <c r="AB128" s="13"/>
      <c r="AC128" s="13"/>
      <c r="AD128" s="56"/>
      <c r="AE128" s="66"/>
      <c r="AF128" s="13"/>
      <c r="AG128" s="13"/>
      <c r="AH128" s="13"/>
      <c r="AI128" s="13"/>
      <c r="AJ128" s="13"/>
      <c r="AK128" s="56"/>
      <c r="AL128" s="113">
        <f t="shared" si="2"/>
        <v>0</v>
      </c>
      <c r="AM128" s="43">
        <f t="shared" si="3"/>
        <v>0</v>
      </c>
      <c r="AN128" s="43">
        <f>AM128+Novembre!AM128</f>
        <v>0</v>
      </c>
    </row>
    <row r="129" spans="1:40" x14ac:dyDescent="0.2">
      <c r="A129" s="169"/>
      <c r="B129" s="159"/>
      <c r="C129" s="93" t="s">
        <v>13</v>
      </c>
      <c r="D129" s="9">
        <f>Novembre!AK129+Novembre!D129</f>
        <v>0</v>
      </c>
      <c r="E129" s="32">
        <f>Novembre!E129-Novembre!AK129</f>
        <v>0</v>
      </c>
      <c r="F129" s="162"/>
      <c r="G129" s="90"/>
      <c r="H129" s="13"/>
      <c r="I129" s="56"/>
      <c r="J129" s="56"/>
      <c r="K129" s="13"/>
      <c r="L129" s="13"/>
      <c r="M129" s="13"/>
      <c r="N129" s="13"/>
      <c r="O129" s="13"/>
      <c r="P129" s="56"/>
      <c r="Q129" s="56"/>
      <c r="R129" s="13"/>
      <c r="S129" s="13"/>
      <c r="T129" s="13"/>
      <c r="U129" s="13"/>
      <c r="V129" s="13"/>
      <c r="W129" s="56"/>
      <c r="X129" s="56"/>
      <c r="Y129" s="13"/>
      <c r="Z129" s="13"/>
      <c r="AA129" s="13"/>
      <c r="AB129" s="13"/>
      <c r="AC129" s="13"/>
      <c r="AD129" s="56"/>
      <c r="AE129" s="66"/>
      <c r="AF129" s="13"/>
      <c r="AG129" s="13"/>
      <c r="AH129" s="13"/>
      <c r="AI129" s="13"/>
      <c r="AJ129" s="13"/>
      <c r="AK129" s="56"/>
      <c r="AL129" s="113">
        <f t="shared" si="2"/>
        <v>0</v>
      </c>
      <c r="AM129" s="43">
        <f t="shared" si="3"/>
        <v>0</v>
      </c>
      <c r="AN129" s="43">
        <f>AM129+Novembre!AM129</f>
        <v>0</v>
      </c>
    </row>
    <row r="130" spans="1:40" ht="13.5" thickBot="1" x14ac:dyDescent="0.25">
      <c r="A130" s="170"/>
      <c r="B130" s="160"/>
      <c r="C130" s="94" t="s">
        <v>11</v>
      </c>
      <c r="D130" s="24">
        <f>Novembre!AK130+Novembre!D130</f>
        <v>0</v>
      </c>
      <c r="E130" s="78">
        <f>Novembre!E130-Novembre!AK130</f>
        <v>0</v>
      </c>
      <c r="F130" s="163"/>
      <c r="G130" s="91"/>
      <c r="H130" s="20"/>
      <c r="I130" s="57"/>
      <c r="J130" s="57"/>
      <c r="K130" s="20"/>
      <c r="L130" s="20"/>
      <c r="M130" s="20"/>
      <c r="N130" s="20"/>
      <c r="O130" s="20"/>
      <c r="P130" s="57"/>
      <c r="Q130" s="57"/>
      <c r="R130" s="20"/>
      <c r="S130" s="20"/>
      <c r="T130" s="20"/>
      <c r="U130" s="20"/>
      <c r="V130" s="20"/>
      <c r="W130" s="57"/>
      <c r="X130" s="57"/>
      <c r="Y130" s="20"/>
      <c r="Z130" s="20"/>
      <c r="AA130" s="20"/>
      <c r="AB130" s="20"/>
      <c r="AC130" s="20"/>
      <c r="AD130" s="57"/>
      <c r="AE130" s="67"/>
      <c r="AF130" s="20"/>
      <c r="AG130" s="20"/>
      <c r="AH130" s="20"/>
      <c r="AI130" s="20"/>
      <c r="AJ130" s="20"/>
      <c r="AK130" s="57"/>
      <c r="AL130" s="114">
        <f t="shared" si="2"/>
        <v>0</v>
      </c>
      <c r="AM130" s="44">
        <f t="shared" si="3"/>
        <v>0</v>
      </c>
      <c r="AN130" s="44">
        <f>AM130+Novembre!AM130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Novembre!AK131+Novembre!D131</f>
        <v>0</v>
      </c>
      <c r="E131" s="70">
        <f>Novembre!E131-Novembre!AK131</f>
        <v>0</v>
      </c>
      <c r="F131" s="164" t="s">
        <v>38</v>
      </c>
      <c r="G131" s="88"/>
      <c r="H131" s="19"/>
      <c r="I131" s="54"/>
      <c r="J131" s="54"/>
      <c r="K131" s="19"/>
      <c r="L131" s="19"/>
      <c r="M131" s="19"/>
      <c r="N131" s="19"/>
      <c r="O131" s="19"/>
      <c r="P131" s="54"/>
      <c r="Q131" s="54"/>
      <c r="R131" s="19"/>
      <c r="S131" s="19"/>
      <c r="T131" s="19"/>
      <c r="U131" s="19"/>
      <c r="V131" s="19"/>
      <c r="W131" s="54"/>
      <c r="X131" s="54"/>
      <c r="Y131" s="19"/>
      <c r="Z131" s="19"/>
      <c r="AA131" s="19"/>
      <c r="AB131" s="19"/>
      <c r="AC131" s="19"/>
      <c r="AD131" s="54"/>
      <c r="AE131" s="64"/>
      <c r="AF131" s="19"/>
      <c r="AG131" s="19"/>
      <c r="AH131" s="19"/>
      <c r="AI131" s="19"/>
      <c r="AJ131" s="19"/>
      <c r="AK131" s="54"/>
      <c r="AL131" s="112">
        <f t="shared" ref="AL131:AL194" si="4">SUM(G131:AK131)</f>
        <v>0</v>
      </c>
      <c r="AM131" s="46">
        <f t="shared" si="3"/>
        <v>0</v>
      </c>
      <c r="AN131" s="46">
        <f>AM131+Novembre!AM131</f>
        <v>0</v>
      </c>
    </row>
    <row r="132" spans="1:40" x14ac:dyDescent="0.2">
      <c r="A132" s="156"/>
      <c r="B132" s="159"/>
      <c r="C132" s="93" t="s">
        <v>10</v>
      </c>
      <c r="D132" s="9">
        <f>Novembre!AK132+Novembre!D132</f>
        <v>0</v>
      </c>
      <c r="E132" s="32">
        <f>Novembre!E132-Novembre!AK132</f>
        <v>0</v>
      </c>
      <c r="F132" s="162"/>
      <c r="G132" s="90"/>
      <c r="H132" s="13"/>
      <c r="I132" s="56"/>
      <c r="J132" s="56"/>
      <c r="K132" s="13"/>
      <c r="L132" s="13"/>
      <c r="M132" s="13"/>
      <c r="N132" s="13"/>
      <c r="O132" s="13"/>
      <c r="P132" s="56"/>
      <c r="Q132" s="56"/>
      <c r="R132" s="13"/>
      <c r="S132" s="13"/>
      <c r="T132" s="13"/>
      <c r="U132" s="13"/>
      <c r="V132" s="13"/>
      <c r="W132" s="56"/>
      <c r="X132" s="56"/>
      <c r="Y132" s="13"/>
      <c r="Z132" s="13"/>
      <c r="AA132" s="13"/>
      <c r="AB132" s="13"/>
      <c r="AC132" s="13"/>
      <c r="AD132" s="56"/>
      <c r="AE132" s="66"/>
      <c r="AF132" s="13"/>
      <c r="AG132" s="13"/>
      <c r="AH132" s="13"/>
      <c r="AI132" s="13"/>
      <c r="AJ132" s="13"/>
      <c r="AK132" s="56"/>
      <c r="AL132" s="113">
        <f t="shared" si="4"/>
        <v>0</v>
      </c>
      <c r="AM132" s="43">
        <f t="shared" ref="AM132:AM195" si="5">I132+P132+W132+AD132+AK132</f>
        <v>0</v>
      </c>
      <c r="AN132" s="43">
        <f>AM132+Novembre!AM132</f>
        <v>0</v>
      </c>
    </row>
    <row r="133" spans="1:40" x14ac:dyDescent="0.2">
      <c r="A133" s="156"/>
      <c r="B133" s="159"/>
      <c r="C133" s="93" t="s">
        <v>13</v>
      </c>
      <c r="D133" s="9">
        <f>Novembre!AK133+Novembre!D133</f>
        <v>0</v>
      </c>
      <c r="E133" s="32">
        <f>Novembre!E133-Novembre!AK133</f>
        <v>0</v>
      </c>
      <c r="F133" s="162"/>
      <c r="G133" s="90"/>
      <c r="H133" s="13"/>
      <c r="I133" s="56"/>
      <c r="J133" s="56"/>
      <c r="K133" s="13"/>
      <c r="L133" s="13"/>
      <c r="M133" s="13"/>
      <c r="N133" s="13"/>
      <c r="O133" s="13"/>
      <c r="P133" s="56"/>
      <c r="Q133" s="56"/>
      <c r="R133" s="13"/>
      <c r="S133" s="13"/>
      <c r="T133" s="13"/>
      <c r="U133" s="13"/>
      <c r="V133" s="13"/>
      <c r="W133" s="56"/>
      <c r="X133" s="56"/>
      <c r="Y133" s="13"/>
      <c r="Z133" s="13"/>
      <c r="AA133" s="13"/>
      <c r="AB133" s="13"/>
      <c r="AC133" s="13"/>
      <c r="AD133" s="56"/>
      <c r="AE133" s="66"/>
      <c r="AF133" s="13"/>
      <c r="AG133" s="13"/>
      <c r="AH133" s="13"/>
      <c r="AI133" s="13"/>
      <c r="AJ133" s="13"/>
      <c r="AK133" s="56"/>
      <c r="AL133" s="113">
        <f t="shared" si="4"/>
        <v>0</v>
      </c>
      <c r="AM133" s="43">
        <f t="shared" si="5"/>
        <v>0</v>
      </c>
      <c r="AN133" s="43">
        <f>AM133+Novembre!AM133</f>
        <v>0</v>
      </c>
    </row>
    <row r="134" spans="1:40" ht="13.5" thickBot="1" x14ac:dyDescent="0.25">
      <c r="A134" s="157"/>
      <c r="B134" s="160"/>
      <c r="C134" s="94" t="s">
        <v>11</v>
      </c>
      <c r="D134" s="24">
        <f>Novembre!AK134+Novembre!D134</f>
        <v>0</v>
      </c>
      <c r="E134" s="78">
        <f>Novembre!E134-Novembre!AK134</f>
        <v>0</v>
      </c>
      <c r="F134" s="163"/>
      <c r="G134" s="91"/>
      <c r="H134" s="20"/>
      <c r="I134" s="57"/>
      <c r="J134" s="57"/>
      <c r="K134" s="20"/>
      <c r="L134" s="20"/>
      <c r="M134" s="20"/>
      <c r="N134" s="20"/>
      <c r="O134" s="20"/>
      <c r="P134" s="57"/>
      <c r="Q134" s="57"/>
      <c r="R134" s="20"/>
      <c r="S134" s="20"/>
      <c r="T134" s="20"/>
      <c r="U134" s="20"/>
      <c r="V134" s="20"/>
      <c r="W134" s="57"/>
      <c r="X134" s="57"/>
      <c r="Y134" s="20"/>
      <c r="Z134" s="20"/>
      <c r="AA134" s="20"/>
      <c r="AB134" s="20"/>
      <c r="AC134" s="20"/>
      <c r="AD134" s="57"/>
      <c r="AE134" s="67"/>
      <c r="AF134" s="20"/>
      <c r="AG134" s="20"/>
      <c r="AH134" s="20"/>
      <c r="AI134" s="20"/>
      <c r="AJ134" s="20"/>
      <c r="AK134" s="57"/>
      <c r="AL134" s="114">
        <f t="shared" si="4"/>
        <v>0</v>
      </c>
      <c r="AM134" s="44">
        <f t="shared" si="5"/>
        <v>0</v>
      </c>
      <c r="AN134" s="44">
        <f>AM134+Novembre!AM134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Novembre!AK135+Novembre!D135</f>
        <v>0</v>
      </c>
      <c r="E135" s="70">
        <f>Novembre!E135-Novembre!AK135</f>
        <v>0</v>
      </c>
      <c r="F135" s="164" t="s">
        <v>38</v>
      </c>
      <c r="G135" s="88"/>
      <c r="H135" s="19"/>
      <c r="I135" s="54"/>
      <c r="J135" s="54"/>
      <c r="K135" s="19"/>
      <c r="L135" s="19"/>
      <c r="M135" s="19"/>
      <c r="N135" s="19"/>
      <c r="O135" s="19"/>
      <c r="P135" s="54"/>
      <c r="Q135" s="54"/>
      <c r="R135" s="19"/>
      <c r="S135" s="19"/>
      <c r="T135" s="19"/>
      <c r="U135" s="19"/>
      <c r="V135" s="19"/>
      <c r="W135" s="54"/>
      <c r="X135" s="54"/>
      <c r="Y135" s="19"/>
      <c r="Z135" s="19"/>
      <c r="AA135" s="19"/>
      <c r="AB135" s="19"/>
      <c r="AC135" s="19"/>
      <c r="AD135" s="54"/>
      <c r="AE135" s="64"/>
      <c r="AF135" s="19"/>
      <c r="AG135" s="19"/>
      <c r="AH135" s="19"/>
      <c r="AI135" s="19"/>
      <c r="AJ135" s="19"/>
      <c r="AK135" s="54"/>
      <c r="AL135" s="112">
        <f t="shared" si="4"/>
        <v>0</v>
      </c>
      <c r="AM135" s="46">
        <f t="shared" si="5"/>
        <v>0</v>
      </c>
      <c r="AN135" s="46">
        <f>AM135+Novembre!AM135</f>
        <v>0</v>
      </c>
    </row>
    <row r="136" spans="1:40" x14ac:dyDescent="0.2">
      <c r="A136" s="156"/>
      <c r="B136" s="159"/>
      <c r="C136" s="93" t="s">
        <v>10</v>
      </c>
      <c r="D136" s="9">
        <f>Novembre!AK136+Novembre!D136</f>
        <v>0</v>
      </c>
      <c r="E136" s="32">
        <f>Novembre!E136-Novembre!AK136</f>
        <v>0</v>
      </c>
      <c r="F136" s="162"/>
      <c r="G136" s="90"/>
      <c r="H136" s="13"/>
      <c r="I136" s="56"/>
      <c r="J136" s="56"/>
      <c r="K136" s="13"/>
      <c r="L136" s="13"/>
      <c r="M136" s="13"/>
      <c r="N136" s="13"/>
      <c r="O136" s="13"/>
      <c r="P136" s="56"/>
      <c r="Q136" s="56"/>
      <c r="R136" s="13"/>
      <c r="S136" s="13"/>
      <c r="T136" s="13"/>
      <c r="U136" s="13"/>
      <c r="V136" s="13"/>
      <c r="W136" s="56"/>
      <c r="X136" s="56"/>
      <c r="Y136" s="13"/>
      <c r="Z136" s="13"/>
      <c r="AA136" s="13"/>
      <c r="AB136" s="13"/>
      <c r="AC136" s="13"/>
      <c r="AD136" s="56"/>
      <c r="AE136" s="66"/>
      <c r="AF136" s="13"/>
      <c r="AG136" s="13"/>
      <c r="AH136" s="13"/>
      <c r="AI136" s="13"/>
      <c r="AJ136" s="13"/>
      <c r="AK136" s="56"/>
      <c r="AL136" s="113">
        <f t="shared" si="4"/>
        <v>0</v>
      </c>
      <c r="AM136" s="43">
        <f t="shared" si="5"/>
        <v>0</v>
      </c>
      <c r="AN136" s="43">
        <f>AM136+Novembre!AM136</f>
        <v>0</v>
      </c>
    </row>
    <row r="137" spans="1:40" x14ac:dyDescent="0.2">
      <c r="A137" s="156"/>
      <c r="B137" s="159"/>
      <c r="C137" s="93" t="s">
        <v>13</v>
      </c>
      <c r="D137" s="9">
        <f>Novembre!AK137+Novembre!D137</f>
        <v>0</v>
      </c>
      <c r="E137" s="32">
        <f>Novembre!E137-Novembre!AK137</f>
        <v>0</v>
      </c>
      <c r="F137" s="162"/>
      <c r="G137" s="90"/>
      <c r="H137" s="13"/>
      <c r="I137" s="56"/>
      <c r="J137" s="56"/>
      <c r="K137" s="13"/>
      <c r="L137" s="13"/>
      <c r="M137" s="13"/>
      <c r="N137" s="13"/>
      <c r="O137" s="13"/>
      <c r="P137" s="56"/>
      <c r="Q137" s="56"/>
      <c r="R137" s="13"/>
      <c r="S137" s="13"/>
      <c r="T137" s="13"/>
      <c r="U137" s="13"/>
      <c r="V137" s="13"/>
      <c r="W137" s="56"/>
      <c r="X137" s="56"/>
      <c r="Y137" s="13"/>
      <c r="Z137" s="13"/>
      <c r="AA137" s="13"/>
      <c r="AB137" s="13"/>
      <c r="AC137" s="13"/>
      <c r="AD137" s="56"/>
      <c r="AE137" s="66"/>
      <c r="AF137" s="13"/>
      <c r="AG137" s="13"/>
      <c r="AH137" s="13"/>
      <c r="AI137" s="13"/>
      <c r="AJ137" s="13"/>
      <c r="AK137" s="56"/>
      <c r="AL137" s="113">
        <f t="shared" si="4"/>
        <v>0</v>
      </c>
      <c r="AM137" s="43">
        <f t="shared" si="5"/>
        <v>0</v>
      </c>
      <c r="AN137" s="43">
        <f>AM137+Novembre!AM137</f>
        <v>0</v>
      </c>
    </row>
    <row r="138" spans="1:40" ht="13.5" thickBot="1" x14ac:dyDescent="0.25">
      <c r="A138" s="157"/>
      <c r="B138" s="160"/>
      <c r="C138" s="94" t="s">
        <v>11</v>
      </c>
      <c r="D138" s="24">
        <f>Novembre!AK138+Novembre!D138</f>
        <v>0</v>
      </c>
      <c r="E138" s="78">
        <f>Novembre!E138-Novembre!AK138</f>
        <v>0</v>
      </c>
      <c r="F138" s="163"/>
      <c r="G138" s="91"/>
      <c r="H138" s="20"/>
      <c r="I138" s="57"/>
      <c r="J138" s="57"/>
      <c r="K138" s="20"/>
      <c r="L138" s="20"/>
      <c r="M138" s="20"/>
      <c r="N138" s="20"/>
      <c r="O138" s="20"/>
      <c r="P138" s="57"/>
      <c r="Q138" s="57"/>
      <c r="R138" s="20"/>
      <c r="S138" s="20"/>
      <c r="T138" s="20"/>
      <c r="U138" s="20"/>
      <c r="V138" s="20"/>
      <c r="W138" s="57"/>
      <c r="X138" s="57"/>
      <c r="Y138" s="20"/>
      <c r="Z138" s="20"/>
      <c r="AA138" s="20"/>
      <c r="AB138" s="20"/>
      <c r="AC138" s="20"/>
      <c r="AD138" s="57"/>
      <c r="AE138" s="67"/>
      <c r="AF138" s="20"/>
      <c r="AG138" s="20"/>
      <c r="AH138" s="20"/>
      <c r="AI138" s="20"/>
      <c r="AJ138" s="20"/>
      <c r="AK138" s="57"/>
      <c r="AL138" s="114">
        <f t="shared" si="4"/>
        <v>0</v>
      </c>
      <c r="AM138" s="44">
        <f t="shared" si="5"/>
        <v>0</v>
      </c>
      <c r="AN138" s="44">
        <f>AM138+Novembre!AM138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Novembre!AK139+Novembre!D139</f>
        <v>0</v>
      </c>
      <c r="E139" s="70">
        <f>Novembre!E139-Novembre!AK139</f>
        <v>0</v>
      </c>
      <c r="F139" s="164" t="s">
        <v>8</v>
      </c>
      <c r="G139" s="88"/>
      <c r="H139" s="19"/>
      <c r="I139" s="54"/>
      <c r="J139" s="54"/>
      <c r="K139" s="19"/>
      <c r="L139" s="19"/>
      <c r="M139" s="19"/>
      <c r="N139" s="19"/>
      <c r="O139" s="19"/>
      <c r="P139" s="54"/>
      <c r="Q139" s="54"/>
      <c r="R139" s="19"/>
      <c r="S139" s="19"/>
      <c r="T139" s="19"/>
      <c r="U139" s="19"/>
      <c r="V139" s="19"/>
      <c r="W139" s="54"/>
      <c r="X139" s="54"/>
      <c r="Y139" s="19"/>
      <c r="Z139" s="19"/>
      <c r="AA139" s="19"/>
      <c r="AB139" s="19"/>
      <c r="AC139" s="19"/>
      <c r="AD139" s="54"/>
      <c r="AE139" s="64"/>
      <c r="AF139" s="19"/>
      <c r="AG139" s="19"/>
      <c r="AH139" s="19"/>
      <c r="AI139" s="19"/>
      <c r="AJ139" s="19"/>
      <c r="AK139" s="54"/>
      <c r="AL139" s="112">
        <f t="shared" si="4"/>
        <v>0</v>
      </c>
      <c r="AM139" s="46">
        <f t="shared" si="5"/>
        <v>0</v>
      </c>
      <c r="AN139" s="46">
        <f>AM139+Novembre!AM139</f>
        <v>0</v>
      </c>
    </row>
    <row r="140" spans="1:40" x14ac:dyDescent="0.2">
      <c r="A140" s="169"/>
      <c r="B140" s="159"/>
      <c r="C140" s="93" t="s">
        <v>10</v>
      </c>
      <c r="D140" s="9">
        <f>Novembre!AK140+Novembre!D140</f>
        <v>0</v>
      </c>
      <c r="E140" s="32">
        <f>Novembre!E140-Novembre!AK140</f>
        <v>0</v>
      </c>
      <c r="F140" s="162"/>
      <c r="G140" s="90"/>
      <c r="H140" s="13"/>
      <c r="I140" s="56"/>
      <c r="J140" s="56"/>
      <c r="K140" s="13"/>
      <c r="L140" s="13"/>
      <c r="M140" s="13"/>
      <c r="N140" s="13"/>
      <c r="O140" s="13"/>
      <c r="P140" s="56"/>
      <c r="Q140" s="56"/>
      <c r="R140" s="13"/>
      <c r="S140" s="13"/>
      <c r="T140" s="13"/>
      <c r="U140" s="13"/>
      <c r="V140" s="13"/>
      <c r="W140" s="56"/>
      <c r="X140" s="56"/>
      <c r="Y140" s="13"/>
      <c r="Z140" s="13"/>
      <c r="AA140" s="13"/>
      <c r="AB140" s="13"/>
      <c r="AC140" s="13"/>
      <c r="AD140" s="56"/>
      <c r="AE140" s="66"/>
      <c r="AF140" s="13"/>
      <c r="AG140" s="13"/>
      <c r="AH140" s="13"/>
      <c r="AI140" s="13"/>
      <c r="AJ140" s="13"/>
      <c r="AK140" s="56"/>
      <c r="AL140" s="113">
        <f t="shared" si="4"/>
        <v>0</v>
      </c>
      <c r="AM140" s="43">
        <f t="shared" si="5"/>
        <v>0</v>
      </c>
      <c r="AN140" s="43">
        <f>AM140+Novembre!AM140</f>
        <v>0</v>
      </c>
    </row>
    <row r="141" spans="1:40" x14ac:dyDescent="0.2">
      <c r="A141" s="169"/>
      <c r="B141" s="159"/>
      <c r="C141" s="93" t="s">
        <v>13</v>
      </c>
      <c r="D141" s="9">
        <f>Novembre!AK141+Novembre!D141</f>
        <v>0</v>
      </c>
      <c r="E141" s="32">
        <f>Novembre!E141-Novembre!AK141</f>
        <v>0</v>
      </c>
      <c r="F141" s="162"/>
      <c r="G141" s="90"/>
      <c r="H141" s="13"/>
      <c r="I141" s="56"/>
      <c r="J141" s="56"/>
      <c r="K141" s="13"/>
      <c r="L141" s="13"/>
      <c r="M141" s="13"/>
      <c r="N141" s="13"/>
      <c r="O141" s="13"/>
      <c r="P141" s="56"/>
      <c r="Q141" s="56"/>
      <c r="R141" s="13"/>
      <c r="S141" s="13"/>
      <c r="T141" s="13"/>
      <c r="U141" s="13"/>
      <c r="V141" s="13"/>
      <c r="W141" s="56"/>
      <c r="X141" s="56"/>
      <c r="Y141" s="13"/>
      <c r="Z141" s="13"/>
      <c r="AA141" s="13"/>
      <c r="AB141" s="13"/>
      <c r="AC141" s="13"/>
      <c r="AD141" s="56"/>
      <c r="AE141" s="66"/>
      <c r="AF141" s="13"/>
      <c r="AG141" s="13"/>
      <c r="AH141" s="13"/>
      <c r="AI141" s="13"/>
      <c r="AJ141" s="13"/>
      <c r="AK141" s="56"/>
      <c r="AL141" s="113">
        <f t="shared" si="4"/>
        <v>0</v>
      </c>
      <c r="AM141" s="43">
        <f t="shared" si="5"/>
        <v>0</v>
      </c>
      <c r="AN141" s="43">
        <f>AM141+Novembre!AM141</f>
        <v>0</v>
      </c>
    </row>
    <row r="142" spans="1:40" ht="13.5" thickBot="1" x14ac:dyDescent="0.25">
      <c r="A142" s="170"/>
      <c r="B142" s="160"/>
      <c r="C142" s="94" t="s">
        <v>11</v>
      </c>
      <c r="D142" s="24">
        <f>Novembre!AK142+Novembre!D142</f>
        <v>0</v>
      </c>
      <c r="E142" s="78">
        <f>Novembre!E142-Novembre!AK142</f>
        <v>0</v>
      </c>
      <c r="F142" s="163"/>
      <c r="G142" s="91"/>
      <c r="H142" s="20"/>
      <c r="I142" s="57"/>
      <c r="J142" s="57"/>
      <c r="K142" s="20"/>
      <c r="L142" s="20"/>
      <c r="M142" s="20"/>
      <c r="N142" s="20"/>
      <c r="O142" s="20"/>
      <c r="P142" s="57"/>
      <c r="Q142" s="57"/>
      <c r="R142" s="20"/>
      <c r="S142" s="20"/>
      <c r="T142" s="20"/>
      <c r="U142" s="20"/>
      <c r="V142" s="20"/>
      <c r="W142" s="57"/>
      <c r="X142" s="57"/>
      <c r="Y142" s="20"/>
      <c r="Z142" s="20"/>
      <c r="AA142" s="20"/>
      <c r="AB142" s="20"/>
      <c r="AC142" s="20"/>
      <c r="AD142" s="57"/>
      <c r="AE142" s="67"/>
      <c r="AF142" s="20"/>
      <c r="AG142" s="20"/>
      <c r="AH142" s="20"/>
      <c r="AI142" s="20"/>
      <c r="AJ142" s="20"/>
      <c r="AK142" s="57"/>
      <c r="AL142" s="114">
        <f t="shared" si="4"/>
        <v>0</v>
      </c>
      <c r="AM142" s="44">
        <f t="shared" si="5"/>
        <v>0</v>
      </c>
      <c r="AN142" s="44">
        <f>AM142+Novembre!AM142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Novembre!AK143+Novembre!D143</f>
        <v>0</v>
      </c>
      <c r="E143" s="70">
        <f>Novembre!E143-Novembre!AK143</f>
        <v>0</v>
      </c>
      <c r="F143" s="164" t="s">
        <v>38</v>
      </c>
      <c r="G143" s="88"/>
      <c r="H143" s="19"/>
      <c r="I143" s="54"/>
      <c r="J143" s="54"/>
      <c r="K143" s="19"/>
      <c r="L143" s="19"/>
      <c r="M143" s="19"/>
      <c r="N143" s="19"/>
      <c r="O143" s="19"/>
      <c r="P143" s="54"/>
      <c r="Q143" s="54"/>
      <c r="R143" s="19"/>
      <c r="S143" s="19"/>
      <c r="T143" s="19"/>
      <c r="U143" s="19"/>
      <c r="V143" s="19"/>
      <c r="W143" s="54"/>
      <c r="X143" s="54"/>
      <c r="Y143" s="19"/>
      <c r="Z143" s="19"/>
      <c r="AA143" s="19"/>
      <c r="AB143" s="19"/>
      <c r="AC143" s="19"/>
      <c r="AD143" s="54"/>
      <c r="AE143" s="64"/>
      <c r="AF143" s="19"/>
      <c r="AG143" s="19"/>
      <c r="AH143" s="19"/>
      <c r="AI143" s="19"/>
      <c r="AJ143" s="19"/>
      <c r="AK143" s="54"/>
      <c r="AL143" s="112">
        <f t="shared" si="4"/>
        <v>0</v>
      </c>
      <c r="AM143" s="46">
        <f t="shared" si="5"/>
        <v>0</v>
      </c>
      <c r="AN143" s="46">
        <f>AM143+Novembre!AM143</f>
        <v>0</v>
      </c>
    </row>
    <row r="144" spans="1:40" x14ac:dyDescent="0.2">
      <c r="A144" s="169"/>
      <c r="B144" s="159"/>
      <c r="C144" s="93" t="s">
        <v>10</v>
      </c>
      <c r="D144" s="9">
        <f>Novembre!AK144+Novembre!D144</f>
        <v>0</v>
      </c>
      <c r="E144" s="32">
        <f>Novembre!E144-Novembre!AK144</f>
        <v>0</v>
      </c>
      <c r="F144" s="162"/>
      <c r="G144" s="90"/>
      <c r="H144" s="13"/>
      <c r="I144" s="56"/>
      <c r="J144" s="56"/>
      <c r="K144" s="13"/>
      <c r="L144" s="13"/>
      <c r="M144" s="13"/>
      <c r="N144" s="13"/>
      <c r="O144" s="13"/>
      <c r="P144" s="56"/>
      <c r="Q144" s="56"/>
      <c r="R144" s="13"/>
      <c r="S144" s="13"/>
      <c r="T144" s="13"/>
      <c r="U144" s="13"/>
      <c r="V144" s="13"/>
      <c r="W144" s="56"/>
      <c r="X144" s="56"/>
      <c r="Y144" s="13"/>
      <c r="Z144" s="13"/>
      <c r="AA144" s="13"/>
      <c r="AB144" s="13"/>
      <c r="AC144" s="13"/>
      <c r="AD144" s="56"/>
      <c r="AE144" s="66"/>
      <c r="AF144" s="13"/>
      <c r="AG144" s="13"/>
      <c r="AH144" s="13"/>
      <c r="AI144" s="13"/>
      <c r="AJ144" s="13"/>
      <c r="AK144" s="56"/>
      <c r="AL144" s="113">
        <f t="shared" si="4"/>
        <v>0</v>
      </c>
      <c r="AM144" s="43">
        <f t="shared" si="5"/>
        <v>0</v>
      </c>
      <c r="AN144" s="43">
        <f>AM144+Novembre!AM144</f>
        <v>0</v>
      </c>
    </row>
    <row r="145" spans="1:40" x14ac:dyDescent="0.2">
      <c r="A145" s="169"/>
      <c r="B145" s="159"/>
      <c r="C145" s="93" t="s">
        <v>13</v>
      </c>
      <c r="D145" s="9">
        <f>Novembre!AK145+Novembre!D145</f>
        <v>0</v>
      </c>
      <c r="E145" s="32">
        <f>Novembre!E145-Novembre!AK145</f>
        <v>0</v>
      </c>
      <c r="F145" s="162"/>
      <c r="G145" s="90"/>
      <c r="H145" s="13"/>
      <c r="I145" s="56"/>
      <c r="J145" s="56"/>
      <c r="K145" s="13"/>
      <c r="L145" s="13"/>
      <c r="M145" s="13"/>
      <c r="N145" s="13"/>
      <c r="O145" s="13"/>
      <c r="P145" s="56"/>
      <c r="Q145" s="56"/>
      <c r="R145" s="13"/>
      <c r="S145" s="13"/>
      <c r="T145" s="13"/>
      <c r="U145" s="13"/>
      <c r="V145" s="13"/>
      <c r="W145" s="56"/>
      <c r="X145" s="56"/>
      <c r="Y145" s="13"/>
      <c r="Z145" s="13"/>
      <c r="AA145" s="13"/>
      <c r="AB145" s="13"/>
      <c r="AC145" s="13"/>
      <c r="AD145" s="56"/>
      <c r="AE145" s="66"/>
      <c r="AF145" s="13"/>
      <c r="AG145" s="13"/>
      <c r="AH145" s="13"/>
      <c r="AI145" s="13"/>
      <c r="AJ145" s="13"/>
      <c r="AK145" s="56"/>
      <c r="AL145" s="113">
        <f t="shared" si="4"/>
        <v>0</v>
      </c>
      <c r="AM145" s="43">
        <f t="shared" si="5"/>
        <v>0</v>
      </c>
      <c r="AN145" s="43">
        <f>AM145+Novembre!AM145</f>
        <v>0</v>
      </c>
    </row>
    <row r="146" spans="1:40" ht="13.5" thickBot="1" x14ac:dyDescent="0.25">
      <c r="A146" s="170"/>
      <c r="B146" s="160"/>
      <c r="C146" s="94" t="s">
        <v>11</v>
      </c>
      <c r="D146" s="24">
        <f>Novembre!AK146+Novembre!D146</f>
        <v>0</v>
      </c>
      <c r="E146" s="78">
        <f>Novembre!E146-Novembre!AK146</f>
        <v>0</v>
      </c>
      <c r="F146" s="163"/>
      <c r="G146" s="91"/>
      <c r="H146" s="20"/>
      <c r="I146" s="57"/>
      <c r="J146" s="57"/>
      <c r="K146" s="20"/>
      <c r="L146" s="20"/>
      <c r="M146" s="20"/>
      <c r="N146" s="20"/>
      <c r="O146" s="20"/>
      <c r="P146" s="57"/>
      <c r="Q146" s="57"/>
      <c r="R146" s="20"/>
      <c r="S146" s="20"/>
      <c r="T146" s="20"/>
      <c r="U146" s="20"/>
      <c r="V146" s="20"/>
      <c r="W146" s="57"/>
      <c r="X146" s="57"/>
      <c r="Y146" s="20"/>
      <c r="Z146" s="20"/>
      <c r="AA146" s="20"/>
      <c r="AB146" s="20"/>
      <c r="AC146" s="20"/>
      <c r="AD146" s="57"/>
      <c r="AE146" s="67"/>
      <c r="AF146" s="20"/>
      <c r="AG146" s="20"/>
      <c r="AH146" s="20"/>
      <c r="AI146" s="20"/>
      <c r="AJ146" s="20"/>
      <c r="AK146" s="57"/>
      <c r="AL146" s="114">
        <f t="shared" si="4"/>
        <v>0</v>
      </c>
      <c r="AM146" s="44">
        <f t="shared" si="5"/>
        <v>0</v>
      </c>
      <c r="AN146" s="44">
        <f>AM146+Novembre!AM146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Novembre!AK147+Novembre!D147</f>
        <v>0</v>
      </c>
      <c r="E147" s="70">
        <f>Novembre!E147-Novembre!AK147</f>
        <v>0</v>
      </c>
      <c r="F147" s="164" t="s">
        <v>38</v>
      </c>
      <c r="G147" s="88"/>
      <c r="H147" s="19"/>
      <c r="I147" s="54"/>
      <c r="J147" s="54"/>
      <c r="K147" s="19"/>
      <c r="L147" s="19"/>
      <c r="M147" s="19"/>
      <c r="N147" s="19"/>
      <c r="O147" s="19"/>
      <c r="P147" s="54"/>
      <c r="Q147" s="54"/>
      <c r="R147" s="19"/>
      <c r="S147" s="19"/>
      <c r="T147" s="19"/>
      <c r="U147" s="19"/>
      <c r="V147" s="19"/>
      <c r="W147" s="54"/>
      <c r="X147" s="54"/>
      <c r="Y147" s="19"/>
      <c r="Z147" s="19"/>
      <c r="AA147" s="19"/>
      <c r="AB147" s="19"/>
      <c r="AC147" s="19"/>
      <c r="AD147" s="54"/>
      <c r="AE147" s="64"/>
      <c r="AF147" s="19"/>
      <c r="AG147" s="19"/>
      <c r="AH147" s="19"/>
      <c r="AI147" s="19"/>
      <c r="AJ147" s="19"/>
      <c r="AK147" s="54"/>
      <c r="AL147" s="112">
        <f t="shared" si="4"/>
        <v>0</v>
      </c>
      <c r="AM147" s="46">
        <f t="shared" si="5"/>
        <v>0</v>
      </c>
      <c r="AN147" s="46">
        <f>AM147+Novembre!AM147</f>
        <v>0</v>
      </c>
    </row>
    <row r="148" spans="1:40" x14ac:dyDescent="0.2">
      <c r="A148" s="169"/>
      <c r="B148" s="159"/>
      <c r="C148" s="93" t="s">
        <v>10</v>
      </c>
      <c r="D148" s="9">
        <f>Novembre!AK148+Novembre!D148</f>
        <v>0</v>
      </c>
      <c r="E148" s="32">
        <f>Novembre!E148-Novembre!AK148</f>
        <v>0</v>
      </c>
      <c r="F148" s="162"/>
      <c r="G148" s="90"/>
      <c r="H148" s="13"/>
      <c r="I148" s="56"/>
      <c r="J148" s="56"/>
      <c r="K148" s="13"/>
      <c r="L148" s="13"/>
      <c r="M148" s="13"/>
      <c r="N148" s="13"/>
      <c r="O148" s="13"/>
      <c r="P148" s="56"/>
      <c r="Q148" s="56"/>
      <c r="R148" s="13"/>
      <c r="S148" s="13"/>
      <c r="T148" s="13"/>
      <c r="U148" s="13"/>
      <c r="V148" s="13"/>
      <c r="W148" s="56"/>
      <c r="X148" s="56"/>
      <c r="Y148" s="13"/>
      <c r="Z148" s="13"/>
      <c r="AA148" s="13"/>
      <c r="AB148" s="13"/>
      <c r="AC148" s="13"/>
      <c r="AD148" s="56"/>
      <c r="AE148" s="66"/>
      <c r="AF148" s="13"/>
      <c r="AG148" s="13"/>
      <c r="AH148" s="13"/>
      <c r="AI148" s="13"/>
      <c r="AJ148" s="13"/>
      <c r="AK148" s="56"/>
      <c r="AL148" s="113">
        <f t="shared" si="4"/>
        <v>0</v>
      </c>
      <c r="AM148" s="43">
        <f t="shared" si="5"/>
        <v>0</v>
      </c>
      <c r="AN148" s="43">
        <f>AM148+Novembre!AM148</f>
        <v>0</v>
      </c>
    </row>
    <row r="149" spans="1:40" x14ac:dyDescent="0.2">
      <c r="A149" s="169"/>
      <c r="B149" s="159"/>
      <c r="C149" s="93" t="s">
        <v>13</v>
      </c>
      <c r="D149" s="9">
        <f>Novembre!AK149+Novembre!D149</f>
        <v>0</v>
      </c>
      <c r="E149" s="32">
        <f>Novembre!E149-Novembre!AK149</f>
        <v>0</v>
      </c>
      <c r="F149" s="162"/>
      <c r="G149" s="90"/>
      <c r="H149" s="13"/>
      <c r="I149" s="56"/>
      <c r="J149" s="56"/>
      <c r="K149" s="13"/>
      <c r="L149" s="13"/>
      <c r="M149" s="13"/>
      <c r="N149" s="13"/>
      <c r="O149" s="13"/>
      <c r="P149" s="56"/>
      <c r="Q149" s="56"/>
      <c r="R149" s="13"/>
      <c r="S149" s="13"/>
      <c r="T149" s="13"/>
      <c r="U149" s="13"/>
      <c r="V149" s="13"/>
      <c r="W149" s="56"/>
      <c r="X149" s="56"/>
      <c r="Y149" s="13"/>
      <c r="Z149" s="13"/>
      <c r="AA149" s="13"/>
      <c r="AB149" s="13"/>
      <c r="AC149" s="13"/>
      <c r="AD149" s="56"/>
      <c r="AE149" s="66"/>
      <c r="AF149" s="13"/>
      <c r="AG149" s="13"/>
      <c r="AH149" s="13"/>
      <c r="AI149" s="13"/>
      <c r="AJ149" s="13"/>
      <c r="AK149" s="56"/>
      <c r="AL149" s="113">
        <f t="shared" si="4"/>
        <v>0</v>
      </c>
      <c r="AM149" s="43">
        <f t="shared" si="5"/>
        <v>0</v>
      </c>
      <c r="AN149" s="43">
        <f>AM149+Novembre!AM149</f>
        <v>0</v>
      </c>
    </row>
    <row r="150" spans="1:40" ht="13.5" thickBot="1" x14ac:dyDescent="0.25">
      <c r="A150" s="170"/>
      <c r="B150" s="160"/>
      <c r="C150" s="94" t="s">
        <v>11</v>
      </c>
      <c r="D150" s="24">
        <f>Novembre!AK150+Novembre!D150</f>
        <v>0</v>
      </c>
      <c r="E150" s="78">
        <f>Novembre!E150-Novembre!AK150</f>
        <v>0</v>
      </c>
      <c r="F150" s="163"/>
      <c r="G150" s="91"/>
      <c r="H150" s="20"/>
      <c r="I150" s="57"/>
      <c r="J150" s="57"/>
      <c r="K150" s="20"/>
      <c r="L150" s="20"/>
      <c r="M150" s="20"/>
      <c r="N150" s="20"/>
      <c r="O150" s="20"/>
      <c r="P150" s="57"/>
      <c r="Q150" s="57"/>
      <c r="R150" s="20"/>
      <c r="S150" s="20"/>
      <c r="T150" s="20"/>
      <c r="U150" s="20"/>
      <c r="V150" s="20"/>
      <c r="W150" s="57"/>
      <c r="X150" s="57"/>
      <c r="Y150" s="20"/>
      <c r="Z150" s="20"/>
      <c r="AA150" s="20"/>
      <c r="AB150" s="20"/>
      <c r="AC150" s="20"/>
      <c r="AD150" s="57"/>
      <c r="AE150" s="67"/>
      <c r="AF150" s="20"/>
      <c r="AG150" s="20"/>
      <c r="AH150" s="20"/>
      <c r="AI150" s="20"/>
      <c r="AJ150" s="20"/>
      <c r="AK150" s="57"/>
      <c r="AL150" s="114">
        <f t="shared" si="4"/>
        <v>0</v>
      </c>
      <c r="AM150" s="44">
        <f t="shared" si="5"/>
        <v>0</v>
      </c>
      <c r="AN150" s="44">
        <f>AM150+Novembre!AM150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Novembre!AK151+Novembre!D151</f>
        <v>0</v>
      </c>
      <c r="E151" s="70">
        <f>Novembre!E151-Novembre!AK151</f>
        <v>0</v>
      </c>
      <c r="F151" s="164" t="s">
        <v>8</v>
      </c>
      <c r="G151" s="88"/>
      <c r="H151" s="19"/>
      <c r="I151" s="54"/>
      <c r="J151" s="54"/>
      <c r="K151" s="19"/>
      <c r="L151" s="19"/>
      <c r="M151" s="19"/>
      <c r="N151" s="19"/>
      <c r="O151" s="19"/>
      <c r="P151" s="54"/>
      <c r="Q151" s="54"/>
      <c r="R151" s="19"/>
      <c r="S151" s="19"/>
      <c r="T151" s="19"/>
      <c r="U151" s="19"/>
      <c r="V151" s="19"/>
      <c r="W151" s="54"/>
      <c r="X151" s="54"/>
      <c r="Y151" s="19"/>
      <c r="Z151" s="19"/>
      <c r="AA151" s="19"/>
      <c r="AB151" s="19"/>
      <c r="AC151" s="19"/>
      <c r="AD151" s="54"/>
      <c r="AE151" s="64"/>
      <c r="AF151" s="19"/>
      <c r="AG151" s="19"/>
      <c r="AH151" s="19"/>
      <c r="AI151" s="19"/>
      <c r="AJ151" s="19"/>
      <c r="AK151" s="54"/>
      <c r="AL151" s="112">
        <f t="shared" si="4"/>
        <v>0</v>
      </c>
      <c r="AM151" s="46">
        <f t="shared" si="5"/>
        <v>0</v>
      </c>
      <c r="AN151" s="46">
        <f>AM151+Novembre!AM151</f>
        <v>0</v>
      </c>
    </row>
    <row r="152" spans="1:40" x14ac:dyDescent="0.2">
      <c r="A152" s="169"/>
      <c r="B152" s="159"/>
      <c r="C152" s="93" t="s">
        <v>10</v>
      </c>
      <c r="D152" s="9">
        <f>Novembre!AK152+Novembre!D152</f>
        <v>0</v>
      </c>
      <c r="E152" s="32">
        <f>Novembre!E152-Novembre!AK152</f>
        <v>0</v>
      </c>
      <c r="F152" s="162"/>
      <c r="G152" s="90"/>
      <c r="H152" s="13"/>
      <c r="I152" s="56"/>
      <c r="J152" s="56"/>
      <c r="K152" s="13"/>
      <c r="L152" s="13"/>
      <c r="M152" s="13"/>
      <c r="N152" s="13"/>
      <c r="O152" s="13"/>
      <c r="P152" s="56"/>
      <c r="Q152" s="56"/>
      <c r="R152" s="13"/>
      <c r="S152" s="13"/>
      <c r="T152" s="13"/>
      <c r="U152" s="13"/>
      <c r="V152" s="13"/>
      <c r="W152" s="56"/>
      <c r="X152" s="56"/>
      <c r="Y152" s="13"/>
      <c r="Z152" s="13"/>
      <c r="AA152" s="13"/>
      <c r="AB152" s="13"/>
      <c r="AC152" s="13"/>
      <c r="AD152" s="56"/>
      <c r="AE152" s="66"/>
      <c r="AF152" s="13"/>
      <c r="AG152" s="13"/>
      <c r="AH152" s="13"/>
      <c r="AI152" s="13"/>
      <c r="AJ152" s="13"/>
      <c r="AK152" s="56"/>
      <c r="AL152" s="113">
        <f t="shared" si="4"/>
        <v>0</v>
      </c>
      <c r="AM152" s="43">
        <f t="shared" si="5"/>
        <v>0</v>
      </c>
      <c r="AN152" s="43">
        <f>AM152+Novembre!AM152</f>
        <v>0</v>
      </c>
    </row>
    <row r="153" spans="1:40" x14ac:dyDescent="0.2">
      <c r="A153" s="169"/>
      <c r="B153" s="159"/>
      <c r="C153" s="93" t="s">
        <v>13</v>
      </c>
      <c r="D153" s="9">
        <f>Novembre!AK153+Novembre!D153</f>
        <v>0</v>
      </c>
      <c r="E153" s="32">
        <f>Novembre!E153-Novembre!AK153</f>
        <v>0</v>
      </c>
      <c r="F153" s="162"/>
      <c r="G153" s="90"/>
      <c r="H153" s="13"/>
      <c r="I153" s="56"/>
      <c r="J153" s="56"/>
      <c r="K153" s="13"/>
      <c r="L153" s="13"/>
      <c r="M153" s="13"/>
      <c r="N153" s="13"/>
      <c r="O153" s="13"/>
      <c r="P153" s="56"/>
      <c r="Q153" s="56"/>
      <c r="R153" s="13"/>
      <c r="S153" s="13"/>
      <c r="T153" s="13"/>
      <c r="U153" s="13"/>
      <c r="V153" s="13"/>
      <c r="W153" s="56"/>
      <c r="X153" s="56"/>
      <c r="Y153" s="13"/>
      <c r="Z153" s="13"/>
      <c r="AA153" s="13"/>
      <c r="AB153" s="13"/>
      <c r="AC153" s="13"/>
      <c r="AD153" s="56"/>
      <c r="AE153" s="66"/>
      <c r="AF153" s="13"/>
      <c r="AG153" s="13"/>
      <c r="AH153" s="13"/>
      <c r="AI153" s="13"/>
      <c r="AJ153" s="13"/>
      <c r="AK153" s="56"/>
      <c r="AL153" s="113">
        <f t="shared" si="4"/>
        <v>0</v>
      </c>
      <c r="AM153" s="43">
        <f t="shared" si="5"/>
        <v>0</v>
      </c>
      <c r="AN153" s="43">
        <f>AM153+Novembre!AM153</f>
        <v>0</v>
      </c>
    </row>
    <row r="154" spans="1:40" ht="13.5" thickBot="1" x14ac:dyDescent="0.25">
      <c r="A154" s="170"/>
      <c r="B154" s="160"/>
      <c r="C154" s="94" t="s">
        <v>11</v>
      </c>
      <c r="D154" s="24">
        <f>Novembre!AK154+Novembre!D154</f>
        <v>0</v>
      </c>
      <c r="E154" s="78">
        <f>Novembre!E154-Novembre!AK154</f>
        <v>0</v>
      </c>
      <c r="F154" s="163"/>
      <c r="G154" s="91"/>
      <c r="H154" s="20"/>
      <c r="I154" s="57"/>
      <c r="J154" s="57"/>
      <c r="K154" s="20"/>
      <c r="L154" s="20"/>
      <c r="M154" s="20"/>
      <c r="N154" s="20"/>
      <c r="O154" s="20"/>
      <c r="P154" s="57"/>
      <c r="Q154" s="57"/>
      <c r="R154" s="20"/>
      <c r="S154" s="20"/>
      <c r="T154" s="20"/>
      <c r="U154" s="20"/>
      <c r="V154" s="20"/>
      <c r="W154" s="57"/>
      <c r="X154" s="57"/>
      <c r="Y154" s="20"/>
      <c r="Z154" s="20"/>
      <c r="AA154" s="20"/>
      <c r="AB154" s="20"/>
      <c r="AC154" s="20"/>
      <c r="AD154" s="57"/>
      <c r="AE154" s="67"/>
      <c r="AF154" s="20"/>
      <c r="AG154" s="20"/>
      <c r="AH154" s="20"/>
      <c r="AI154" s="20"/>
      <c r="AJ154" s="20"/>
      <c r="AK154" s="57"/>
      <c r="AL154" s="114">
        <f t="shared" si="4"/>
        <v>0</v>
      </c>
      <c r="AM154" s="44">
        <f t="shared" si="5"/>
        <v>0</v>
      </c>
      <c r="AN154" s="44">
        <f>AM154+Novembre!AM154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Novembre!AK155+Novembre!D155</f>
        <v>0</v>
      </c>
      <c r="E155" s="70">
        <f>Novembre!E155-Novembre!AK155</f>
        <v>30</v>
      </c>
      <c r="F155" s="164" t="s">
        <v>9</v>
      </c>
      <c r="G155" s="88"/>
      <c r="H155" s="19"/>
      <c r="I155" s="54"/>
      <c r="J155" s="54"/>
      <c r="K155" s="19"/>
      <c r="L155" s="19"/>
      <c r="M155" s="19"/>
      <c r="N155" s="19"/>
      <c r="O155" s="19"/>
      <c r="P155" s="54"/>
      <c r="Q155" s="54"/>
      <c r="R155" s="19"/>
      <c r="S155" s="19"/>
      <c r="T155" s="19"/>
      <c r="U155" s="19"/>
      <c r="V155" s="19"/>
      <c r="W155" s="54"/>
      <c r="X155" s="54"/>
      <c r="Y155" s="19"/>
      <c r="Z155" s="19"/>
      <c r="AA155" s="19"/>
      <c r="AB155" s="19"/>
      <c r="AC155" s="19"/>
      <c r="AD155" s="54"/>
      <c r="AE155" s="64"/>
      <c r="AF155" s="19"/>
      <c r="AG155" s="19"/>
      <c r="AH155" s="19"/>
      <c r="AI155" s="19"/>
      <c r="AJ155" s="19"/>
      <c r="AK155" s="54"/>
      <c r="AL155" s="112">
        <f t="shared" si="4"/>
        <v>0</v>
      </c>
      <c r="AM155" s="46">
        <f t="shared" si="5"/>
        <v>0</v>
      </c>
      <c r="AN155" s="46">
        <f>AM155+Novembre!AM155</f>
        <v>0</v>
      </c>
    </row>
    <row r="156" spans="1:40" x14ac:dyDescent="0.2">
      <c r="A156" s="169"/>
      <c r="B156" s="159"/>
      <c r="C156" s="93" t="s">
        <v>10</v>
      </c>
      <c r="D156" s="9">
        <f>Novembre!AK156+Novembre!D156</f>
        <v>0</v>
      </c>
      <c r="E156" s="32">
        <f>Novembre!E156-Novembre!AK156</f>
        <v>0</v>
      </c>
      <c r="F156" s="162"/>
      <c r="G156" s="90"/>
      <c r="H156" s="13"/>
      <c r="I156" s="56"/>
      <c r="J156" s="56"/>
      <c r="K156" s="13"/>
      <c r="L156" s="13"/>
      <c r="M156" s="13"/>
      <c r="N156" s="13"/>
      <c r="O156" s="13"/>
      <c r="P156" s="56"/>
      <c r="Q156" s="56"/>
      <c r="R156" s="13"/>
      <c r="S156" s="13"/>
      <c r="T156" s="13"/>
      <c r="U156" s="13"/>
      <c r="V156" s="13"/>
      <c r="W156" s="56"/>
      <c r="X156" s="56"/>
      <c r="Y156" s="13"/>
      <c r="Z156" s="13"/>
      <c r="AA156" s="13"/>
      <c r="AB156" s="13"/>
      <c r="AC156" s="13"/>
      <c r="AD156" s="56"/>
      <c r="AE156" s="66"/>
      <c r="AF156" s="13"/>
      <c r="AG156" s="13"/>
      <c r="AH156" s="13"/>
      <c r="AI156" s="13"/>
      <c r="AJ156" s="13"/>
      <c r="AK156" s="56"/>
      <c r="AL156" s="113">
        <f t="shared" si="4"/>
        <v>0</v>
      </c>
      <c r="AM156" s="43">
        <f t="shared" si="5"/>
        <v>0</v>
      </c>
      <c r="AN156" s="43">
        <f>AM156+Novembre!AM156</f>
        <v>0</v>
      </c>
    </row>
    <row r="157" spans="1:40" x14ac:dyDescent="0.2">
      <c r="A157" s="169"/>
      <c r="B157" s="159"/>
      <c r="C157" s="93" t="s">
        <v>13</v>
      </c>
      <c r="D157" s="9">
        <f>Novembre!AK157+Novembre!D157</f>
        <v>0</v>
      </c>
      <c r="E157" s="32">
        <f>Novembre!E157-Novembre!AK157</f>
        <v>0</v>
      </c>
      <c r="F157" s="162"/>
      <c r="G157" s="90"/>
      <c r="H157" s="13"/>
      <c r="I157" s="56"/>
      <c r="J157" s="56"/>
      <c r="K157" s="13"/>
      <c r="L157" s="13"/>
      <c r="M157" s="13"/>
      <c r="N157" s="13"/>
      <c r="O157" s="13"/>
      <c r="P157" s="56"/>
      <c r="Q157" s="56"/>
      <c r="R157" s="13"/>
      <c r="S157" s="13"/>
      <c r="T157" s="13"/>
      <c r="U157" s="13"/>
      <c r="V157" s="13"/>
      <c r="W157" s="56"/>
      <c r="X157" s="56"/>
      <c r="Y157" s="13"/>
      <c r="Z157" s="13"/>
      <c r="AA157" s="13"/>
      <c r="AB157" s="13"/>
      <c r="AC157" s="13"/>
      <c r="AD157" s="56"/>
      <c r="AE157" s="66"/>
      <c r="AF157" s="13"/>
      <c r="AG157" s="13"/>
      <c r="AH157" s="13"/>
      <c r="AI157" s="13"/>
      <c r="AJ157" s="13"/>
      <c r="AK157" s="56"/>
      <c r="AL157" s="113">
        <f t="shared" si="4"/>
        <v>0</v>
      </c>
      <c r="AM157" s="43">
        <f t="shared" si="5"/>
        <v>0</v>
      </c>
      <c r="AN157" s="43">
        <f>AM157+Novembre!AM157</f>
        <v>0</v>
      </c>
    </row>
    <row r="158" spans="1:40" ht="13.5" thickBot="1" x14ac:dyDescent="0.25">
      <c r="A158" s="170"/>
      <c r="B158" s="160"/>
      <c r="C158" s="94" t="s">
        <v>11</v>
      </c>
      <c r="D158" s="24">
        <f>Novembre!AK158+Novembre!D158</f>
        <v>0</v>
      </c>
      <c r="E158" s="78">
        <f>Novembre!E158-Novembre!AK158</f>
        <v>0</v>
      </c>
      <c r="F158" s="163"/>
      <c r="G158" s="91"/>
      <c r="H158" s="20"/>
      <c r="I158" s="57"/>
      <c r="J158" s="57"/>
      <c r="K158" s="20"/>
      <c r="L158" s="20"/>
      <c r="M158" s="20"/>
      <c r="N158" s="20"/>
      <c r="O158" s="20"/>
      <c r="P158" s="57"/>
      <c r="Q158" s="57"/>
      <c r="R158" s="20"/>
      <c r="S158" s="20"/>
      <c r="T158" s="20"/>
      <c r="U158" s="20"/>
      <c r="V158" s="20"/>
      <c r="W158" s="57"/>
      <c r="X158" s="57"/>
      <c r="Y158" s="20"/>
      <c r="Z158" s="20"/>
      <c r="AA158" s="20"/>
      <c r="AB158" s="20"/>
      <c r="AC158" s="20"/>
      <c r="AD158" s="57"/>
      <c r="AE158" s="67"/>
      <c r="AF158" s="20"/>
      <c r="AG158" s="20"/>
      <c r="AH158" s="20"/>
      <c r="AI158" s="20"/>
      <c r="AJ158" s="20"/>
      <c r="AK158" s="57"/>
      <c r="AL158" s="114">
        <f t="shared" si="4"/>
        <v>0</v>
      </c>
      <c r="AM158" s="44">
        <f t="shared" si="5"/>
        <v>0</v>
      </c>
      <c r="AN158" s="44">
        <f>AM158+Novembre!AM158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Novembre!AK159+Novembre!D159</f>
        <v>0</v>
      </c>
      <c r="E159" s="70">
        <f>Novembre!E159-Novembre!AK159</f>
        <v>30</v>
      </c>
      <c r="F159" s="164" t="s">
        <v>9</v>
      </c>
      <c r="G159" s="88"/>
      <c r="H159" s="19"/>
      <c r="I159" s="54"/>
      <c r="J159" s="54"/>
      <c r="K159" s="19"/>
      <c r="L159" s="19"/>
      <c r="M159" s="19"/>
      <c r="N159" s="19"/>
      <c r="O159" s="19"/>
      <c r="P159" s="54"/>
      <c r="Q159" s="54"/>
      <c r="R159" s="19"/>
      <c r="S159" s="19"/>
      <c r="T159" s="19"/>
      <c r="U159" s="19"/>
      <c r="V159" s="19"/>
      <c r="W159" s="54"/>
      <c r="X159" s="54"/>
      <c r="Y159" s="19"/>
      <c r="Z159" s="19"/>
      <c r="AA159" s="19"/>
      <c r="AB159" s="19"/>
      <c r="AC159" s="19"/>
      <c r="AD159" s="54"/>
      <c r="AE159" s="64"/>
      <c r="AF159" s="19"/>
      <c r="AG159" s="19"/>
      <c r="AH159" s="19"/>
      <c r="AI159" s="19"/>
      <c r="AJ159" s="19"/>
      <c r="AK159" s="54"/>
      <c r="AL159" s="112">
        <f t="shared" si="4"/>
        <v>0</v>
      </c>
      <c r="AM159" s="46">
        <f t="shared" si="5"/>
        <v>0</v>
      </c>
      <c r="AN159" s="46">
        <f>AM159+Novembre!AM159</f>
        <v>0</v>
      </c>
    </row>
    <row r="160" spans="1:40" x14ac:dyDescent="0.2">
      <c r="A160" s="169"/>
      <c r="B160" s="159"/>
      <c r="C160" s="93" t="s">
        <v>10</v>
      </c>
      <c r="D160" s="9">
        <f>Novembre!AK160+Novembre!D160</f>
        <v>0</v>
      </c>
      <c r="E160" s="32">
        <f>Novembre!E160-Novembre!AK160</f>
        <v>0</v>
      </c>
      <c r="F160" s="162"/>
      <c r="G160" s="90"/>
      <c r="H160" s="13"/>
      <c r="I160" s="56"/>
      <c r="J160" s="56"/>
      <c r="K160" s="13"/>
      <c r="L160" s="13"/>
      <c r="M160" s="13"/>
      <c r="N160" s="13"/>
      <c r="O160" s="13"/>
      <c r="P160" s="56"/>
      <c r="Q160" s="56"/>
      <c r="R160" s="13"/>
      <c r="S160" s="13"/>
      <c r="T160" s="13"/>
      <c r="U160" s="13"/>
      <c r="V160" s="13"/>
      <c r="W160" s="56"/>
      <c r="X160" s="56"/>
      <c r="Y160" s="13"/>
      <c r="Z160" s="13"/>
      <c r="AA160" s="13"/>
      <c r="AB160" s="13"/>
      <c r="AC160" s="13"/>
      <c r="AD160" s="56"/>
      <c r="AE160" s="66"/>
      <c r="AF160" s="13"/>
      <c r="AG160" s="13"/>
      <c r="AH160" s="13"/>
      <c r="AI160" s="13"/>
      <c r="AJ160" s="13"/>
      <c r="AK160" s="56"/>
      <c r="AL160" s="113">
        <f t="shared" si="4"/>
        <v>0</v>
      </c>
      <c r="AM160" s="43">
        <f t="shared" si="5"/>
        <v>0</v>
      </c>
      <c r="AN160" s="43">
        <f>AM160+Novembre!AM160</f>
        <v>0</v>
      </c>
    </row>
    <row r="161" spans="1:40" x14ac:dyDescent="0.2">
      <c r="A161" s="169"/>
      <c r="B161" s="159"/>
      <c r="C161" s="93" t="s">
        <v>13</v>
      </c>
      <c r="D161" s="9">
        <f>Novembre!AK161+Novembre!D161</f>
        <v>0</v>
      </c>
      <c r="E161" s="32">
        <f>Novembre!E161-Novembre!AK161</f>
        <v>0</v>
      </c>
      <c r="F161" s="162"/>
      <c r="G161" s="90"/>
      <c r="H161" s="13"/>
      <c r="I161" s="56"/>
      <c r="J161" s="56"/>
      <c r="K161" s="13"/>
      <c r="L161" s="13"/>
      <c r="M161" s="13"/>
      <c r="N161" s="13"/>
      <c r="O161" s="13"/>
      <c r="P161" s="56"/>
      <c r="Q161" s="56"/>
      <c r="R161" s="13"/>
      <c r="S161" s="13"/>
      <c r="T161" s="13"/>
      <c r="U161" s="13"/>
      <c r="V161" s="13"/>
      <c r="W161" s="56"/>
      <c r="X161" s="56"/>
      <c r="Y161" s="13"/>
      <c r="Z161" s="13"/>
      <c r="AA161" s="13"/>
      <c r="AB161" s="13"/>
      <c r="AC161" s="13"/>
      <c r="AD161" s="56"/>
      <c r="AE161" s="66"/>
      <c r="AF161" s="13"/>
      <c r="AG161" s="13"/>
      <c r="AH161" s="13"/>
      <c r="AI161" s="13"/>
      <c r="AJ161" s="13"/>
      <c r="AK161" s="56"/>
      <c r="AL161" s="113">
        <f t="shared" si="4"/>
        <v>0</v>
      </c>
      <c r="AM161" s="43">
        <f t="shared" si="5"/>
        <v>0</v>
      </c>
      <c r="AN161" s="43">
        <f>AM161+Novembre!AM161</f>
        <v>0</v>
      </c>
    </row>
    <row r="162" spans="1:40" ht="13.5" thickBot="1" x14ac:dyDescent="0.25">
      <c r="A162" s="170"/>
      <c r="B162" s="160"/>
      <c r="C162" s="94" t="s">
        <v>11</v>
      </c>
      <c r="D162" s="24">
        <f>Novembre!AK162+Novembre!D162</f>
        <v>0</v>
      </c>
      <c r="E162" s="78">
        <f>Novembre!E162-Novembre!AK162</f>
        <v>0</v>
      </c>
      <c r="F162" s="163"/>
      <c r="G162" s="91"/>
      <c r="H162" s="20"/>
      <c r="I162" s="57"/>
      <c r="J162" s="57"/>
      <c r="K162" s="20"/>
      <c r="L162" s="20"/>
      <c r="M162" s="20"/>
      <c r="N162" s="20"/>
      <c r="O162" s="20"/>
      <c r="P162" s="57"/>
      <c r="Q162" s="57"/>
      <c r="R162" s="20"/>
      <c r="S162" s="20"/>
      <c r="T162" s="20"/>
      <c r="U162" s="20"/>
      <c r="V162" s="20"/>
      <c r="W162" s="57"/>
      <c r="X162" s="57"/>
      <c r="Y162" s="20"/>
      <c r="Z162" s="20"/>
      <c r="AA162" s="20"/>
      <c r="AB162" s="20"/>
      <c r="AC162" s="20"/>
      <c r="AD162" s="57"/>
      <c r="AE162" s="67"/>
      <c r="AF162" s="20"/>
      <c r="AG162" s="20"/>
      <c r="AH162" s="20"/>
      <c r="AI162" s="20"/>
      <c r="AJ162" s="20"/>
      <c r="AK162" s="57"/>
      <c r="AL162" s="114">
        <f t="shared" si="4"/>
        <v>0</v>
      </c>
      <c r="AM162" s="44">
        <f t="shared" si="5"/>
        <v>0</v>
      </c>
      <c r="AN162" s="44">
        <f>AM162+Novembre!AM162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Novembre!AK163+Novembre!D163</f>
        <v>0</v>
      </c>
      <c r="E163" s="70">
        <f>Novembre!E163-Novembre!AK163</f>
        <v>30</v>
      </c>
      <c r="F163" s="164" t="s">
        <v>9</v>
      </c>
      <c r="G163" s="88"/>
      <c r="H163" s="19"/>
      <c r="I163" s="54"/>
      <c r="J163" s="54"/>
      <c r="K163" s="19"/>
      <c r="L163" s="19"/>
      <c r="M163" s="19"/>
      <c r="N163" s="19"/>
      <c r="O163" s="19"/>
      <c r="P163" s="54"/>
      <c r="Q163" s="54"/>
      <c r="R163" s="19"/>
      <c r="S163" s="19"/>
      <c r="T163" s="19"/>
      <c r="U163" s="19"/>
      <c r="V163" s="19"/>
      <c r="W163" s="54"/>
      <c r="X163" s="54"/>
      <c r="Y163" s="19"/>
      <c r="Z163" s="19"/>
      <c r="AA163" s="19"/>
      <c r="AB163" s="19"/>
      <c r="AC163" s="19"/>
      <c r="AD163" s="54"/>
      <c r="AE163" s="64"/>
      <c r="AF163" s="19"/>
      <c r="AG163" s="19"/>
      <c r="AH163" s="19"/>
      <c r="AI163" s="19"/>
      <c r="AJ163" s="19"/>
      <c r="AK163" s="54"/>
      <c r="AL163" s="112">
        <f t="shared" si="4"/>
        <v>0</v>
      </c>
      <c r="AM163" s="46">
        <f t="shared" si="5"/>
        <v>0</v>
      </c>
      <c r="AN163" s="46">
        <f>AM163+Novembre!AM163</f>
        <v>0</v>
      </c>
    </row>
    <row r="164" spans="1:40" x14ac:dyDescent="0.2">
      <c r="A164" s="169"/>
      <c r="B164" s="159"/>
      <c r="C164" s="93" t="s">
        <v>10</v>
      </c>
      <c r="D164" s="9">
        <f>Novembre!AK164+Novembre!D164</f>
        <v>0</v>
      </c>
      <c r="E164" s="32">
        <f>Novembre!E164-Novembre!AK164</f>
        <v>0</v>
      </c>
      <c r="F164" s="162"/>
      <c r="G164" s="90"/>
      <c r="H164" s="13"/>
      <c r="I164" s="56"/>
      <c r="J164" s="56"/>
      <c r="K164" s="13"/>
      <c r="L164" s="13"/>
      <c r="M164" s="13"/>
      <c r="N164" s="13"/>
      <c r="O164" s="13"/>
      <c r="P164" s="56"/>
      <c r="Q164" s="56"/>
      <c r="R164" s="13"/>
      <c r="S164" s="13"/>
      <c r="T164" s="13"/>
      <c r="U164" s="13"/>
      <c r="V164" s="13"/>
      <c r="W164" s="56"/>
      <c r="X164" s="56"/>
      <c r="Y164" s="13"/>
      <c r="Z164" s="13"/>
      <c r="AA164" s="13"/>
      <c r="AB164" s="13"/>
      <c r="AC164" s="13"/>
      <c r="AD164" s="56"/>
      <c r="AE164" s="66"/>
      <c r="AF164" s="13"/>
      <c r="AG164" s="13"/>
      <c r="AH164" s="13"/>
      <c r="AI164" s="13"/>
      <c r="AJ164" s="13"/>
      <c r="AK164" s="56"/>
      <c r="AL164" s="113">
        <f t="shared" si="4"/>
        <v>0</v>
      </c>
      <c r="AM164" s="43">
        <f t="shared" si="5"/>
        <v>0</v>
      </c>
      <c r="AN164" s="43">
        <f>AM164+Novembre!AM164</f>
        <v>0</v>
      </c>
    </row>
    <row r="165" spans="1:40" x14ac:dyDescent="0.2">
      <c r="A165" s="169"/>
      <c r="B165" s="159"/>
      <c r="C165" s="93" t="s">
        <v>13</v>
      </c>
      <c r="D165" s="9">
        <f>Novembre!AK165+Novembre!D165</f>
        <v>0</v>
      </c>
      <c r="E165" s="32">
        <f>Novembre!E165-Novembre!AK165</f>
        <v>0</v>
      </c>
      <c r="F165" s="162"/>
      <c r="G165" s="90"/>
      <c r="H165" s="13"/>
      <c r="I165" s="56"/>
      <c r="J165" s="56"/>
      <c r="K165" s="13"/>
      <c r="L165" s="13"/>
      <c r="M165" s="13"/>
      <c r="N165" s="13"/>
      <c r="O165" s="13"/>
      <c r="P165" s="56"/>
      <c r="Q165" s="56"/>
      <c r="R165" s="13"/>
      <c r="S165" s="13"/>
      <c r="T165" s="13"/>
      <c r="U165" s="13"/>
      <c r="V165" s="13"/>
      <c r="W165" s="56"/>
      <c r="X165" s="56"/>
      <c r="Y165" s="13"/>
      <c r="Z165" s="13"/>
      <c r="AA165" s="13"/>
      <c r="AB165" s="13"/>
      <c r="AC165" s="13"/>
      <c r="AD165" s="56"/>
      <c r="AE165" s="66"/>
      <c r="AF165" s="13"/>
      <c r="AG165" s="13"/>
      <c r="AH165" s="13"/>
      <c r="AI165" s="13"/>
      <c r="AJ165" s="13"/>
      <c r="AK165" s="56"/>
      <c r="AL165" s="113">
        <f t="shared" si="4"/>
        <v>0</v>
      </c>
      <c r="AM165" s="43">
        <f t="shared" si="5"/>
        <v>0</v>
      </c>
      <c r="AN165" s="43">
        <f>AM165+Novembre!AM165</f>
        <v>0</v>
      </c>
    </row>
    <row r="166" spans="1:40" ht="13.5" thickBot="1" x14ac:dyDescent="0.25">
      <c r="A166" s="170"/>
      <c r="B166" s="160"/>
      <c r="C166" s="94" t="s">
        <v>11</v>
      </c>
      <c r="D166" s="24">
        <f>Novembre!AK166+Novembre!D166</f>
        <v>0</v>
      </c>
      <c r="E166" s="78">
        <f>Novembre!E166-Novembre!AK166</f>
        <v>0</v>
      </c>
      <c r="F166" s="163"/>
      <c r="G166" s="91"/>
      <c r="H166" s="20"/>
      <c r="I166" s="57"/>
      <c r="J166" s="57"/>
      <c r="K166" s="20"/>
      <c r="L166" s="20"/>
      <c r="M166" s="20"/>
      <c r="N166" s="20"/>
      <c r="O166" s="20"/>
      <c r="P166" s="57"/>
      <c r="Q166" s="57"/>
      <c r="R166" s="20"/>
      <c r="S166" s="20"/>
      <c r="T166" s="20"/>
      <c r="U166" s="20"/>
      <c r="V166" s="20"/>
      <c r="W166" s="57"/>
      <c r="X166" s="57"/>
      <c r="Y166" s="20"/>
      <c r="Z166" s="20"/>
      <c r="AA166" s="20"/>
      <c r="AB166" s="20"/>
      <c r="AC166" s="20"/>
      <c r="AD166" s="57"/>
      <c r="AE166" s="67"/>
      <c r="AF166" s="20"/>
      <c r="AG166" s="20"/>
      <c r="AH166" s="20"/>
      <c r="AI166" s="20"/>
      <c r="AJ166" s="20"/>
      <c r="AK166" s="57"/>
      <c r="AL166" s="114">
        <f t="shared" si="4"/>
        <v>0</v>
      </c>
      <c r="AM166" s="44">
        <f t="shared" si="5"/>
        <v>0</v>
      </c>
      <c r="AN166" s="44">
        <f>AM166+Novembre!AM166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Novembre!AK167+Novembre!D167</f>
        <v>0</v>
      </c>
      <c r="E167" s="70">
        <f>Novembre!E167-Novembre!AK167</f>
        <v>30</v>
      </c>
      <c r="F167" s="164" t="s">
        <v>9</v>
      </c>
      <c r="G167" s="88"/>
      <c r="H167" s="19"/>
      <c r="I167" s="54"/>
      <c r="J167" s="54"/>
      <c r="K167" s="19"/>
      <c r="L167" s="19"/>
      <c r="M167" s="19"/>
      <c r="N167" s="19"/>
      <c r="O167" s="19"/>
      <c r="P167" s="54"/>
      <c r="Q167" s="54"/>
      <c r="R167" s="19"/>
      <c r="S167" s="19"/>
      <c r="T167" s="19"/>
      <c r="U167" s="19"/>
      <c r="V167" s="19"/>
      <c r="W167" s="54"/>
      <c r="X167" s="54"/>
      <c r="Y167" s="19"/>
      <c r="Z167" s="19"/>
      <c r="AA167" s="19"/>
      <c r="AB167" s="19"/>
      <c r="AC167" s="19"/>
      <c r="AD167" s="54"/>
      <c r="AE167" s="64"/>
      <c r="AF167" s="19"/>
      <c r="AG167" s="19"/>
      <c r="AH167" s="19"/>
      <c r="AI167" s="19"/>
      <c r="AJ167" s="19"/>
      <c r="AK167" s="54"/>
      <c r="AL167" s="112">
        <f t="shared" si="4"/>
        <v>0</v>
      </c>
      <c r="AM167" s="46">
        <f t="shared" si="5"/>
        <v>0</v>
      </c>
      <c r="AN167" s="46">
        <f>AM167+Novembre!AM167</f>
        <v>0</v>
      </c>
    </row>
    <row r="168" spans="1:40" x14ac:dyDescent="0.2">
      <c r="A168" s="169"/>
      <c r="B168" s="159"/>
      <c r="C168" s="93" t="s">
        <v>10</v>
      </c>
      <c r="D168" s="9">
        <f>Novembre!AK168+Novembre!D168</f>
        <v>0</v>
      </c>
      <c r="E168" s="32">
        <f>Novembre!E168-Novembre!AK168</f>
        <v>0</v>
      </c>
      <c r="F168" s="162"/>
      <c r="G168" s="90"/>
      <c r="H168" s="13"/>
      <c r="I168" s="56"/>
      <c r="J168" s="56"/>
      <c r="K168" s="13"/>
      <c r="L168" s="13"/>
      <c r="M168" s="13"/>
      <c r="N168" s="13"/>
      <c r="O168" s="13"/>
      <c r="P168" s="56"/>
      <c r="Q168" s="56"/>
      <c r="R168" s="13"/>
      <c r="S168" s="13"/>
      <c r="T168" s="13"/>
      <c r="U168" s="13"/>
      <c r="V168" s="13"/>
      <c r="W168" s="56"/>
      <c r="X168" s="56"/>
      <c r="Y168" s="13"/>
      <c r="Z168" s="13"/>
      <c r="AA168" s="13"/>
      <c r="AB168" s="13"/>
      <c r="AC168" s="13"/>
      <c r="AD168" s="56"/>
      <c r="AE168" s="66"/>
      <c r="AF168" s="13"/>
      <c r="AG168" s="13"/>
      <c r="AH168" s="13"/>
      <c r="AI168" s="13"/>
      <c r="AJ168" s="13"/>
      <c r="AK168" s="56"/>
      <c r="AL168" s="113">
        <f t="shared" si="4"/>
        <v>0</v>
      </c>
      <c r="AM168" s="43">
        <f t="shared" si="5"/>
        <v>0</v>
      </c>
      <c r="AN168" s="43">
        <f>AM168+Novembre!AM168</f>
        <v>0</v>
      </c>
    </row>
    <row r="169" spans="1:40" x14ac:dyDescent="0.2">
      <c r="A169" s="169"/>
      <c r="B169" s="159"/>
      <c r="C169" s="93" t="s">
        <v>13</v>
      </c>
      <c r="D169" s="9">
        <f>Novembre!AK169+Novembre!D169</f>
        <v>0</v>
      </c>
      <c r="E169" s="32">
        <f>Novembre!E169-Novembre!AK169</f>
        <v>0</v>
      </c>
      <c r="F169" s="162"/>
      <c r="G169" s="90"/>
      <c r="H169" s="13"/>
      <c r="I169" s="56"/>
      <c r="J169" s="56"/>
      <c r="K169" s="13"/>
      <c r="L169" s="13"/>
      <c r="M169" s="13"/>
      <c r="N169" s="13"/>
      <c r="O169" s="13"/>
      <c r="P169" s="56"/>
      <c r="Q169" s="56"/>
      <c r="R169" s="13"/>
      <c r="S169" s="13"/>
      <c r="T169" s="13"/>
      <c r="U169" s="13"/>
      <c r="V169" s="13"/>
      <c r="W169" s="56"/>
      <c r="X169" s="56"/>
      <c r="Y169" s="13"/>
      <c r="Z169" s="13"/>
      <c r="AA169" s="13"/>
      <c r="AB169" s="13"/>
      <c r="AC169" s="13"/>
      <c r="AD169" s="56"/>
      <c r="AE169" s="66"/>
      <c r="AF169" s="13"/>
      <c r="AG169" s="13"/>
      <c r="AH169" s="13"/>
      <c r="AI169" s="13"/>
      <c r="AJ169" s="13"/>
      <c r="AK169" s="56"/>
      <c r="AL169" s="113">
        <f t="shared" si="4"/>
        <v>0</v>
      </c>
      <c r="AM169" s="43">
        <f t="shared" si="5"/>
        <v>0</v>
      </c>
      <c r="AN169" s="43">
        <f>AM169+Novembre!AM169</f>
        <v>0</v>
      </c>
    </row>
    <row r="170" spans="1:40" ht="13.5" thickBot="1" x14ac:dyDescent="0.25">
      <c r="A170" s="170"/>
      <c r="B170" s="160"/>
      <c r="C170" s="94" t="s">
        <v>11</v>
      </c>
      <c r="D170" s="24">
        <f>Novembre!AK170+Novembre!D170</f>
        <v>0</v>
      </c>
      <c r="E170" s="78">
        <f>Novembre!E170-Novembre!AK170</f>
        <v>0</v>
      </c>
      <c r="F170" s="163"/>
      <c r="G170" s="91"/>
      <c r="H170" s="20"/>
      <c r="I170" s="57"/>
      <c r="J170" s="57"/>
      <c r="K170" s="20"/>
      <c r="L170" s="20"/>
      <c r="M170" s="20"/>
      <c r="N170" s="20"/>
      <c r="O170" s="20"/>
      <c r="P170" s="57"/>
      <c r="Q170" s="57"/>
      <c r="R170" s="20"/>
      <c r="S170" s="20"/>
      <c r="T170" s="20"/>
      <c r="U170" s="20"/>
      <c r="V170" s="20"/>
      <c r="W170" s="57"/>
      <c r="X170" s="57"/>
      <c r="Y170" s="20"/>
      <c r="Z170" s="20"/>
      <c r="AA170" s="20"/>
      <c r="AB170" s="20"/>
      <c r="AC170" s="20"/>
      <c r="AD170" s="57"/>
      <c r="AE170" s="67"/>
      <c r="AF170" s="20"/>
      <c r="AG170" s="20"/>
      <c r="AH170" s="20"/>
      <c r="AI170" s="20"/>
      <c r="AJ170" s="20"/>
      <c r="AK170" s="57"/>
      <c r="AL170" s="114">
        <f t="shared" si="4"/>
        <v>0</v>
      </c>
      <c r="AM170" s="44">
        <f t="shared" si="5"/>
        <v>0</v>
      </c>
      <c r="AN170" s="44">
        <f>AM170+Novembre!AM170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Novembre!AK171+Novembre!D171</f>
        <v>0</v>
      </c>
      <c r="E171" s="70">
        <f>Novembre!E171-Novembre!AK171</f>
        <v>0</v>
      </c>
      <c r="F171" s="164" t="s">
        <v>38</v>
      </c>
      <c r="G171" s="88"/>
      <c r="H171" s="19"/>
      <c r="I171" s="54"/>
      <c r="J171" s="54"/>
      <c r="K171" s="19"/>
      <c r="L171" s="19"/>
      <c r="M171" s="19"/>
      <c r="N171" s="19"/>
      <c r="O171" s="19"/>
      <c r="P171" s="54"/>
      <c r="Q171" s="54"/>
      <c r="R171" s="19"/>
      <c r="S171" s="19"/>
      <c r="T171" s="19"/>
      <c r="U171" s="19"/>
      <c r="V171" s="19"/>
      <c r="W171" s="54"/>
      <c r="X171" s="54"/>
      <c r="Y171" s="19"/>
      <c r="Z171" s="19"/>
      <c r="AA171" s="19"/>
      <c r="AB171" s="19"/>
      <c r="AC171" s="19"/>
      <c r="AD171" s="54"/>
      <c r="AE171" s="64"/>
      <c r="AF171" s="19"/>
      <c r="AG171" s="19"/>
      <c r="AH171" s="19"/>
      <c r="AI171" s="19"/>
      <c r="AJ171" s="19"/>
      <c r="AK171" s="54"/>
      <c r="AL171" s="112">
        <f t="shared" si="4"/>
        <v>0</v>
      </c>
      <c r="AM171" s="46">
        <f t="shared" si="5"/>
        <v>0</v>
      </c>
      <c r="AN171" s="46">
        <f>AM171+Novembre!AM171</f>
        <v>0</v>
      </c>
    </row>
    <row r="172" spans="1:40" x14ac:dyDescent="0.2">
      <c r="A172" s="169"/>
      <c r="B172" s="159"/>
      <c r="C172" s="93" t="s">
        <v>10</v>
      </c>
      <c r="D172" s="9">
        <f>Novembre!AK172+Novembre!D172</f>
        <v>0</v>
      </c>
      <c r="E172" s="32">
        <f>Novembre!E172-Novembre!AK172</f>
        <v>0</v>
      </c>
      <c r="F172" s="162"/>
      <c r="G172" s="90"/>
      <c r="H172" s="13"/>
      <c r="I172" s="56"/>
      <c r="J172" s="56"/>
      <c r="K172" s="13"/>
      <c r="L172" s="13"/>
      <c r="M172" s="13"/>
      <c r="N172" s="13"/>
      <c r="O172" s="13"/>
      <c r="P172" s="56"/>
      <c r="Q172" s="56"/>
      <c r="R172" s="13"/>
      <c r="S172" s="13"/>
      <c r="T172" s="13"/>
      <c r="U172" s="13"/>
      <c r="V172" s="13"/>
      <c r="W172" s="56"/>
      <c r="X172" s="56"/>
      <c r="Y172" s="13"/>
      <c r="Z172" s="13"/>
      <c r="AA172" s="13"/>
      <c r="AB172" s="13"/>
      <c r="AC172" s="13"/>
      <c r="AD172" s="56"/>
      <c r="AE172" s="66"/>
      <c r="AF172" s="13"/>
      <c r="AG172" s="13"/>
      <c r="AH172" s="13"/>
      <c r="AI172" s="13"/>
      <c r="AJ172" s="13"/>
      <c r="AK172" s="56"/>
      <c r="AL172" s="113">
        <f t="shared" si="4"/>
        <v>0</v>
      </c>
      <c r="AM172" s="43">
        <f t="shared" si="5"/>
        <v>0</v>
      </c>
      <c r="AN172" s="43">
        <f>AM172+Novembre!AM172</f>
        <v>0</v>
      </c>
    </row>
    <row r="173" spans="1:40" x14ac:dyDescent="0.2">
      <c r="A173" s="169"/>
      <c r="B173" s="159"/>
      <c r="C173" s="93" t="s">
        <v>13</v>
      </c>
      <c r="D173" s="9">
        <f>Novembre!AK173+Novembre!D173</f>
        <v>0</v>
      </c>
      <c r="E173" s="32">
        <f>Novembre!E173-Novembre!AK173</f>
        <v>0</v>
      </c>
      <c r="F173" s="162"/>
      <c r="G173" s="90"/>
      <c r="H173" s="13"/>
      <c r="I173" s="56"/>
      <c r="J173" s="56"/>
      <c r="K173" s="13"/>
      <c r="L173" s="13"/>
      <c r="M173" s="13"/>
      <c r="N173" s="13"/>
      <c r="O173" s="13"/>
      <c r="P173" s="56"/>
      <c r="Q173" s="56"/>
      <c r="R173" s="13"/>
      <c r="S173" s="13"/>
      <c r="T173" s="13"/>
      <c r="U173" s="13"/>
      <c r="V173" s="13"/>
      <c r="W173" s="56"/>
      <c r="X173" s="56"/>
      <c r="Y173" s="13"/>
      <c r="Z173" s="13"/>
      <c r="AA173" s="13"/>
      <c r="AB173" s="13"/>
      <c r="AC173" s="13"/>
      <c r="AD173" s="56"/>
      <c r="AE173" s="66"/>
      <c r="AF173" s="13"/>
      <c r="AG173" s="13"/>
      <c r="AH173" s="13"/>
      <c r="AI173" s="13"/>
      <c r="AJ173" s="13"/>
      <c r="AK173" s="56"/>
      <c r="AL173" s="113">
        <f t="shared" si="4"/>
        <v>0</v>
      </c>
      <c r="AM173" s="43">
        <f t="shared" si="5"/>
        <v>0</v>
      </c>
      <c r="AN173" s="43">
        <f>AM173+Novembre!AM173</f>
        <v>0</v>
      </c>
    </row>
    <row r="174" spans="1:40" ht="13.5" thickBot="1" x14ac:dyDescent="0.25">
      <c r="A174" s="170"/>
      <c r="B174" s="160"/>
      <c r="C174" s="94" t="s">
        <v>11</v>
      </c>
      <c r="D174" s="24">
        <f>Novembre!AK174+Novembre!D174</f>
        <v>0</v>
      </c>
      <c r="E174" s="78">
        <f>Novembre!E174-Novembre!AK174</f>
        <v>0</v>
      </c>
      <c r="F174" s="163"/>
      <c r="G174" s="91"/>
      <c r="H174" s="20"/>
      <c r="I174" s="57"/>
      <c r="J174" s="57"/>
      <c r="K174" s="20"/>
      <c r="L174" s="20"/>
      <c r="M174" s="20"/>
      <c r="N174" s="20"/>
      <c r="O174" s="20"/>
      <c r="P174" s="57"/>
      <c r="Q174" s="57"/>
      <c r="R174" s="20"/>
      <c r="S174" s="20"/>
      <c r="T174" s="20"/>
      <c r="U174" s="20"/>
      <c r="V174" s="20"/>
      <c r="W174" s="57"/>
      <c r="X174" s="57"/>
      <c r="Y174" s="20"/>
      <c r="Z174" s="20"/>
      <c r="AA174" s="20"/>
      <c r="AB174" s="20"/>
      <c r="AC174" s="20"/>
      <c r="AD174" s="57"/>
      <c r="AE174" s="67"/>
      <c r="AF174" s="20"/>
      <c r="AG174" s="20"/>
      <c r="AH174" s="20"/>
      <c r="AI174" s="20"/>
      <c r="AJ174" s="20"/>
      <c r="AK174" s="57"/>
      <c r="AL174" s="114">
        <f t="shared" si="4"/>
        <v>0</v>
      </c>
      <c r="AM174" s="44">
        <f t="shared" si="5"/>
        <v>0</v>
      </c>
      <c r="AN174" s="44">
        <f>AM174+Novembre!AM174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Novembre!AK175+Novembre!D175</f>
        <v>0</v>
      </c>
      <c r="E175" s="70">
        <f>Novembre!E175-Novembre!AK175</f>
        <v>30</v>
      </c>
      <c r="F175" s="164" t="s">
        <v>21</v>
      </c>
      <c r="G175" s="88"/>
      <c r="H175" s="19"/>
      <c r="I175" s="54"/>
      <c r="J175" s="54"/>
      <c r="K175" s="19"/>
      <c r="L175" s="19"/>
      <c r="M175" s="19"/>
      <c r="N175" s="19"/>
      <c r="O175" s="19"/>
      <c r="P175" s="54"/>
      <c r="Q175" s="54"/>
      <c r="R175" s="19"/>
      <c r="S175" s="19"/>
      <c r="T175" s="19"/>
      <c r="U175" s="19"/>
      <c r="V175" s="19"/>
      <c r="W175" s="54"/>
      <c r="X175" s="54"/>
      <c r="Y175" s="19"/>
      <c r="Z175" s="19"/>
      <c r="AA175" s="19"/>
      <c r="AB175" s="19"/>
      <c r="AC175" s="19"/>
      <c r="AD175" s="54"/>
      <c r="AE175" s="64"/>
      <c r="AF175" s="19"/>
      <c r="AG175" s="19"/>
      <c r="AH175" s="19"/>
      <c r="AI175" s="19"/>
      <c r="AJ175" s="19"/>
      <c r="AK175" s="54"/>
      <c r="AL175" s="112">
        <f t="shared" si="4"/>
        <v>0</v>
      </c>
      <c r="AM175" s="46">
        <f t="shared" si="5"/>
        <v>0</v>
      </c>
      <c r="AN175" s="46">
        <f>AM175+Novembre!AM175</f>
        <v>0</v>
      </c>
    </row>
    <row r="176" spans="1:40" x14ac:dyDescent="0.2">
      <c r="A176" s="169"/>
      <c r="B176" s="159"/>
      <c r="C176" s="93" t="s">
        <v>10</v>
      </c>
      <c r="D176" s="9">
        <f>Novembre!AK176+Novembre!D176</f>
        <v>0</v>
      </c>
      <c r="E176" s="32">
        <f>Novembre!E176-Novembre!AK176</f>
        <v>0</v>
      </c>
      <c r="F176" s="162"/>
      <c r="G176" s="90"/>
      <c r="H176" s="13"/>
      <c r="I176" s="56"/>
      <c r="J176" s="56"/>
      <c r="K176" s="13"/>
      <c r="L176" s="13"/>
      <c r="M176" s="13"/>
      <c r="N176" s="13"/>
      <c r="O176" s="13"/>
      <c r="P176" s="56"/>
      <c r="Q176" s="56"/>
      <c r="R176" s="13"/>
      <c r="S176" s="13"/>
      <c r="T176" s="13"/>
      <c r="U176" s="13"/>
      <c r="V176" s="13"/>
      <c r="W176" s="56"/>
      <c r="X176" s="56"/>
      <c r="Y176" s="13"/>
      <c r="Z176" s="13"/>
      <c r="AA176" s="13"/>
      <c r="AB176" s="13"/>
      <c r="AC176" s="13"/>
      <c r="AD176" s="56"/>
      <c r="AE176" s="66"/>
      <c r="AF176" s="13"/>
      <c r="AG176" s="13"/>
      <c r="AH176" s="13"/>
      <c r="AI176" s="13"/>
      <c r="AJ176" s="13"/>
      <c r="AK176" s="56"/>
      <c r="AL176" s="113">
        <f t="shared" si="4"/>
        <v>0</v>
      </c>
      <c r="AM176" s="43">
        <f t="shared" si="5"/>
        <v>0</v>
      </c>
      <c r="AN176" s="43">
        <f>AM176+Novembre!AM176</f>
        <v>0</v>
      </c>
    </row>
    <row r="177" spans="1:40" x14ac:dyDescent="0.2">
      <c r="A177" s="169"/>
      <c r="B177" s="159"/>
      <c r="C177" s="93" t="s">
        <v>13</v>
      </c>
      <c r="D177" s="9">
        <f>Novembre!AK177+Novembre!D177</f>
        <v>0</v>
      </c>
      <c r="E177" s="32">
        <f>Novembre!E177-Novembre!AK177</f>
        <v>0</v>
      </c>
      <c r="F177" s="162"/>
      <c r="G177" s="90"/>
      <c r="H177" s="13"/>
      <c r="I177" s="56"/>
      <c r="J177" s="56"/>
      <c r="K177" s="13"/>
      <c r="L177" s="13"/>
      <c r="M177" s="13"/>
      <c r="N177" s="13"/>
      <c r="O177" s="13"/>
      <c r="P177" s="56"/>
      <c r="Q177" s="56"/>
      <c r="R177" s="13"/>
      <c r="S177" s="13"/>
      <c r="T177" s="13"/>
      <c r="U177" s="13"/>
      <c r="V177" s="13"/>
      <c r="W177" s="56"/>
      <c r="X177" s="56"/>
      <c r="Y177" s="13"/>
      <c r="Z177" s="13"/>
      <c r="AA177" s="13"/>
      <c r="AB177" s="13"/>
      <c r="AC177" s="13"/>
      <c r="AD177" s="56"/>
      <c r="AE177" s="66"/>
      <c r="AF177" s="13"/>
      <c r="AG177" s="13"/>
      <c r="AH177" s="13"/>
      <c r="AI177" s="13"/>
      <c r="AJ177" s="13"/>
      <c r="AK177" s="56"/>
      <c r="AL177" s="113">
        <f t="shared" si="4"/>
        <v>0</v>
      </c>
      <c r="AM177" s="43">
        <f t="shared" si="5"/>
        <v>0</v>
      </c>
      <c r="AN177" s="43">
        <f>AM177+Novembre!AM177</f>
        <v>0</v>
      </c>
    </row>
    <row r="178" spans="1:40" ht="13.5" thickBot="1" x14ac:dyDescent="0.25">
      <c r="A178" s="170"/>
      <c r="B178" s="160"/>
      <c r="C178" s="94" t="s">
        <v>11</v>
      </c>
      <c r="D178" s="24">
        <f>Novembre!AK178+Novembre!D178</f>
        <v>0</v>
      </c>
      <c r="E178" s="78">
        <f>Novembre!E178-Novembre!AK178</f>
        <v>0</v>
      </c>
      <c r="F178" s="163"/>
      <c r="G178" s="91"/>
      <c r="H178" s="20"/>
      <c r="I178" s="57"/>
      <c r="J178" s="57"/>
      <c r="K178" s="20"/>
      <c r="L178" s="20"/>
      <c r="M178" s="20"/>
      <c r="N178" s="20"/>
      <c r="O178" s="20"/>
      <c r="P178" s="57"/>
      <c r="Q178" s="57"/>
      <c r="R178" s="20"/>
      <c r="S178" s="20"/>
      <c r="T178" s="20"/>
      <c r="U178" s="20"/>
      <c r="V178" s="20"/>
      <c r="W178" s="57"/>
      <c r="X178" s="57"/>
      <c r="Y178" s="20"/>
      <c r="Z178" s="20"/>
      <c r="AA178" s="20"/>
      <c r="AB178" s="20"/>
      <c r="AC178" s="20"/>
      <c r="AD178" s="57"/>
      <c r="AE178" s="67"/>
      <c r="AF178" s="20"/>
      <c r="AG178" s="20"/>
      <c r="AH178" s="20"/>
      <c r="AI178" s="20"/>
      <c r="AJ178" s="20"/>
      <c r="AK178" s="57"/>
      <c r="AL178" s="114">
        <f t="shared" si="4"/>
        <v>0</v>
      </c>
      <c r="AM178" s="44">
        <f t="shared" si="5"/>
        <v>0</v>
      </c>
      <c r="AN178" s="44">
        <f>AM178+Novembre!AM178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Novembre!AK179+Novembre!D179</f>
        <v>0</v>
      </c>
      <c r="E179" s="70">
        <f>Novembre!E179-Novembre!AK179</f>
        <v>0</v>
      </c>
      <c r="F179" s="164" t="s">
        <v>8</v>
      </c>
      <c r="G179" s="88"/>
      <c r="H179" s="19"/>
      <c r="I179" s="54"/>
      <c r="J179" s="54"/>
      <c r="K179" s="19"/>
      <c r="L179" s="19"/>
      <c r="M179" s="19"/>
      <c r="N179" s="19"/>
      <c r="O179" s="19"/>
      <c r="P179" s="54"/>
      <c r="Q179" s="54"/>
      <c r="R179" s="19"/>
      <c r="S179" s="19"/>
      <c r="T179" s="19"/>
      <c r="U179" s="19"/>
      <c r="V179" s="19"/>
      <c r="W179" s="54"/>
      <c r="X179" s="54"/>
      <c r="Y179" s="19"/>
      <c r="Z179" s="19"/>
      <c r="AA179" s="19"/>
      <c r="AB179" s="19"/>
      <c r="AC179" s="19"/>
      <c r="AD179" s="54"/>
      <c r="AE179" s="64"/>
      <c r="AF179" s="19"/>
      <c r="AG179" s="19"/>
      <c r="AH179" s="19"/>
      <c r="AI179" s="19"/>
      <c r="AJ179" s="19"/>
      <c r="AK179" s="54"/>
      <c r="AL179" s="112">
        <f t="shared" si="4"/>
        <v>0</v>
      </c>
      <c r="AM179" s="46">
        <f t="shared" si="5"/>
        <v>0</v>
      </c>
      <c r="AN179" s="46">
        <f>AM179+Novembre!AM179</f>
        <v>0</v>
      </c>
    </row>
    <row r="180" spans="1:40" x14ac:dyDescent="0.2">
      <c r="A180" s="169"/>
      <c r="B180" s="159"/>
      <c r="C180" s="93" t="s">
        <v>10</v>
      </c>
      <c r="D180" s="9">
        <f>Novembre!AK180+Novembre!D180</f>
        <v>0</v>
      </c>
      <c r="E180" s="32">
        <f>Novembre!E180-Novembre!AK180</f>
        <v>0</v>
      </c>
      <c r="F180" s="162"/>
      <c r="G180" s="90"/>
      <c r="H180" s="13"/>
      <c r="I180" s="56"/>
      <c r="J180" s="56"/>
      <c r="K180" s="13"/>
      <c r="L180" s="13"/>
      <c r="M180" s="13"/>
      <c r="N180" s="13"/>
      <c r="O180" s="13"/>
      <c r="P180" s="56"/>
      <c r="Q180" s="56"/>
      <c r="R180" s="13"/>
      <c r="S180" s="13"/>
      <c r="T180" s="13"/>
      <c r="U180" s="13"/>
      <c r="V180" s="13"/>
      <c r="W180" s="56"/>
      <c r="X180" s="56"/>
      <c r="Y180" s="13"/>
      <c r="Z180" s="13"/>
      <c r="AA180" s="13"/>
      <c r="AB180" s="13"/>
      <c r="AC180" s="13"/>
      <c r="AD180" s="56"/>
      <c r="AE180" s="66"/>
      <c r="AF180" s="13"/>
      <c r="AG180" s="13"/>
      <c r="AH180" s="13"/>
      <c r="AI180" s="13"/>
      <c r="AJ180" s="13"/>
      <c r="AK180" s="56"/>
      <c r="AL180" s="113">
        <f t="shared" si="4"/>
        <v>0</v>
      </c>
      <c r="AM180" s="43">
        <f t="shared" si="5"/>
        <v>0</v>
      </c>
      <c r="AN180" s="43">
        <f>AM180+Novembre!AM180</f>
        <v>0</v>
      </c>
    </row>
    <row r="181" spans="1:40" x14ac:dyDescent="0.2">
      <c r="A181" s="169"/>
      <c r="B181" s="159"/>
      <c r="C181" s="93" t="s">
        <v>13</v>
      </c>
      <c r="D181" s="9">
        <f>Novembre!AK181+Novembre!D181</f>
        <v>0</v>
      </c>
      <c r="E181" s="32">
        <f>Novembre!E181-Novembre!AK181</f>
        <v>0</v>
      </c>
      <c r="F181" s="162"/>
      <c r="G181" s="90"/>
      <c r="H181" s="13"/>
      <c r="I181" s="56"/>
      <c r="J181" s="56"/>
      <c r="K181" s="13"/>
      <c r="L181" s="13"/>
      <c r="M181" s="13"/>
      <c r="N181" s="13"/>
      <c r="O181" s="13"/>
      <c r="P181" s="56"/>
      <c r="Q181" s="56"/>
      <c r="R181" s="13"/>
      <c r="S181" s="13"/>
      <c r="T181" s="13"/>
      <c r="U181" s="13"/>
      <c r="V181" s="13"/>
      <c r="W181" s="56"/>
      <c r="X181" s="56"/>
      <c r="Y181" s="13"/>
      <c r="Z181" s="13"/>
      <c r="AA181" s="13"/>
      <c r="AB181" s="13"/>
      <c r="AC181" s="13"/>
      <c r="AD181" s="56"/>
      <c r="AE181" s="66"/>
      <c r="AF181" s="13"/>
      <c r="AG181" s="13"/>
      <c r="AH181" s="13"/>
      <c r="AI181" s="13"/>
      <c r="AJ181" s="13"/>
      <c r="AK181" s="56"/>
      <c r="AL181" s="113">
        <f t="shared" si="4"/>
        <v>0</v>
      </c>
      <c r="AM181" s="43">
        <f t="shared" si="5"/>
        <v>0</v>
      </c>
      <c r="AN181" s="43">
        <f>AM181+Novembre!AM181</f>
        <v>0</v>
      </c>
    </row>
    <row r="182" spans="1:40" ht="13.5" thickBot="1" x14ac:dyDescent="0.25">
      <c r="A182" s="170"/>
      <c r="B182" s="160"/>
      <c r="C182" s="94" t="s">
        <v>11</v>
      </c>
      <c r="D182" s="24">
        <f>Novembre!AK182+Novembre!D182</f>
        <v>0</v>
      </c>
      <c r="E182" s="78">
        <f>Novembre!E182-Novembre!AK182</f>
        <v>0</v>
      </c>
      <c r="F182" s="163"/>
      <c r="G182" s="91"/>
      <c r="H182" s="20"/>
      <c r="I182" s="57"/>
      <c r="J182" s="57"/>
      <c r="K182" s="20"/>
      <c r="L182" s="20"/>
      <c r="M182" s="20"/>
      <c r="N182" s="20"/>
      <c r="O182" s="20"/>
      <c r="P182" s="57"/>
      <c r="Q182" s="57"/>
      <c r="R182" s="20"/>
      <c r="S182" s="20"/>
      <c r="T182" s="20"/>
      <c r="U182" s="20"/>
      <c r="V182" s="20"/>
      <c r="W182" s="57"/>
      <c r="X182" s="57"/>
      <c r="Y182" s="20"/>
      <c r="Z182" s="20"/>
      <c r="AA182" s="20"/>
      <c r="AB182" s="20"/>
      <c r="AC182" s="20"/>
      <c r="AD182" s="57"/>
      <c r="AE182" s="67"/>
      <c r="AF182" s="20"/>
      <c r="AG182" s="20"/>
      <c r="AH182" s="20"/>
      <c r="AI182" s="20"/>
      <c r="AJ182" s="20"/>
      <c r="AK182" s="57"/>
      <c r="AL182" s="114">
        <f t="shared" si="4"/>
        <v>0</v>
      </c>
      <c r="AM182" s="44">
        <f t="shared" si="5"/>
        <v>0</v>
      </c>
      <c r="AN182" s="44">
        <f>AM182+Novembre!AM182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Novembre!AK183+Novembre!D183</f>
        <v>0</v>
      </c>
      <c r="E183" s="70">
        <f>Novembre!E183-Novembre!AK183</f>
        <v>30</v>
      </c>
      <c r="F183" s="164" t="s">
        <v>21</v>
      </c>
      <c r="G183" s="88"/>
      <c r="H183" s="19"/>
      <c r="I183" s="54"/>
      <c r="J183" s="54"/>
      <c r="K183" s="19"/>
      <c r="L183" s="19"/>
      <c r="M183" s="19"/>
      <c r="N183" s="19"/>
      <c r="O183" s="19"/>
      <c r="P183" s="54"/>
      <c r="Q183" s="54"/>
      <c r="R183" s="19"/>
      <c r="S183" s="19"/>
      <c r="T183" s="19"/>
      <c r="U183" s="19"/>
      <c r="V183" s="19"/>
      <c r="W183" s="54"/>
      <c r="X183" s="54"/>
      <c r="Y183" s="19"/>
      <c r="Z183" s="19"/>
      <c r="AA183" s="19"/>
      <c r="AB183" s="19"/>
      <c r="AC183" s="19"/>
      <c r="AD183" s="54"/>
      <c r="AE183" s="64"/>
      <c r="AF183" s="19"/>
      <c r="AG183" s="19"/>
      <c r="AH183" s="19"/>
      <c r="AI183" s="19"/>
      <c r="AJ183" s="19"/>
      <c r="AK183" s="54"/>
      <c r="AL183" s="112">
        <f t="shared" si="4"/>
        <v>0</v>
      </c>
      <c r="AM183" s="46">
        <f t="shared" si="5"/>
        <v>0</v>
      </c>
      <c r="AN183" s="46">
        <f>AM183+Novembre!AM183</f>
        <v>0</v>
      </c>
    </row>
    <row r="184" spans="1:40" x14ac:dyDescent="0.2">
      <c r="A184" s="169"/>
      <c r="B184" s="159"/>
      <c r="C184" s="93" t="s">
        <v>10</v>
      </c>
      <c r="D184" s="9">
        <f>Novembre!AK184+Novembre!D184</f>
        <v>0</v>
      </c>
      <c r="E184" s="32">
        <f>Novembre!E184-Novembre!AK184</f>
        <v>0</v>
      </c>
      <c r="F184" s="162"/>
      <c r="G184" s="90"/>
      <c r="H184" s="13"/>
      <c r="I184" s="56"/>
      <c r="J184" s="56"/>
      <c r="K184" s="13"/>
      <c r="L184" s="13"/>
      <c r="M184" s="13"/>
      <c r="N184" s="13"/>
      <c r="O184" s="13"/>
      <c r="P184" s="56"/>
      <c r="Q184" s="56"/>
      <c r="R184" s="13"/>
      <c r="S184" s="13"/>
      <c r="T184" s="13"/>
      <c r="U184" s="13"/>
      <c r="V184" s="13"/>
      <c r="W184" s="56"/>
      <c r="X184" s="56"/>
      <c r="Y184" s="13"/>
      <c r="Z184" s="13"/>
      <c r="AA184" s="13"/>
      <c r="AB184" s="13"/>
      <c r="AC184" s="13"/>
      <c r="AD184" s="56"/>
      <c r="AE184" s="66"/>
      <c r="AF184" s="13"/>
      <c r="AG184" s="13"/>
      <c r="AH184" s="13"/>
      <c r="AI184" s="13"/>
      <c r="AJ184" s="13"/>
      <c r="AK184" s="56"/>
      <c r="AL184" s="113">
        <f t="shared" si="4"/>
        <v>0</v>
      </c>
      <c r="AM184" s="43">
        <f t="shared" si="5"/>
        <v>0</v>
      </c>
      <c r="AN184" s="43">
        <f>AM184+Novembre!AM184</f>
        <v>0</v>
      </c>
    </row>
    <row r="185" spans="1:40" x14ac:dyDescent="0.2">
      <c r="A185" s="169"/>
      <c r="B185" s="159"/>
      <c r="C185" s="93" t="s">
        <v>13</v>
      </c>
      <c r="D185" s="9">
        <f>Novembre!AK185+Novembre!D185</f>
        <v>0</v>
      </c>
      <c r="E185" s="32">
        <f>Novembre!E185-Novembre!AK185</f>
        <v>0</v>
      </c>
      <c r="F185" s="162"/>
      <c r="G185" s="90"/>
      <c r="H185" s="13"/>
      <c r="I185" s="56"/>
      <c r="J185" s="56"/>
      <c r="K185" s="13"/>
      <c r="L185" s="13"/>
      <c r="M185" s="13"/>
      <c r="N185" s="13"/>
      <c r="O185" s="13"/>
      <c r="P185" s="56"/>
      <c r="Q185" s="56"/>
      <c r="R185" s="13"/>
      <c r="S185" s="13"/>
      <c r="T185" s="13"/>
      <c r="U185" s="13"/>
      <c r="V185" s="13"/>
      <c r="W185" s="56"/>
      <c r="X185" s="56"/>
      <c r="Y185" s="13"/>
      <c r="Z185" s="13"/>
      <c r="AA185" s="13"/>
      <c r="AB185" s="13"/>
      <c r="AC185" s="13"/>
      <c r="AD185" s="56"/>
      <c r="AE185" s="66"/>
      <c r="AF185" s="13"/>
      <c r="AG185" s="13"/>
      <c r="AH185" s="13"/>
      <c r="AI185" s="13"/>
      <c r="AJ185" s="13"/>
      <c r="AK185" s="56"/>
      <c r="AL185" s="113">
        <f t="shared" si="4"/>
        <v>0</v>
      </c>
      <c r="AM185" s="43">
        <f t="shared" si="5"/>
        <v>0</v>
      </c>
      <c r="AN185" s="43">
        <f>AM185+Novembre!AM185</f>
        <v>0</v>
      </c>
    </row>
    <row r="186" spans="1:40" ht="13.5" thickBot="1" x14ac:dyDescent="0.25">
      <c r="A186" s="170"/>
      <c r="B186" s="160"/>
      <c r="C186" s="94" t="s">
        <v>11</v>
      </c>
      <c r="D186" s="24">
        <f>Novembre!AK186+Novembre!D186</f>
        <v>0</v>
      </c>
      <c r="E186" s="78">
        <f>Novembre!E186-Novembre!AK186</f>
        <v>0</v>
      </c>
      <c r="F186" s="163"/>
      <c r="G186" s="91"/>
      <c r="H186" s="20"/>
      <c r="I186" s="57"/>
      <c r="J186" s="57"/>
      <c r="K186" s="20"/>
      <c r="L186" s="20"/>
      <c r="M186" s="20"/>
      <c r="N186" s="20"/>
      <c r="O186" s="20"/>
      <c r="P186" s="57"/>
      <c r="Q186" s="57"/>
      <c r="R186" s="20"/>
      <c r="S186" s="20"/>
      <c r="T186" s="20"/>
      <c r="U186" s="20"/>
      <c r="V186" s="20"/>
      <c r="W186" s="57"/>
      <c r="X186" s="57"/>
      <c r="Y186" s="20"/>
      <c r="Z186" s="20"/>
      <c r="AA186" s="20"/>
      <c r="AB186" s="20"/>
      <c r="AC186" s="20"/>
      <c r="AD186" s="57"/>
      <c r="AE186" s="67"/>
      <c r="AF186" s="20"/>
      <c r="AG186" s="20"/>
      <c r="AH186" s="20"/>
      <c r="AI186" s="20"/>
      <c r="AJ186" s="20"/>
      <c r="AK186" s="57"/>
      <c r="AL186" s="114">
        <f t="shared" si="4"/>
        <v>0</v>
      </c>
      <c r="AM186" s="44">
        <f t="shared" si="5"/>
        <v>0</v>
      </c>
      <c r="AN186" s="44">
        <f>AM186+Novembre!AM186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Novembre!AK187+Novembre!D187</f>
        <v>0</v>
      </c>
      <c r="E187" s="70">
        <f>Novembre!E187-Novembre!AK187</f>
        <v>0</v>
      </c>
      <c r="F187" s="164" t="s">
        <v>70</v>
      </c>
      <c r="G187" s="88"/>
      <c r="H187" s="19"/>
      <c r="I187" s="54"/>
      <c r="J187" s="54"/>
      <c r="K187" s="19"/>
      <c r="L187" s="19"/>
      <c r="M187" s="19"/>
      <c r="N187" s="19"/>
      <c r="O187" s="19"/>
      <c r="P187" s="54"/>
      <c r="Q187" s="54"/>
      <c r="R187" s="19"/>
      <c r="S187" s="19"/>
      <c r="T187" s="19"/>
      <c r="U187" s="19"/>
      <c r="V187" s="19"/>
      <c r="W187" s="54"/>
      <c r="X187" s="54"/>
      <c r="Y187" s="19"/>
      <c r="Z187" s="19"/>
      <c r="AA187" s="19"/>
      <c r="AB187" s="19"/>
      <c r="AC187" s="19"/>
      <c r="AD187" s="54"/>
      <c r="AE187" s="64"/>
      <c r="AF187" s="19"/>
      <c r="AG187" s="19"/>
      <c r="AH187" s="19"/>
      <c r="AI187" s="19"/>
      <c r="AJ187" s="19"/>
      <c r="AK187" s="54"/>
      <c r="AL187" s="112">
        <f t="shared" si="4"/>
        <v>0</v>
      </c>
      <c r="AM187" s="46">
        <f t="shared" si="5"/>
        <v>0</v>
      </c>
      <c r="AN187" s="46">
        <f>AM187+Novembre!AM187</f>
        <v>0</v>
      </c>
    </row>
    <row r="188" spans="1:40" x14ac:dyDescent="0.2">
      <c r="A188" s="169"/>
      <c r="B188" s="159"/>
      <c r="C188" s="93" t="s">
        <v>10</v>
      </c>
      <c r="D188" s="9">
        <f>Novembre!AK188+Novembre!D188</f>
        <v>0</v>
      </c>
      <c r="E188" s="32">
        <f>Novembre!E188-Novembre!AK188</f>
        <v>0</v>
      </c>
      <c r="F188" s="162"/>
      <c r="G188" s="90"/>
      <c r="H188" s="13"/>
      <c r="I188" s="56"/>
      <c r="J188" s="56"/>
      <c r="K188" s="13"/>
      <c r="L188" s="13"/>
      <c r="M188" s="13"/>
      <c r="N188" s="13"/>
      <c r="O188" s="13"/>
      <c r="P188" s="56"/>
      <c r="Q188" s="56"/>
      <c r="R188" s="13"/>
      <c r="S188" s="13"/>
      <c r="T188" s="13"/>
      <c r="U188" s="13"/>
      <c r="V188" s="13"/>
      <c r="W188" s="56"/>
      <c r="X188" s="56"/>
      <c r="Y188" s="13"/>
      <c r="Z188" s="13"/>
      <c r="AA188" s="13"/>
      <c r="AB188" s="13"/>
      <c r="AC188" s="13"/>
      <c r="AD188" s="56"/>
      <c r="AE188" s="66"/>
      <c r="AF188" s="13"/>
      <c r="AG188" s="13"/>
      <c r="AH188" s="13"/>
      <c r="AI188" s="13"/>
      <c r="AJ188" s="13"/>
      <c r="AK188" s="56"/>
      <c r="AL188" s="113">
        <f t="shared" si="4"/>
        <v>0</v>
      </c>
      <c r="AM188" s="43">
        <f t="shared" si="5"/>
        <v>0</v>
      </c>
      <c r="AN188" s="43">
        <f>AM188+Novembre!AM188</f>
        <v>0</v>
      </c>
    </row>
    <row r="189" spans="1:40" x14ac:dyDescent="0.2">
      <c r="A189" s="169"/>
      <c r="B189" s="159"/>
      <c r="C189" s="93" t="s">
        <v>13</v>
      </c>
      <c r="D189" s="9">
        <f>Novembre!AK189+Novembre!D189</f>
        <v>0</v>
      </c>
      <c r="E189" s="32">
        <f>Novembre!E189-Novembre!AK189</f>
        <v>0</v>
      </c>
      <c r="F189" s="162"/>
      <c r="G189" s="90"/>
      <c r="H189" s="13"/>
      <c r="I189" s="56"/>
      <c r="J189" s="56"/>
      <c r="K189" s="13"/>
      <c r="L189" s="13"/>
      <c r="M189" s="13"/>
      <c r="N189" s="13"/>
      <c r="O189" s="13"/>
      <c r="P189" s="56"/>
      <c r="Q189" s="56"/>
      <c r="R189" s="13"/>
      <c r="S189" s="13"/>
      <c r="T189" s="13"/>
      <c r="U189" s="13"/>
      <c r="V189" s="13"/>
      <c r="W189" s="56"/>
      <c r="X189" s="56"/>
      <c r="Y189" s="13"/>
      <c r="Z189" s="13"/>
      <c r="AA189" s="13"/>
      <c r="AB189" s="13"/>
      <c r="AC189" s="13"/>
      <c r="AD189" s="56"/>
      <c r="AE189" s="66"/>
      <c r="AF189" s="13"/>
      <c r="AG189" s="13"/>
      <c r="AH189" s="13"/>
      <c r="AI189" s="13"/>
      <c r="AJ189" s="13"/>
      <c r="AK189" s="56"/>
      <c r="AL189" s="113">
        <f t="shared" si="4"/>
        <v>0</v>
      </c>
      <c r="AM189" s="43">
        <f t="shared" si="5"/>
        <v>0</v>
      </c>
      <c r="AN189" s="43">
        <f>AM189+Novembre!AM189</f>
        <v>0</v>
      </c>
    </row>
    <row r="190" spans="1:40" ht="13.5" thickBot="1" x14ac:dyDescent="0.25">
      <c r="A190" s="170"/>
      <c r="B190" s="160"/>
      <c r="C190" s="94" t="s">
        <v>11</v>
      </c>
      <c r="D190" s="24">
        <f>Novembre!AK190+Novembre!D190</f>
        <v>0</v>
      </c>
      <c r="E190" s="78">
        <f>Novembre!E190-Novembre!AK190</f>
        <v>0</v>
      </c>
      <c r="F190" s="163"/>
      <c r="G190" s="91"/>
      <c r="H190" s="20"/>
      <c r="I190" s="57"/>
      <c r="J190" s="57"/>
      <c r="K190" s="20"/>
      <c r="L190" s="20"/>
      <c r="M190" s="20"/>
      <c r="N190" s="20"/>
      <c r="O190" s="20"/>
      <c r="P190" s="57"/>
      <c r="Q190" s="57"/>
      <c r="R190" s="20"/>
      <c r="S190" s="20"/>
      <c r="T190" s="20"/>
      <c r="U190" s="20"/>
      <c r="V190" s="20"/>
      <c r="W190" s="57"/>
      <c r="X190" s="57"/>
      <c r="Y190" s="20"/>
      <c r="Z190" s="20"/>
      <c r="AA190" s="20"/>
      <c r="AB190" s="20"/>
      <c r="AC190" s="20"/>
      <c r="AD190" s="57"/>
      <c r="AE190" s="67"/>
      <c r="AF190" s="20"/>
      <c r="AG190" s="20"/>
      <c r="AH190" s="20"/>
      <c r="AI190" s="20"/>
      <c r="AJ190" s="20"/>
      <c r="AK190" s="57"/>
      <c r="AL190" s="114">
        <f t="shared" si="4"/>
        <v>0</v>
      </c>
      <c r="AM190" s="44">
        <f t="shared" si="5"/>
        <v>0</v>
      </c>
      <c r="AN190" s="44">
        <f>AM190+Novembre!AM190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Novembre!AK191+Novembre!D191</f>
        <v>0</v>
      </c>
      <c r="E191" s="70">
        <f>Novembre!E191-Novembre!AK191</f>
        <v>30</v>
      </c>
      <c r="F191" s="164" t="s">
        <v>9</v>
      </c>
      <c r="G191" s="88"/>
      <c r="H191" s="19"/>
      <c r="I191" s="54"/>
      <c r="J191" s="54"/>
      <c r="K191" s="19"/>
      <c r="L191" s="19"/>
      <c r="M191" s="19"/>
      <c r="N191" s="19"/>
      <c r="O191" s="19"/>
      <c r="P191" s="54"/>
      <c r="Q191" s="54"/>
      <c r="R191" s="19"/>
      <c r="S191" s="19"/>
      <c r="T191" s="19"/>
      <c r="U191" s="19"/>
      <c r="V191" s="19"/>
      <c r="W191" s="54"/>
      <c r="X191" s="54"/>
      <c r="Y191" s="19"/>
      <c r="Z191" s="19"/>
      <c r="AA191" s="19"/>
      <c r="AB191" s="19"/>
      <c r="AC191" s="19"/>
      <c r="AD191" s="54"/>
      <c r="AE191" s="64"/>
      <c r="AF191" s="19"/>
      <c r="AG191" s="19"/>
      <c r="AH191" s="19"/>
      <c r="AI191" s="19"/>
      <c r="AJ191" s="19"/>
      <c r="AK191" s="54"/>
      <c r="AL191" s="112">
        <f t="shared" si="4"/>
        <v>0</v>
      </c>
      <c r="AM191" s="46">
        <f t="shared" si="5"/>
        <v>0</v>
      </c>
      <c r="AN191" s="46">
        <f>AM191+Novembre!AM191</f>
        <v>0</v>
      </c>
    </row>
    <row r="192" spans="1:40" x14ac:dyDescent="0.2">
      <c r="A192" s="156"/>
      <c r="B192" s="159"/>
      <c r="C192" s="93" t="s">
        <v>10</v>
      </c>
      <c r="D192" s="9">
        <f>Novembre!AK192+Novembre!D192</f>
        <v>0</v>
      </c>
      <c r="E192" s="32">
        <f>Novembre!E192-Novembre!AK192</f>
        <v>0</v>
      </c>
      <c r="F192" s="162"/>
      <c r="G192" s="90"/>
      <c r="H192" s="13"/>
      <c r="I192" s="56"/>
      <c r="J192" s="56"/>
      <c r="K192" s="13"/>
      <c r="L192" s="13"/>
      <c r="M192" s="13"/>
      <c r="N192" s="13"/>
      <c r="O192" s="13"/>
      <c r="P192" s="56"/>
      <c r="Q192" s="56"/>
      <c r="R192" s="13"/>
      <c r="S192" s="13"/>
      <c r="T192" s="13"/>
      <c r="U192" s="13"/>
      <c r="V192" s="13"/>
      <c r="W192" s="56"/>
      <c r="X192" s="56"/>
      <c r="Y192" s="13"/>
      <c r="Z192" s="13"/>
      <c r="AA192" s="13"/>
      <c r="AB192" s="13"/>
      <c r="AC192" s="13"/>
      <c r="AD192" s="56"/>
      <c r="AE192" s="66"/>
      <c r="AF192" s="13"/>
      <c r="AG192" s="13"/>
      <c r="AH192" s="13"/>
      <c r="AI192" s="13"/>
      <c r="AJ192" s="13"/>
      <c r="AK192" s="56"/>
      <c r="AL192" s="113">
        <f t="shared" si="4"/>
        <v>0</v>
      </c>
      <c r="AM192" s="43">
        <f t="shared" si="5"/>
        <v>0</v>
      </c>
      <c r="AN192" s="43">
        <f>AM192+Novembre!AM192</f>
        <v>0</v>
      </c>
    </row>
    <row r="193" spans="1:40" x14ac:dyDescent="0.2">
      <c r="A193" s="156"/>
      <c r="B193" s="159"/>
      <c r="C193" s="93" t="s">
        <v>13</v>
      </c>
      <c r="D193" s="9">
        <f>Novembre!AK193+Novembre!D193</f>
        <v>0</v>
      </c>
      <c r="E193" s="32">
        <f>Novembre!E193-Novembre!AK193</f>
        <v>0</v>
      </c>
      <c r="F193" s="162"/>
      <c r="G193" s="90"/>
      <c r="H193" s="13"/>
      <c r="I193" s="56"/>
      <c r="J193" s="56"/>
      <c r="K193" s="13"/>
      <c r="L193" s="13"/>
      <c r="M193" s="13"/>
      <c r="N193" s="13"/>
      <c r="O193" s="13"/>
      <c r="P193" s="56"/>
      <c r="Q193" s="56"/>
      <c r="R193" s="13"/>
      <c r="S193" s="13"/>
      <c r="T193" s="13"/>
      <c r="U193" s="13"/>
      <c r="V193" s="13"/>
      <c r="W193" s="56"/>
      <c r="X193" s="56"/>
      <c r="Y193" s="13"/>
      <c r="Z193" s="13"/>
      <c r="AA193" s="13"/>
      <c r="AB193" s="13"/>
      <c r="AC193" s="13"/>
      <c r="AD193" s="56"/>
      <c r="AE193" s="66"/>
      <c r="AF193" s="13"/>
      <c r="AG193" s="13"/>
      <c r="AH193" s="13"/>
      <c r="AI193" s="13"/>
      <c r="AJ193" s="13"/>
      <c r="AK193" s="56"/>
      <c r="AL193" s="113">
        <f t="shared" si="4"/>
        <v>0</v>
      </c>
      <c r="AM193" s="43">
        <f t="shared" si="5"/>
        <v>0</v>
      </c>
      <c r="AN193" s="43">
        <f>AM193+Novembre!AM193</f>
        <v>0</v>
      </c>
    </row>
    <row r="194" spans="1:40" ht="13.5" thickBot="1" x14ac:dyDescent="0.25">
      <c r="A194" s="157"/>
      <c r="B194" s="160"/>
      <c r="C194" s="94" t="s">
        <v>11</v>
      </c>
      <c r="D194" s="24">
        <f>Novembre!AK194+Novembre!D194</f>
        <v>0</v>
      </c>
      <c r="E194" s="78">
        <f>Novembre!E194-Novembre!AK194</f>
        <v>0</v>
      </c>
      <c r="F194" s="163"/>
      <c r="G194" s="91"/>
      <c r="H194" s="20"/>
      <c r="I194" s="57"/>
      <c r="J194" s="57"/>
      <c r="K194" s="20"/>
      <c r="L194" s="20"/>
      <c r="M194" s="20"/>
      <c r="N194" s="20"/>
      <c r="O194" s="20"/>
      <c r="P194" s="57"/>
      <c r="Q194" s="57"/>
      <c r="R194" s="20"/>
      <c r="S194" s="20"/>
      <c r="T194" s="20"/>
      <c r="U194" s="20"/>
      <c r="V194" s="20"/>
      <c r="W194" s="57"/>
      <c r="X194" s="57"/>
      <c r="Y194" s="20"/>
      <c r="Z194" s="20"/>
      <c r="AA194" s="20"/>
      <c r="AB194" s="20"/>
      <c r="AC194" s="20"/>
      <c r="AD194" s="57"/>
      <c r="AE194" s="67"/>
      <c r="AF194" s="20"/>
      <c r="AG194" s="20"/>
      <c r="AH194" s="20"/>
      <c r="AI194" s="20"/>
      <c r="AJ194" s="20"/>
      <c r="AK194" s="57"/>
      <c r="AL194" s="114">
        <f t="shared" si="4"/>
        <v>0</v>
      </c>
      <c r="AM194" s="44">
        <f t="shared" si="5"/>
        <v>0</v>
      </c>
      <c r="AN194" s="44">
        <f>AM194+Novembre!AM194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Novembre!AK195+Novembre!D195</f>
        <v>2</v>
      </c>
      <c r="E195" s="70">
        <f>Novembre!E195-Novembre!AK195</f>
        <v>28</v>
      </c>
      <c r="F195" s="164" t="s">
        <v>9</v>
      </c>
      <c r="G195" s="88"/>
      <c r="H195" s="19"/>
      <c r="I195" s="54"/>
      <c r="J195" s="54"/>
      <c r="K195" s="19"/>
      <c r="L195" s="19"/>
      <c r="M195" s="19"/>
      <c r="N195" s="19"/>
      <c r="O195" s="19"/>
      <c r="P195" s="54"/>
      <c r="Q195" s="54"/>
      <c r="R195" s="19"/>
      <c r="S195" s="19"/>
      <c r="T195" s="19"/>
      <c r="U195" s="19"/>
      <c r="V195" s="19"/>
      <c r="W195" s="54"/>
      <c r="X195" s="54"/>
      <c r="Y195" s="19"/>
      <c r="Z195" s="19"/>
      <c r="AA195" s="19"/>
      <c r="AB195" s="19"/>
      <c r="AC195" s="19"/>
      <c r="AD195" s="54"/>
      <c r="AE195" s="64"/>
      <c r="AF195" s="19"/>
      <c r="AG195" s="19"/>
      <c r="AH195" s="19"/>
      <c r="AI195" s="19"/>
      <c r="AJ195" s="19"/>
      <c r="AK195" s="54"/>
      <c r="AL195" s="112">
        <f t="shared" ref="AL195:AL258" si="6">SUM(G195:AK195)</f>
        <v>0</v>
      </c>
      <c r="AM195" s="46">
        <f t="shared" si="5"/>
        <v>0</v>
      </c>
      <c r="AN195" s="46">
        <f>AM195+Novembre!AM195</f>
        <v>1</v>
      </c>
    </row>
    <row r="196" spans="1:40" x14ac:dyDescent="0.2">
      <c r="A196" s="169"/>
      <c r="B196" s="159"/>
      <c r="C196" s="93" t="s">
        <v>10</v>
      </c>
      <c r="D196" s="9">
        <f>Novembre!AK196+Novembre!D196</f>
        <v>0</v>
      </c>
      <c r="E196" s="32">
        <f>Novembre!E196-Novembre!AK196</f>
        <v>0</v>
      </c>
      <c r="F196" s="162"/>
      <c r="G196" s="90"/>
      <c r="H196" s="13"/>
      <c r="I196" s="56"/>
      <c r="J196" s="56"/>
      <c r="K196" s="13"/>
      <c r="L196" s="13"/>
      <c r="M196" s="13"/>
      <c r="N196" s="13"/>
      <c r="O196" s="13"/>
      <c r="P196" s="56"/>
      <c r="Q196" s="56"/>
      <c r="R196" s="13"/>
      <c r="S196" s="13"/>
      <c r="T196" s="13"/>
      <c r="U196" s="13"/>
      <c r="V196" s="13"/>
      <c r="W196" s="56"/>
      <c r="X196" s="56"/>
      <c r="Y196" s="13"/>
      <c r="Z196" s="13"/>
      <c r="AA196" s="13"/>
      <c r="AB196" s="13"/>
      <c r="AC196" s="13"/>
      <c r="AD196" s="56"/>
      <c r="AE196" s="66"/>
      <c r="AF196" s="13"/>
      <c r="AG196" s="13"/>
      <c r="AH196" s="13"/>
      <c r="AI196" s="13"/>
      <c r="AJ196" s="13"/>
      <c r="AK196" s="56"/>
      <c r="AL196" s="113">
        <f t="shared" si="6"/>
        <v>0</v>
      </c>
      <c r="AM196" s="43">
        <f t="shared" ref="AM196:AM259" si="7">I196+P196+W196+AD196+AK196</f>
        <v>0</v>
      </c>
      <c r="AN196" s="43">
        <f>AM196+Novembre!AM196</f>
        <v>0</v>
      </c>
    </row>
    <row r="197" spans="1:40" x14ac:dyDescent="0.2">
      <c r="A197" s="169"/>
      <c r="B197" s="159"/>
      <c r="C197" s="93" t="s">
        <v>13</v>
      </c>
      <c r="D197" s="9">
        <f>Novembre!AK197+Novembre!D197</f>
        <v>0</v>
      </c>
      <c r="E197" s="32">
        <f>Novembre!E197-Novembre!AK197</f>
        <v>0</v>
      </c>
      <c r="F197" s="162"/>
      <c r="G197" s="90"/>
      <c r="H197" s="13"/>
      <c r="I197" s="56"/>
      <c r="J197" s="56"/>
      <c r="K197" s="13"/>
      <c r="L197" s="13"/>
      <c r="M197" s="13"/>
      <c r="N197" s="13"/>
      <c r="O197" s="13"/>
      <c r="P197" s="56"/>
      <c r="Q197" s="56"/>
      <c r="R197" s="13"/>
      <c r="S197" s="13"/>
      <c r="T197" s="13"/>
      <c r="U197" s="13"/>
      <c r="V197" s="13"/>
      <c r="W197" s="56"/>
      <c r="X197" s="56"/>
      <c r="Y197" s="13"/>
      <c r="Z197" s="13"/>
      <c r="AA197" s="13"/>
      <c r="AB197" s="13"/>
      <c r="AC197" s="13"/>
      <c r="AD197" s="56"/>
      <c r="AE197" s="66"/>
      <c r="AF197" s="13"/>
      <c r="AG197" s="13"/>
      <c r="AH197" s="13"/>
      <c r="AI197" s="13"/>
      <c r="AJ197" s="13"/>
      <c r="AK197" s="56"/>
      <c r="AL197" s="113">
        <f t="shared" si="6"/>
        <v>0</v>
      </c>
      <c r="AM197" s="43">
        <f t="shared" si="7"/>
        <v>0</v>
      </c>
      <c r="AN197" s="43">
        <f>AM197+Novembre!AM197</f>
        <v>0</v>
      </c>
    </row>
    <row r="198" spans="1:40" ht="13.5" thickBot="1" x14ac:dyDescent="0.25">
      <c r="A198" s="170"/>
      <c r="B198" s="160"/>
      <c r="C198" s="94" t="s">
        <v>11</v>
      </c>
      <c r="D198" s="24">
        <f>Novembre!AK198+Novembre!D198</f>
        <v>0</v>
      </c>
      <c r="E198" s="78">
        <f>Novembre!E198-Novembre!AK198</f>
        <v>0</v>
      </c>
      <c r="F198" s="163"/>
      <c r="G198" s="91"/>
      <c r="H198" s="20"/>
      <c r="I198" s="57"/>
      <c r="J198" s="57"/>
      <c r="K198" s="20"/>
      <c r="L198" s="20"/>
      <c r="M198" s="20"/>
      <c r="N198" s="20"/>
      <c r="O198" s="20"/>
      <c r="P198" s="57"/>
      <c r="Q198" s="57"/>
      <c r="R198" s="20"/>
      <c r="S198" s="20"/>
      <c r="T198" s="20"/>
      <c r="U198" s="20"/>
      <c r="V198" s="20"/>
      <c r="W198" s="57"/>
      <c r="X198" s="57"/>
      <c r="Y198" s="20"/>
      <c r="Z198" s="20"/>
      <c r="AA198" s="20"/>
      <c r="AB198" s="20"/>
      <c r="AC198" s="20"/>
      <c r="AD198" s="57"/>
      <c r="AE198" s="67"/>
      <c r="AF198" s="20"/>
      <c r="AG198" s="20"/>
      <c r="AH198" s="20"/>
      <c r="AI198" s="20"/>
      <c r="AJ198" s="20"/>
      <c r="AK198" s="57"/>
      <c r="AL198" s="114">
        <f t="shared" si="6"/>
        <v>0</v>
      </c>
      <c r="AM198" s="44">
        <f t="shared" si="7"/>
        <v>0</v>
      </c>
      <c r="AN198" s="44">
        <f>AM198+Novembre!AM198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Novembre!AK199+Novembre!D199</f>
        <v>0</v>
      </c>
      <c r="E199" s="70">
        <f>Novembre!E199-Novembre!AK199</f>
        <v>0</v>
      </c>
      <c r="F199" s="164" t="s">
        <v>70</v>
      </c>
      <c r="G199" s="88"/>
      <c r="H199" s="19"/>
      <c r="I199" s="54"/>
      <c r="J199" s="54"/>
      <c r="K199" s="19"/>
      <c r="L199" s="19"/>
      <c r="M199" s="19"/>
      <c r="N199" s="19"/>
      <c r="O199" s="19"/>
      <c r="P199" s="54"/>
      <c r="Q199" s="54"/>
      <c r="R199" s="19"/>
      <c r="S199" s="19"/>
      <c r="T199" s="19"/>
      <c r="U199" s="19"/>
      <c r="V199" s="19"/>
      <c r="W199" s="54"/>
      <c r="X199" s="54"/>
      <c r="Y199" s="19"/>
      <c r="Z199" s="19"/>
      <c r="AA199" s="19"/>
      <c r="AB199" s="19"/>
      <c r="AC199" s="19"/>
      <c r="AD199" s="54"/>
      <c r="AE199" s="64"/>
      <c r="AF199" s="19"/>
      <c r="AG199" s="19"/>
      <c r="AH199" s="19"/>
      <c r="AI199" s="19"/>
      <c r="AJ199" s="19"/>
      <c r="AK199" s="54"/>
      <c r="AL199" s="112">
        <f t="shared" si="6"/>
        <v>0</v>
      </c>
      <c r="AM199" s="46">
        <f t="shared" si="7"/>
        <v>0</v>
      </c>
      <c r="AN199" s="46">
        <f>AM199+Novembre!AM199</f>
        <v>0</v>
      </c>
    </row>
    <row r="200" spans="1:40" x14ac:dyDescent="0.2">
      <c r="A200" s="169"/>
      <c r="B200" s="159"/>
      <c r="C200" s="93" t="s">
        <v>10</v>
      </c>
      <c r="D200" s="9">
        <f>Novembre!AK200+Novembre!D200</f>
        <v>0</v>
      </c>
      <c r="E200" s="32">
        <f>Novembre!E200-Novembre!AK200</f>
        <v>0</v>
      </c>
      <c r="F200" s="162"/>
      <c r="G200" s="90"/>
      <c r="H200" s="13"/>
      <c r="I200" s="56"/>
      <c r="J200" s="56"/>
      <c r="K200" s="13"/>
      <c r="L200" s="13"/>
      <c r="M200" s="13"/>
      <c r="N200" s="13"/>
      <c r="O200" s="13"/>
      <c r="P200" s="56"/>
      <c r="Q200" s="56"/>
      <c r="R200" s="13"/>
      <c r="S200" s="13"/>
      <c r="T200" s="13"/>
      <c r="U200" s="13"/>
      <c r="V200" s="13"/>
      <c r="W200" s="56"/>
      <c r="X200" s="56"/>
      <c r="Y200" s="13"/>
      <c r="Z200" s="13"/>
      <c r="AA200" s="13"/>
      <c r="AB200" s="13"/>
      <c r="AC200" s="13"/>
      <c r="AD200" s="56"/>
      <c r="AE200" s="66"/>
      <c r="AF200" s="13"/>
      <c r="AG200" s="13"/>
      <c r="AH200" s="13"/>
      <c r="AI200" s="13"/>
      <c r="AJ200" s="13"/>
      <c r="AK200" s="56"/>
      <c r="AL200" s="113">
        <f t="shared" si="6"/>
        <v>0</v>
      </c>
      <c r="AM200" s="43">
        <f t="shared" si="7"/>
        <v>0</v>
      </c>
      <c r="AN200" s="43">
        <f>AM200+Novembre!AM200</f>
        <v>0</v>
      </c>
    </row>
    <row r="201" spans="1:40" x14ac:dyDescent="0.2">
      <c r="A201" s="169"/>
      <c r="B201" s="159"/>
      <c r="C201" s="93" t="s">
        <v>13</v>
      </c>
      <c r="D201" s="9">
        <f>Novembre!AK201+Novembre!D201</f>
        <v>0</v>
      </c>
      <c r="E201" s="32">
        <f>Novembre!E201-Novembre!AK201</f>
        <v>0</v>
      </c>
      <c r="F201" s="162"/>
      <c r="G201" s="90"/>
      <c r="H201" s="13"/>
      <c r="I201" s="56"/>
      <c r="J201" s="56"/>
      <c r="K201" s="13"/>
      <c r="L201" s="13"/>
      <c r="M201" s="13"/>
      <c r="N201" s="13"/>
      <c r="O201" s="13"/>
      <c r="P201" s="56"/>
      <c r="Q201" s="56"/>
      <c r="R201" s="13"/>
      <c r="S201" s="13"/>
      <c r="T201" s="13"/>
      <c r="U201" s="13"/>
      <c r="V201" s="13"/>
      <c r="W201" s="56"/>
      <c r="X201" s="56"/>
      <c r="Y201" s="13"/>
      <c r="Z201" s="13"/>
      <c r="AA201" s="13"/>
      <c r="AB201" s="13"/>
      <c r="AC201" s="13"/>
      <c r="AD201" s="56"/>
      <c r="AE201" s="66"/>
      <c r="AF201" s="13"/>
      <c r="AG201" s="13"/>
      <c r="AH201" s="13"/>
      <c r="AI201" s="13"/>
      <c r="AJ201" s="13"/>
      <c r="AK201" s="56"/>
      <c r="AL201" s="113">
        <f t="shared" si="6"/>
        <v>0</v>
      </c>
      <c r="AM201" s="43">
        <f t="shared" si="7"/>
        <v>0</v>
      </c>
      <c r="AN201" s="43">
        <f>AM201+Novembre!AM201</f>
        <v>0</v>
      </c>
    </row>
    <row r="202" spans="1:40" ht="13.5" thickBot="1" x14ac:dyDescent="0.25">
      <c r="A202" s="170"/>
      <c r="B202" s="160"/>
      <c r="C202" s="94" t="s">
        <v>11</v>
      </c>
      <c r="D202" s="24">
        <f>Novembre!AK202+Novembre!D202</f>
        <v>0</v>
      </c>
      <c r="E202" s="78">
        <f>Novembre!E202-Novembre!AK202</f>
        <v>0</v>
      </c>
      <c r="F202" s="163"/>
      <c r="G202" s="91"/>
      <c r="H202" s="20"/>
      <c r="I202" s="57"/>
      <c r="J202" s="57"/>
      <c r="K202" s="20"/>
      <c r="L202" s="20"/>
      <c r="M202" s="20"/>
      <c r="N202" s="20"/>
      <c r="O202" s="20"/>
      <c r="P202" s="57"/>
      <c r="Q202" s="57"/>
      <c r="R202" s="20"/>
      <c r="S202" s="20"/>
      <c r="T202" s="20"/>
      <c r="U202" s="20"/>
      <c r="V202" s="20"/>
      <c r="W202" s="57"/>
      <c r="X202" s="57"/>
      <c r="Y202" s="20"/>
      <c r="Z202" s="20"/>
      <c r="AA202" s="20"/>
      <c r="AB202" s="20"/>
      <c r="AC202" s="20"/>
      <c r="AD202" s="57"/>
      <c r="AE202" s="67"/>
      <c r="AF202" s="20"/>
      <c r="AG202" s="20"/>
      <c r="AH202" s="20"/>
      <c r="AI202" s="20"/>
      <c r="AJ202" s="20"/>
      <c r="AK202" s="57"/>
      <c r="AL202" s="114">
        <f t="shared" si="6"/>
        <v>0</v>
      </c>
      <c r="AM202" s="44">
        <f t="shared" si="7"/>
        <v>0</v>
      </c>
      <c r="AN202" s="44">
        <f>AM202+Novembre!AM202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Novembre!AK203+Novembre!D203</f>
        <v>12</v>
      </c>
      <c r="E203" s="70">
        <f>Novembre!E203-Novembre!AK203</f>
        <v>18</v>
      </c>
      <c r="F203" s="164" t="s">
        <v>9</v>
      </c>
      <c r="G203" s="88"/>
      <c r="H203" s="19"/>
      <c r="I203" s="54"/>
      <c r="J203" s="54"/>
      <c r="K203" s="19"/>
      <c r="L203" s="19"/>
      <c r="M203" s="19"/>
      <c r="N203" s="19"/>
      <c r="O203" s="19"/>
      <c r="P203" s="54"/>
      <c r="Q203" s="54"/>
      <c r="R203" s="19"/>
      <c r="S203" s="19"/>
      <c r="T203" s="19"/>
      <c r="U203" s="19"/>
      <c r="V203" s="19"/>
      <c r="W203" s="54"/>
      <c r="X203" s="54"/>
      <c r="Y203" s="19"/>
      <c r="Z203" s="19"/>
      <c r="AA203" s="19"/>
      <c r="AB203" s="19"/>
      <c r="AC203" s="19"/>
      <c r="AD203" s="54"/>
      <c r="AE203" s="64"/>
      <c r="AF203" s="19"/>
      <c r="AG203" s="19"/>
      <c r="AH203" s="19"/>
      <c r="AI203" s="19"/>
      <c r="AJ203" s="19"/>
      <c r="AK203" s="54"/>
      <c r="AL203" s="112">
        <f t="shared" si="6"/>
        <v>0</v>
      </c>
      <c r="AM203" s="46">
        <f t="shared" si="7"/>
        <v>0</v>
      </c>
      <c r="AN203" s="46">
        <f>AM203+Novembre!AM203</f>
        <v>2</v>
      </c>
    </row>
    <row r="204" spans="1:40" x14ac:dyDescent="0.2">
      <c r="A204" s="156"/>
      <c r="B204" s="159"/>
      <c r="C204" s="93" t="s">
        <v>10</v>
      </c>
      <c r="D204" s="9">
        <f>Novembre!AK204+Novembre!D204</f>
        <v>0</v>
      </c>
      <c r="E204" s="32">
        <f>Novembre!E204-Novembre!AK204</f>
        <v>0</v>
      </c>
      <c r="F204" s="162"/>
      <c r="G204" s="90"/>
      <c r="H204" s="13"/>
      <c r="I204" s="56"/>
      <c r="J204" s="56"/>
      <c r="K204" s="13"/>
      <c r="L204" s="13"/>
      <c r="M204" s="13"/>
      <c r="N204" s="13"/>
      <c r="O204" s="13"/>
      <c r="P204" s="56"/>
      <c r="Q204" s="56"/>
      <c r="R204" s="13"/>
      <c r="S204" s="13"/>
      <c r="T204" s="13"/>
      <c r="U204" s="13"/>
      <c r="V204" s="13"/>
      <c r="W204" s="56"/>
      <c r="X204" s="56"/>
      <c r="Y204" s="13"/>
      <c r="Z204" s="13"/>
      <c r="AA204" s="13"/>
      <c r="AB204" s="13"/>
      <c r="AC204" s="13"/>
      <c r="AD204" s="56"/>
      <c r="AE204" s="66"/>
      <c r="AF204" s="13"/>
      <c r="AG204" s="13"/>
      <c r="AH204" s="13"/>
      <c r="AI204" s="13"/>
      <c r="AJ204" s="13"/>
      <c r="AK204" s="56"/>
      <c r="AL204" s="113">
        <f t="shared" si="6"/>
        <v>0</v>
      </c>
      <c r="AM204" s="43">
        <f t="shared" si="7"/>
        <v>0</v>
      </c>
      <c r="AN204" s="43">
        <f>AM204+Novembre!AM204</f>
        <v>0</v>
      </c>
    </row>
    <row r="205" spans="1:40" x14ac:dyDescent="0.2">
      <c r="A205" s="156"/>
      <c r="B205" s="159"/>
      <c r="C205" s="93" t="s">
        <v>13</v>
      </c>
      <c r="D205" s="9">
        <f>Novembre!AK205+Novembre!D205</f>
        <v>0</v>
      </c>
      <c r="E205" s="32">
        <f>Novembre!E205-Novembre!AK205</f>
        <v>0</v>
      </c>
      <c r="F205" s="162"/>
      <c r="G205" s="90"/>
      <c r="H205" s="13"/>
      <c r="I205" s="56"/>
      <c r="J205" s="56"/>
      <c r="K205" s="13"/>
      <c r="L205" s="13"/>
      <c r="M205" s="13"/>
      <c r="N205" s="13"/>
      <c r="O205" s="13"/>
      <c r="P205" s="56"/>
      <c r="Q205" s="56"/>
      <c r="R205" s="13"/>
      <c r="S205" s="13"/>
      <c r="T205" s="13"/>
      <c r="U205" s="13"/>
      <c r="V205" s="13"/>
      <c r="W205" s="56"/>
      <c r="X205" s="56"/>
      <c r="Y205" s="13"/>
      <c r="Z205" s="13"/>
      <c r="AA205" s="13"/>
      <c r="AB205" s="13"/>
      <c r="AC205" s="13"/>
      <c r="AD205" s="56"/>
      <c r="AE205" s="66"/>
      <c r="AF205" s="13"/>
      <c r="AG205" s="13"/>
      <c r="AH205" s="13"/>
      <c r="AI205" s="13"/>
      <c r="AJ205" s="13"/>
      <c r="AK205" s="56"/>
      <c r="AL205" s="113">
        <f t="shared" si="6"/>
        <v>0</v>
      </c>
      <c r="AM205" s="43">
        <f t="shared" si="7"/>
        <v>0</v>
      </c>
      <c r="AN205" s="43">
        <f>AM205+Novembre!AM205</f>
        <v>0</v>
      </c>
    </row>
    <row r="206" spans="1:40" ht="13.5" thickBot="1" x14ac:dyDescent="0.25">
      <c r="A206" s="157"/>
      <c r="B206" s="160"/>
      <c r="C206" s="94" t="s">
        <v>11</v>
      </c>
      <c r="D206" s="24">
        <f>Novembre!AK206+Novembre!D206</f>
        <v>0</v>
      </c>
      <c r="E206" s="78">
        <f>Novembre!E206-Novembre!AK206</f>
        <v>0</v>
      </c>
      <c r="F206" s="163"/>
      <c r="G206" s="91"/>
      <c r="H206" s="20"/>
      <c r="I206" s="57"/>
      <c r="J206" s="57"/>
      <c r="K206" s="20"/>
      <c r="L206" s="20"/>
      <c r="M206" s="20"/>
      <c r="N206" s="20"/>
      <c r="O206" s="20"/>
      <c r="P206" s="57"/>
      <c r="Q206" s="57"/>
      <c r="R206" s="20"/>
      <c r="S206" s="20"/>
      <c r="T206" s="20"/>
      <c r="U206" s="20"/>
      <c r="V206" s="20"/>
      <c r="W206" s="57"/>
      <c r="X206" s="57"/>
      <c r="Y206" s="20"/>
      <c r="Z206" s="20"/>
      <c r="AA206" s="20"/>
      <c r="AB206" s="20"/>
      <c r="AC206" s="20"/>
      <c r="AD206" s="57"/>
      <c r="AE206" s="67"/>
      <c r="AF206" s="20"/>
      <c r="AG206" s="20"/>
      <c r="AH206" s="20"/>
      <c r="AI206" s="20"/>
      <c r="AJ206" s="20"/>
      <c r="AK206" s="57"/>
      <c r="AL206" s="114">
        <f t="shared" si="6"/>
        <v>0</v>
      </c>
      <c r="AM206" s="44">
        <f t="shared" si="7"/>
        <v>0</v>
      </c>
      <c r="AN206" s="44">
        <f>AM206+Novembre!AM206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Novembre!AK207+Novembre!D207</f>
        <v>0</v>
      </c>
      <c r="E207" s="70">
        <f>Novembre!E207-Novembre!AK207</f>
        <v>0</v>
      </c>
      <c r="F207" s="164" t="s">
        <v>70</v>
      </c>
      <c r="G207" s="88"/>
      <c r="H207" s="19"/>
      <c r="I207" s="54"/>
      <c r="J207" s="54"/>
      <c r="K207" s="19"/>
      <c r="L207" s="19"/>
      <c r="M207" s="19"/>
      <c r="N207" s="19"/>
      <c r="O207" s="19"/>
      <c r="P207" s="54"/>
      <c r="Q207" s="54"/>
      <c r="R207" s="19"/>
      <c r="S207" s="19"/>
      <c r="T207" s="19"/>
      <c r="U207" s="19"/>
      <c r="V207" s="19"/>
      <c r="W207" s="54"/>
      <c r="X207" s="54"/>
      <c r="Y207" s="19"/>
      <c r="Z207" s="19"/>
      <c r="AA207" s="19"/>
      <c r="AB207" s="19"/>
      <c r="AC207" s="19"/>
      <c r="AD207" s="54"/>
      <c r="AE207" s="64"/>
      <c r="AF207" s="19"/>
      <c r="AG207" s="19"/>
      <c r="AH207" s="19"/>
      <c r="AI207" s="19"/>
      <c r="AJ207" s="19"/>
      <c r="AK207" s="54"/>
      <c r="AL207" s="112">
        <f t="shared" si="6"/>
        <v>0</v>
      </c>
      <c r="AM207" s="46">
        <f t="shared" si="7"/>
        <v>0</v>
      </c>
      <c r="AN207" s="46">
        <f>AM207+Novembre!AM207</f>
        <v>0</v>
      </c>
    </row>
    <row r="208" spans="1:40" x14ac:dyDescent="0.2">
      <c r="A208" s="169"/>
      <c r="B208" s="159"/>
      <c r="C208" s="93" t="s">
        <v>10</v>
      </c>
      <c r="D208" s="9">
        <f>Novembre!AK208+Novembre!D208</f>
        <v>0</v>
      </c>
      <c r="E208" s="32">
        <f>Novembre!E208-Novembre!AK208</f>
        <v>0</v>
      </c>
      <c r="F208" s="162"/>
      <c r="G208" s="90"/>
      <c r="H208" s="13"/>
      <c r="I208" s="56"/>
      <c r="J208" s="56"/>
      <c r="K208" s="13"/>
      <c r="L208" s="13"/>
      <c r="M208" s="13"/>
      <c r="N208" s="13"/>
      <c r="O208" s="13"/>
      <c r="P208" s="56"/>
      <c r="Q208" s="56"/>
      <c r="R208" s="13"/>
      <c r="S208" s="13"/>
      <c r="T208" s="13"/>
      <c r="U208" s="13"/>
      <c r="V208" s="13"/>
      <c r="W208" s="56"/>
      <c r="X208" s="56"/>
      <c r="Y208" s="13"/>
      <c r="Z208" s="13"/>
      <c r="AA208" s="13"/>
      <c r="AB208" s="13"/>
      <c r="AC208" s="13"/>
      <c r="AD208" s="56"/>
      <c r="AE208" s="66"/>
      <c r="AF208" s="13"/>
      <c r="AG208" s="13"/>
      <c r="AH208" s="13"/>
      <c r="AI208" s="13"/>
      <c r="AJ208" s="13"/>
      <c r="AK208" s="56"/>
      <c r="AL208" s="113">
        <f t="shared" si="6"/>
        <v>0</v>
      </c>
      <c r="AM208" s="43">
        <f t="shared" si="7"/>
        <v>0</v>
      </c>
      <c r="AN208" s="43">
        <f>AM208+Novembre!AM208</f>
        <v>0</v>
      </c>
    </row>
    <row r="209" spans="1:40" x14ac:dyDescent="0.2">
      <c r="A209" s="169"/>
      <c r="B209" s="159"/>
      <c r="C209" s="93" t="s">
        <v>13</v>
      </c>
      <c r="D209" s="9">
        <f>Novembre!AK209+Novembre!D209</f>
        <v>0</v>
      </c>
      <c r="E209" s="32">
        <f>Novembre!E209-Novembre!AK209</f>
        <v>0</v>
      </c>
      <c r="F209" s="162"/>
      <c r="G209" s="90"/>
      <c r="H209" s="13"/>
      <c r="I209" s="56"/>
      <c r="J209" s="56"/>
      <c r="K209" s="13"/>
      <c r="L209" s="13"/>
      <c r="M209" s="13"/>
      <c r="N209" s="13"/>
      <c r="O209" s="13"/>
      <c r="P209" s="56"/>
      <c r="Q209" s="56"/>
      <c r="R209" s="13"/>
      <c r="S209" s="13"/>
      <c r="T209" s="13"/>
      <c r="U209" s="13"/>
      <c r="V209" s="13"/>
      <c r="W209" s="56"/>
      <c r="X209" s="56"/>
      <c r="Y209" s="13"/>
      <c r="Z209" s="13"/>
      <c r="AA209" s="13"/>
      <c r="AB209" s="13"/>
      <c r="AC209" s="13"/>
      <c r="AD209" s="56"/>
      <c r="AE209" s="66"/>
      <c r="AF209" s="13"/>
      <c r="AG209" s="13"/>
      <c r="AH209" s="13"/>
      <c r="AI209" s="13"/>
      <c r="AJ209" s="13"/>
      <c r="AK209" s="56"/>
      <c r="AL209" s="113">
        <f t="shared" si="6"/>
        <v>0</v>
      </c>
      <c r="AM209" s="43">
        <f t="shared" si="7"/>
        <v>0</v>
      </c>
      <c r="AN209" s="43">
        <f>AM209+Novembre!AM209</f>
        <v>0</v>
      </c>
    </row>
    <row r="210" spans="1:40" ht="13.5" thickBot="1" x14ac:dyDescent="0.25">
      <c r="A210" s="170"/>
      <c r="B210" s="160"/>
      <c r="C210" s="94" t="s">
        <v>11</v>
      </c>
      <c r="D210" s="24">
        <f>Novembre!AK210+Novembre!D210</f>
        <v>0</v>
      </c>
      <c r="E210" s="78">
        <f>Novembre!E210-Novembre!AK210</f>
        <v>0</v>
      </c>
      <c r="F210" s="163"/>
      <c r="G210" s="91"/>
      <c r="H210" s="20"/>
      <c r="I210" s="57"/>
      <c r="J210" s="57"/>
      <c r="K210" s="20"/>
      <c r="L210" s="20"/>
      <c r="M210" s="20"/>
      <c r="N210" s="20"/>
      <c r="O210" s="20"/>
      <c r="P210" s="57"/>
      <c r="Q210" s="57"/>
      <c r="R210" s="20"/>
      <c r="S210" s="20"/>
      <c r="T210" s="20"/>
      <c r="U210" s="20"/>
      <c r="V210" s="20"/>
      <c r="W210" s="57"/>
      <c r="X210" s="57"/>
      <c r="Y210" s="20"/>
      <c r="Z210" s="20"/>
      <c r="AA210" s="20"/>
      <c r="AB210" s="20"/>
      <c r="AC210" s="20"/>
      <c r="AD210" s="57"/>
      <c r="AE210" s="67"/>
      <c r="AF210" s="20"/>
      <c r="AG210" s="20"/>
      <c r="AH210" s="20"/>
      <c r="AI210" s="20"/>
      <c r="AJ210" s="20"/>
      <c r="AK210" s="57"/>
      <c r="AL210" s="114">
        <f t="shared" si="6"/>
        <v>0</v>
      </c>
      <c r="AM210" s="44">
        <f t="shared" si="7"/>
        <v>0</v>
      </c>
      <c r="AN210" s="44">
        <f>AM210+Novembre!AM210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Novembre!AK211+Novembre!D211</f>
        <v>0</v>
      </c>
      <c r="E211" s="70">
        <f>Novembre!E211-Novembre!AK211</f>
        <v>0</v>
      </c>
      <c r="F211" s="164" t="s">
        <v>70</v>
      </c>
      <c r="G211" s="88"/>
      <c r="H211" s="19"/>
      <c r="I211" s="54"/>
      <c r="J211" s="54"/>
      <c r="K211" s="19"/>
      <c r="L211" s="19"/>
      <c r="M211" s="19"/>
      <c r="N211" s="19"/>
      <c r="O211" s="19"/>
      <c r="P211" s="54"/>
      <c r="Q211" s="54"/>
      <c r="R211" s="19"/>
      <c r="S211" s="19"/>
      <c r="T211" s="19"/>
      <c r="U211" s="19"/>
      <c r="V211" s="19"/>
      <c r="W211" s="54"/>
      <c r="X211" s="54"/>
      <c r="Y211" s="19"/>
      <c r="Z211" s="19"/>
      <c r="AA211" s="19"/>
      <c r="AB211" s="19"/>
      <c r="AC211" s="19"/>
      <c r="AD211" s="54"/>
      <c r="AE211" s="64"/>
      <c r="AF211" s="19"/>
      <c r="AG211" s="19"/>
      <c r="AH211" s="19"/>
      <c r="AI211" s="19"/>
      <c r="AJ211" s="19"/>
      <c r="AK211" s="54"/>
      <c r="AL211" s="112">
        <f t="shared" si="6"/>
        <v>0</v>
      </c>
      <c r="AM211" s="46">
        <f t="shared" si="7"/>
        <v>0</v>
      </c>
      <c r="AN211" s="46">
        <f>AM211+Novembre!AM211</f>
        <v>0</v>
      </c>
    </row>
    <row r="212" spans="1:40" x14ac:dyDescent="0.2">
      <c r="A212" s="156"/>
      <c r="B212" s="159"/>
      <c r="C212" s="93" t="s">
        <v>10</v>
      </c>
      <c r="D212" s="9">
        <f>Novembre!AK212+Novembre!D212</f>
        <v>0</v>
      </c>
      <c r="E212" s="32">
        <f>Novembre!E212-Novembre!AK212</f>
        <v>0</v>
      </c>
      <c r="F212" s="162"/>
      <c r="G212" s="90"/>
      <c r="H212" s="13"/>
      <c r="I212" s="56"/>
      <c r="J212" s="56"/>
      <c r="K212" s="13"/>
      <c r="L212" s="13"/>
      <c r="M212" s="13"/>
      <c r="N212" s="13"/>
      <c r="O212" s="13"/>
      <c r="P212" s="56"/>
      <c r="Q212" s="56"/>
      <c r="R212" s="13"/>
      <c r="S212" s="13"/>
      <c r="T212" s="13"/>
      <c r="U212" s="13"/>
      <c r="V212" s="13"/>
      <c r="W212" s="56"/>
      <c r="X212" s="56"/>
      <c r="Y212" s="13"/>
      <c r="Z212" s="13"/>
      <c r="AA212" s="13"/>
      <c r="AB212" s="13"/>
      <c r="AC212" s="13"/>
      <c r="AD212" s="56"/>
      <c r="AE212" s="66"/>
      <c r="AF212" s="13"/>
      <c r="AG212" s="13"/>
      <c r="AH212" s="13"/>
      <c r="AI212" s="13"/>
      <c r="AJ212" s="13"/>
      <c r="AK212" s="56"/>
      <c r="AL212" s="113">
        <f t="shared" si="6"/>
        <v>0</v>
      </c>
      <c r="AM212" s="43">
        <f t="shared" si="7"/>
        <v>0</v>
      </c>
      <c r="AN212" s="43">
        <f>AM212+Novembre!AM212</f>
        <v>0</v>
      </c>
    </row>
    <row r="213" spans="1:40" x14ac:dyDescent="0.2">
      <c r="A213" s="156"/>
      <c r="B213" s="159"/>
      <c r="C213" s="93" t="s">
        <v>13</v>
      </c>
      <c r="D213" s="9">
        <f>Novembre!AK213+Novembre!D213</f>
        <v>0</v>
      </c>
      <c r="E213" s="32">
        <f>Novembre!E213-Novembre!AK213</f>
        <v>0</v>
      </c>
      <c r="F213" s="162"/>
      <c r="G213" s="90"/>
      <c r="H213" s="13"/>
      <c r="I213" s="56"/>
      <c r="J213" s="56"/>
      <c r="K213" s="13"/>
      <c r="L213" s="13"/>
      <c r="M213" s="13"/>
      <c r="N213" s="13"/>
      <c r="O213" s="13"/>
      <c r="P213" s="56"/>
      <c r="Q213" s="56"/>
      <c r="R213" s="13"/>
      <c r="S213" s="13"/>
      <c r="T213" s="13"/>
      <c r="U213" s="13"/>
      <c r="V213" s="13"/>
      <c r="W213" s="56"/>
      <c r="X213" s="56"/>
      <c r="Y213" s="13"/>
      <c r="Z213" s="13"/>
      <c r="AA213" s="13"/>
      <c r="AB213" s="13"/>
      <c r="AC213" s="13"/>
      <c r="AD213" s="56"/>
      <c r="AE213" s="66"/>
      <c r="AF213" s="13"/>
      <c r="AG213" s="13"/>
      <c r="AH213" s="13"/>
      <c r="AI213" s="13"/>
      <c r="AJ213" s="13"/>
      <c r="AK213" s="56"/>
      <c r="AL213" s="113">
        <f t="shared" si="6"/>
        <v>0</v>
      </c>
      <c r="AM213" s="43">
        <f t="shared" si="7"/>
        <v>0</v>
      </c>
      <c r="AN213" s="43">
        <f>AM213+Novembre!AM213</f>
        <v>0</v>
      </c>
    </row>
    <row r="214" spans="1:40" ht="13.5" thickBot="1" x14ac:dyDescent="0.25">
      <c r="A214" s="157"/>
      <c r="B214" s="160"/>
      <c r="C214" s="94" t="s">
        <v>11</v>
      </c>
      <c r="D214" s="24">
        <f>Novembre!AK214+Novembre!D214</f>
        <v>0</v>
      </c>
      <c r="E214" s="78">
        <f>Novembre!E214-Novembre!AK214</f>
        <v>0</v>
      </c>
      <c r="F214" s="163"/>
      <c r="G214" s="91"/>
      <c r="H214" s="20"/>
      <c r="I214" s="57"/>
      <c r="J214" s="57"/>
      <c r="K214" s="20"/>
      <c r="L214" s="20"/>
      <c r="M214" s="20"/>
      <c r="N214" s="20"/>
      <c r="O214" s="20"/>
      <c r="P214" s="57"/>
      <c r="Q214" s="57"/>
      <c r="R214" s="20"/>
      <c r="S214" s="20"/>
      <c r="T214" s="20"/>
      <c r="U214" s="20"/>
      <c r="V214" s="20"/>
      <c r="W214" s="57"/>
      <c r="X214" s="57"/>
      <c r="Y214" s="20"/>
      <c r="Z214" s="20"/>
      <c r="AA214" s="20"/>
      <c r="AB214" s="20"/>
      <c r="AC214" s="20"/>
      <c r="AD214" s="57"/>
      <c r="AE214" s="67"/>
      <c r="AF214" s="20"/>
      <c r="AG214" s="20"/>
      <c r="AH214" s="20"/>
      <c r="AI214" s="20"/>
      <c r="AJ214" s="20"/>
      <c r="AK214" s="57"/>
      <c r="AL214" s="114">
        <f t="shared" si="6"/>
        <v>0</v>
      </c>
      <c r="AM214" s="44">
        <f t="shared" si="7"/>
        <v>0</v>
      </c>
      <c r="AN214" s="44">
        <f>AM214+Novembre!AM214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Novembre!AK215+Novembre!D215</f>
        <v>0</v>
      </c>
      <c r="E215" s="70">
        <f>Novembre!E215-Novembre!AK215</f>
        <v>0</v>
      </c>
      <c r="F215" s="161" t="s">
        <v>115</v>
      </c>
      <c r="G215" s="88"/>
      <c r="H215" s="19"/>
      <c r="I215" s="54"/>
      <c r="J215" s="54"/>
      <c r="K215" s="19"/>
      <c r="L215" s="19"/>
      <c r="M215" s="19"/>
      <c r="N215" s="19"/>
      <c r="O215" s="19"/>
      <c r="P215" s="54"/>
      <c r="Q215" s="54"/>
      <c r="R215" s="19"/>
      <c r="S215" s="19"/>
      <c r="T215" s="19"/>
      <c r="U215" s="19"/>
      <c r="V215" s="19"/>
      <c r="W215" s="54"/>
      <c r="X215" s="54"/>
      <c r="Y215" s="19"/>
      <c r="Z215" s="19"/>
      <c r="AA215" s="19"/>
      <c r="AB215" s="19"/>
      <c r="AC215" s="19"/>
      <c r="AD215" s="54"/>
      <c r="AE215" s="64"/>
      <c r="AF215" s="19"/>
      <c r="AG215" s="19"/>
      <c r="AH215" s="19"/>
      <c r="AI215" s="19"/>
      <c r="AJ215" s="19"/>
      <c r="AK215" s="54"/>
      <c r="AL215" s="112">
        <f t="shared" si="6"/>
        <v>0</v>
      </c>
      <c r="AM215" s="46">
        <f t="shared" si="7"/>
        <v>0</v>
      </c>
      <c r="AN215" s="46">
        <f>AM215+Novembre!AM215</f>
        <v>0</v>
      </c>
    </row>
    <row r="216" spans="1:40" x14ac:dyDescent="0.2">
      <c r="A216" s="156"/>
      <c r="B216" s="159"/>
      <c r="C216" s="93" t="s">
        <v>10</v>
      </c>
      <c r="D216" s="9">
        <f>Novembre!AK216+Novembre!D216</f>
        <v>0</v>
      </c>
      <c r="E216" s="32">
        <f>Novembre!E216-Novembre!AK216</f>
        <v>0</v>
      </c>
      <c r="F216" s="162"/>
      <c r="G216" s="90"/>
      <c r="H216" s="13"/>
      <c r="I216" s="56"/>
      <c r="J216" s="56"/>
      <c r="K216" s="13"/>
      <c r="L216" s="13"/>
      <c r="M216" s="13"/>
      <c r="N216" s="13"/>
      <c r="O216" s="13"/>
      <c r="P216" s="56"/>
      <c r="Q216" s="56"/>
      <c r="R216" s="13"/>
      <c r="S216" s="13"/>
      <c r="T216" s="13"/>
      <c r="U216" s="13"/>
      <c r="V216" s="13"/>
      <c r="W216" s="56"/>
      <c r="X216" s="56"/>
      <c r="Y216" s="13"/>
      <c r="Z216" s="13"/>
      <c r="AA216" s="13"/>
      <c r="AB216" s="13"/>
      <c r="AC216" s="13"/>
      <c r="AD216" s="56"/>
      <c r="AE216" s="66"/>
      <c r="AF216" s="13"/>
      <c r="AG216" s="13"/>
      <c r="AH216" s="13"/>
      <c r="AI216" s="13"/>
      <c r="AJ216" s="13"/>
      <c r="AK216" s="56"/>
      <c r="AL216" s="113">
        <f t="shared" si="6"/>
        <v>0</v>
      </c>
      <c r="AM216" s="43">
        <f t="shared" si="7"/>
        <v>0</v>
      </c>
      <c r="AN216" s="43">
        <f>AM216+Novembre!AM216</f>
        <v>0</v>
      </c>
    </row>
    <row r="217" spans="1:40" x14ac:dyDescent="0.2">
      <c r="A217" s="156"/>
      <c r="B217" s="159"/>
      <c r="C217" s="93" t="s">
        <v>13</v>
      </c>
      <c r="D217" s="9">
        <f>Novembre!AK217+Novembre!D217</f>
        <v>0</v>
      </c>
      <c r="E217" s="32">
        <f>Novembre!E217-Novembre!AK217</f>
        <v>0</v>
      </c>
      <c r="F217" s="162"/>
      <c r="G217" s="90"/>
      <c r="H217" s="13"/>
      <c r="I217" s="56"/>
      <c r="J217" s="56"/>
      <c r="K217" s="13"/>
      <c r="L217" s="13"/>
      <c r="M217" s="13"/>
      <c r="N217" s="13"/>
      <c r="O217" s="13"/>
      <c r="P217" s="56"/>
      <c r="Q217" s="56"/>
      <c r="R217" s="13"/>
      <c r="S217" s="13"/>
      <c r="T217" s="13"/>
      <c r="U217" s="13"/>
      <c r="V217" s="13"/>
      <c r="W217" s="56"/>
      <c r="X217" s="56"/>
      <c r="Y217" s="13"/>
      <c r="Z217" s="13"/>
      <c r="AA217" s="13"/>
      <c r="AB217" s="13"/>
      <c r="AC217" s="13"/>
      <c r="AD217" s="56"/>
      <c r="AE217" s="66"/>
      <c r="AF217" s="13"/>
      <c r="AG217" s="13"/>
      <c r="AH217" s="13"/>
      <c r="AI217" s="13"/>
      <c r="AJ217" s="13"/>
      <c r="AK217" s="56"/>
      <c r="AL217" s="113">
        <f t="shared" si="6"/>
        <v>0</v>
      </c>
      <c r="AM217" s="43">
        <f t="shared" si="7"/>
        <v>0</v>
      </c>
      <c r="AN217" s="43">
        <f>AM217+Novembre!AM217</f>
        <v>0</v>
      </c>
    </row>
    <row r="218" spans="1:40" ht="13.5" thickBot="1" x14ac:dyDescent="0.25">
      <c r="A218" s="157"/>
      <c r="B218" s="160"/>
      <c r="C218" s="94" t="s">
        <v>11</v>
      </c>
      <c r="D218" s="24">
        <f>Novembre!AK218+Novembre!D218</f>
        <v>0</v>
      </c>
      <c r="E218" s="78">
        <f>Novembre!E218-Novembre!AK218</f>
        <v>0</v>
      </c>
      <c r="F218" s="163"/>
      <c r="G218" s="91"/>
      <c r="H218" s="20"/>
      <c r="I218" s="57"/>
      <c r="J218" s="57"/>
      <c r="K218" s="20"/>
      <c r="L218" s="20"/>
      <c r="M218" s="20"/>
      <c r="N218" s="20"/>
      <c r="O218" s="20"/>
      <c r="P218" s="57"/>
      <c r="Q218" s="57"/>
      <c r="R218" s="20"/>
      <c r="S218" s="20"/>
      <c r="T218" s="20"/>
      <c r="U218" s="20"/>
      <c r="V218" s="20"/>
      <c r="W218" s="57"/>
      <c r="X218" s="57"/>
      <c r="Y218" s="20"/>
      <c r="Z218" s="20"/>
      <c r="AA218" s="20"/>
      <c r="AB218" s="20"/>
      <c r="AC218" s="20"/>
      <c r="AD218" s="57"/>
      <c r="AE218" s="67"/>
      <c r="AF218" s="20"/>
      <c r="AG218" s="20"/>
      <c r="AH218" s="20"/>
      <c r="AI218" s="20"/>
      <c r="AJ218" s="20"/>
      <c r="AK218" s="57"/>
      <c r="AL218" s="114">
        <f t="shared" si="6"/>
        <v>0</v>
      </c>
      <c r="AM218" s="44">
        <f t="shared" si="7"/>
        <v>0</v>
      </c>
      <c r="AN218" s="44">
        <f>AM218+Novembre!AM218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Novembre!AK219+Novembre!D219</f>
        <v>0</v>
      </c>
      <c r="E219" s="70">
        <f>Novembre!E219-Novembre!AK219</f>
        <v>0</v>
      </c>
      <c r="F219" s="164" t="s">
        <v>8</v>
      </c>
      <c r="G219" s="88"/>
      <c r="H219" s="19"/>
      <c r="I219" s="54"/>
      <c r="J219" s="54"/>
      <c r="K219" s="19"/>
      <c r="L219" s="19"/>
      <c r="M219" s="19"/>
      <c r="N219" s="19"/>
      <c r="O219" s="19"/>
      <c r="P219" s="54"/>
      <c r="Q219" s="54"/>
      <c r="R219" s="19"/>
      <c r="S219" s="19"/>
      <c r="T219" s="19"/>
      <c r="U219" s="19"/>
      <c r="V219" s="19"/>
      <c r="W219" s="54"/>
      <c r="X219" s="54"/>
      <c r="Y219" s="19"/>
      <c r="Z219" s="19"/>
      <c r="AA219" s="19"/>
      <c r="AB219" s="19"/>
      <c r="AC219" s="19"/>
      <c r="AD219" s="54"/>
      <c r="AE219" s="64"/>
      <c r="AF219" s="19"/>
      <c r="AG219" s="19"/>
      <c r="AH219" s="19"/>
      <c r="AI219" s="19"/>
      <c r="AJ219" s="19"/>
      <c r="AK219" s="54"/>
      <c r="AL219" s="112">
        <f t="shared" si="6"/>
        <v>0</v>
      </c>
      <c r="AM219" s="46">
        <f t="shared" si="7"/>
        <v>0</v>
      </c>
      <c r="AN219" s="46">
        <f>AM219+Novembre!AM219</f>
        <v>0</v>
      </c>
    </row>
    <row r="220" spans="1:40" x14ac:dyDescent="0.2">
      <c r="A220" s="156"/>
      <c r="B220" s="159"/>
      <c r="C220" s="93" t="s">
        <v>10</v>
      </c>
      <c r="D220" s="9">
        <f>Novembre!AK220+Novembre!D220</f>
        <v>0</v>
      </c>
      <c r="E220" s="32">
        <f>Novembre!E220-Novembre!AK220</f>
        <v>0</v>
      </c>
      <c r="F220" s="162"/>
      <c r="G220" s="90"/>
      <c r="H220" s="13"/>
      <c r="I220" s="56"/>
      <c r="J220" s="56"/>
      <c r="K220" s="13"/>
      <c r="L220" s="13"/>
      <c r="M220" s="13"/>
      <c r="N220" s="13"/>
      <c r="O220" s="13"/>
      <c r="P220" s="56"/>
      <c r="Q220" s="56"/>
      <c r="R220" s="13"/>
      <c r="S220" s="13"/>
      <c r="T220" s="13"/>
      <c r="U220" s="13"/>
      <c r="V220" s="13"/>
      <c r="W220" s="56"/>
      <c r="X220" s="56"/>
      <c r="Y220" s="13"/>
      <c r="Z220" s="13"/>
      <c r="AA220" s="13"/>
      <c r="AB220" s="13"/>
      <c r="AC220" s="13"/>
      <c r="AD220" s="56"/>
      <c r="AE220" s="66"/>
      <c r="AF220" s="13"/>
      <c r="AG220" s="13"/>
      <c r="AH220" s="13"/>
      <c r="AI220" s="13"/>
      <c r="AJ220" s="13"/>
      <c r="AK220" s="56"/>
      <c r="AL220" s="113">
        <f t="shared" si="6"/>
        <v>0</v>
      </c>
      <c r="AM220" s="43">
        <f t="shared" si="7"/>
        <v>0</v>
      </c>
      <c r="AN220" s="43">
        <f>AM220+Novembre!AM220</f>
        <v>0</v>
      </c>
    </row>
    <row r="221" spans="1:40" x14ac:dyDescent="0.2">
      <c r="A221" s="156"/>
      <c r="B221" s="159"/>
      <c r="C221" s="93" t="s">
        <v>13</v>
      </c>
      <c r="D221" s="9">
        <f>Novembre!AK221+Novembre!D221</f>
        <v>0</v>
      </c>
      <c r="E221" s="32">
        <f>Novembre!E221-Novembre!AK221</f>
        <v>0</v>
      </c>
      <c r="F221" s="162"/>
      <c r="G221" s="90"/>
      <c r="H221" s="13"/>
      <c r="I221" s="56"/>
      <c r="J221" s="56"/>
      <c r="K221" s="13"/>
      <c r="L221" s="13"/>
      <c r="M221" s="13"/>
      <c r="N221" s="13"/>
      <c r="O221" s="13"/>
      <c r="P221" s="56"/>
      <c r="Q221" s="56"/>
      <c r="R221" s="13"/>
      <c r="S221" s="13"/>
      <c r="T221" s="13"/>
      <c r="U221" s="13"/>
      <c r="V221" s="13"/>
      <c r="W221" s="56"/>
      <c r="X221" s="56"/>
      <c r="Y221" s="13"/>
      <c r="Z221" s="13"/>
      <c r="AA221" s="13"/>
      <c r="AB221" s="13"/>
      <c r="AC221" s="13"/>
      <c r="AD221" s="56"/>
      <c r="AE221" s="66"/>
      <c r="AF221" s="13"/>
      <c r="AG221" s="13"/>
      <c r="AH221" s="13"/>
      <c r="AI221" s="13"/>
      <c r="AJ221" s="13"/>
      <c r="AK221" s="56"/>
      <c r="AL221" s="113">
        <f t="shared" si="6"/>
        <v>0</v>
      </c>
      <c r="AM221" s="43">
        <f t="shared" si="7"/>
        <v>0</v>
      </c>
      <c r="AN221" s="43">
        <f>AM221+Novembre!AM221</f>
        <v>0</v>
      </c>
    </row>
    <row r="222" spans="1:40" ht="13.5" thickBot="1" x14ac:dyDescent="0.25">
      <c r="A222" s="157"/>
      <c r="B222" s="160"/>
      <c r="C222" s="94" t="s">
        <v>11</v>
      </c>
      <c r="D222" s="24">
        <f>Novembre!AK222+Novembre!D222</f>
        <v>0</v>
      </c>
      <c r="E222" s="78">
        <f>Novembre!E222-Novembre!AK222</f>
        <v>0</v>
      </c>
      <c r="F222" s="163"/>
      <c r="G222" s="91"/>
      <c r="H222" s="20"/>
      <c r="I222" s="57"/>
      <c r="J222" s="57"/>
      <c r="K222" s="20"/>
      <c r="L222" s="20"/>
      <c r="M222" s="20"/>
      <c r="N222" s="20"/>
      <c r="O222" s="20"/>
      <c r="P222" s="57"/>
      <c r="Q222" s="57"/>
      <c r="R222" s="20"/>
      <c r="S222" s="20"/>
      <c r="T222" s="20"/>
      <c r="U222" s="20"/>
      <c r="V222" s="20"/>
      <c r="W222" s="57"/>
      <c r="X222" s="57"/>
      <c r="Y222" s="20"/>
      <c r="Z222" s="20"/>
      <c r="AA222" s="20"/>
      <c r="AB222" s="20"/>
      <c r="AC222" s="20"/>
      <c r="AD222" s="57"/>
      <c r="AE222" s="67"/>
      <c r="AF222" s="20"/>
      <c r="AG222" s="20"/>
      <c r="AH222" s="20"/>
      <c r="AI222" s="20"/>
      <c r="AJ222" s="20"/>
      <c r="AK222" s="57"/>
      <c r="AL222" s="114">
        <f t="shared" si="6"/>
        <v>0</v>
      </c>
      <c r="AM222" s="44">
        <f t="shared" si="7"/>
        <v>0</v>
      </c>
      <c r="AN222" s="44">
        <f>AM222+Novembre!AM222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Novembre!AK223+Novembre!D223</f>
        <v>0</v>
      </c>
      <c r="E223" s="70">
        <f>Novembre!E223-Novembre!AK223</f>
        <v>0</v>
      </c>
      <c r="F223" s="164" t="s">
        <v>115</v>
      </c>
      <c r="G223" s="88"/>
      <c r="H223" s="19"/>
      <c r="I223" s="54"/>
      <c r="J223" s="54"/>
      <c r="K223" s="19"/>
      <c r="L223" s="19"/>
      <c r="M223" s="19"/>
      <c r="N223" s="19"/>
      <c r="O223" s="19"/>
      <c r="P223" s="54"/>
      <c r="Q223" s="54"/>
      <c r="R223" s="19"/>
      <c r="S223" s="19"/>
      <c r="T223" s="19"/>
      <c r="U223" s="19"/>
      <c r="V223" s="19"/>
      <c r="W223" s="54"/>
      <c r="X223" s="54"/>
      <c r="Y223" s="19"/>
      <c r="Z223" s="19"/>
      <c r="AA223" s="19"/>
      <c r="AB223" s="19"/>
      <c r="AC223" s="19"/>
      <c r="AD223" s="54"/>
      <c r="AE223" s="64"/>
      <c r="AF223" s="19"/>
      <c r="AG223" s="19"/>
      <c r="AH223" s="19"/>
      <c r="AI223" s="19"/>
      <c r="AJ223" s="19"/>
      <c r="AK223" s="54"/>
      <c r="AL223" s="112">
        <f t="shared" si="6"/>
        <v>0</v>
      </c>
      <c r="AM223" s="46">
        <f t="shared" si="7"/>
        <v>0</v>
      </c>
      <c r="AN223" s="46">
        <f>AM223+Novembre!AM223</f>
        <v>0</v>
      </c>
    </row>
    <row r="224" spans="1:40" x14ac:dyDescent="0.2">
      <c r="A224" s="166"/>
      <c r="B224" s="159"/>
      <c r="C224" s="93" t="s">
        <v>10</v>
      </c>
      <c r="D224" s="9">
        <f>Novembre!AK224+Novembre!D224</f>
        <v>0</v>
      </c>
      <c r="E224" s="32">
        <f>Novembre!E224-Novembre!AK224</f>
        <v>0</v>
      </c>
      <c r="F224" s="162"/>
      <c r="G224" s="90"/>
      <c r="H224" s="13"/>
      <c r="I224" s="56"/>
      <c r="J224" s="56"/>
      <c r="K224" s="13"/>
      <c r="L224" s="13"/>
      <c r="M224" s="13"/>
      <c r="N224" s="13"/>
      <c r="O224" s="13"/>
      <c r="P224" s="56"/>
      <c r="Q224" s="56"/>
      <c r="R224" s="13"/>
      <c r="S224" s="13"/>
      <c r="T224" s="13"/>
      <c r="U224" s="13"/>
      <c r="V224" s="13"/>
      <c r="W224" s="56"/>
      <c r="X224" s="56"/>
      <c r="Y224" s="13"/>
      <c r="Z224" s="13"/>
      <c r="AA224" s="13"/>
      <c r="AB224" s="13"/>
      <c r="AC224" s="13"/>
      <c r="AD224" s="56"/>
      <c r="AE224" s="66"/>
      <c r="AF224" s="13"/>
      <c r="AG224" s="13"/>
      <c r="AH224" s="13"/>
      <c r="AI224" s="13"/>
      <c r="AJ224" s="13"/>
      <c r="AK224" s="56"/>
      <c r="AL224" s="113">
        <f t="shared" si="6"/>
        <v>0</v>
      </c>
      <c r="AM224" s="43">
        <f t="shared" si="7"/>
        <v>0</v>
      </c>
      <c r="AN224" s="43">
        <f>AM224+Novembre!AM224</f>
        <v>0</v>
      </c>
    </row>
    <row r="225" spans="1:40" x14ac:dyDescent="0.2">
      <c r="A225" s="166"/>
      <c r="B225" s="159"/>
      <c r="C225" s="93" t="s">
        <v>13</v>
      </c>
      <c r="D225" s="9">
        <f>Novembre!AK225+Novembre!D225</f>
        <v>0</v>
      </c>
      <c r="E225" s="32">
        <f>Novembre!E225-Novembre!AK225</f>
        <v>0</v>
      </c>
      <c r="F225" s="162"/>
      <c r="G225" s="90"/>
      <c r="H225" s="13"/>
      <c r="I225" s="56"/>
      <c r="J225" s="56"/>
      <c r="K225" s="13"/>
      <c r="L225" s="13"/>
      <c r="M225" s="13"/>
      <c r="N225" s="13"/>
      <c r="O225" s="13"/>
      <c r="P225" s="56"/>
      <c r="Q225" s="56"/>
      <c r="R225" s="13"/>
      <c r="S225" s="13"/>
      <c r="T225" s="13"/>
      <c r="U225" s="13"/>
      <c r="V225" s="13"/>
      <c r="W225" s="56"/>
      <c r="X225" s="56"/>
      <c r="Y225" s="13"/>
      <c r="Z225" s="13"/>
      <c r="AA225" s="13"/>
      <c r="AB225" s="13"/>
      <c r="AC225" s="13"/>
      <c r="AD225" s="56"/>
      <c r="AE225" s="66"/>
      <c r="AF225" s="13"/>
      <c r="AG225" s="13"/>
      <c r="AH225" s="13"/>
      <c r="AI225" s="13"/>
      <c r="AJ225" s="13"/>
      <c r="AK225" s="56"/>
      <c r="AL225" s="113">
        <f t="shared" si="6"/>
        <v>0</v>
      </c>
      <c r="AM225" s="43">
        <f t="shared" si="7"/>
        <v>0</v>
      </c>
      <c r="AN225" s="43">
        <f>AM225+Novembre!AM225</f>
        <v>0</v>
      </c>
    </row>
    <row r="226" spans="1:40" ht="13.5" thickBot="1" x14ac:dyDescent="0.25">
      <c r="A226" s="167"/>
      <c r="B226" s="160"/>
      <c r="C226" s="94" t="s">
        <v>11</v>
      </c>
      <c r="D226" s="24">
        <f>Novembre!AK226+Novembre!D226</f>
        <v>0</v>
      </c>
      <c r="E226" s="78">
        <f>Novembre!E226-Novembre!AK226</f>
        <v>0</v>
      </c>
      <c r="F226" s="163"/>
      <c r="G226" s="91"/>
      <c r="H226" s="20"/>
      <c r="I226" s="57"/>
      <c r="J226" s="57"/>
      <c r="K226" s="20"/>
      <c r="L226" s="20"/>
      <c r="M226" s="20"/>
      <c r="N226" s="20"/>
      <c r="O226" s="20"/>
      <c r="P226" s="57"/>
      <c r="Q226" s="57"/>
      <c r="R226" s="20"/>
      <c r="S226" s="20"/>
      <c r="T226" s="20"/>
      <c r="U226" s="20"/>
      <c r="V226" s="20"/>
      <c r="W226" s="57"/>
      <c r="X226" s="57"/>
      <c r="Y226" s="20"/>
      <c r="Z226" s="20"/>
      <c r="AA226" s="20"/>
      <c r="AB226" s="20"/>
      <c r="AC226" s="20"/>
      <c r="AD226" s="57"/>
      <c r="AE226" s="67"/>
      <c r="AF226" s="20"/>
      <c r="AG226" s="20"/>
      <c r="AH226" s="20"/>
      <c r="AI226" s="20"/>
      <c r="AJ226" s="20"/>
      <c r="AK226" s="57"/>
      <c r="AL226" s="114">
        <f t="shared" si="6"/>
        <v>0</v>
      </c>
      <c r="AM226" s="44">
        <f t="shared" si="7"/>
        <v>0</v>
      </c>
      <c r="AN226" s="44">
        <f>AM226+Novembre!AM226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Novembre!AK227+Novembre!D227</f>
        <v>0</v>
      </c>
      <c r="E227" s="70">
        <f>Novembre!E227-Novembre!AK227</f>
        <v>30</v>
      </c>
      <c r="F227" s="164" t="s">
        <v>9</v>
      </c>
      <c r="G227" s="88"/>
      <c r="H227" s="19"/>
      <c r="I227" s="54"/>
      <c r="J227" s="54"/>
      <c r="K227" s="19"/>
      <c r="L227" s="19"/>
      <c r="M227" s="19"/>
      <c r="N227" s="19"/>
      <c r="O227" s="19"/>
      <c r="P227" s="54"/>
      <c r="Q227" s="54"/>
      <c r="R227" s="19"/>
      <c r="S227" s="19"/>
      <c r="T227" s="19"/>
      <c r="U227" s="19"/>
      <c r="V227" s="19"/>
      <c r="W227" s="54"/>
      <c r="X227" s="54"/>
      <c r="Y227" s="19"/>
      <c r="Z227" s="19"/>
      <c r="AA227" s="19"/>
      <c r="AB227" s="19"/>
      <c r="AC227" s="19"/>
      <c r="AD227" s="54"/>
      <c r="AE227" s="64"/>
      <c r="AF227" s="19"/>
      <c r="AG227" s="19"/>
      <c r="AH227" s="19"/>
      <c r="AI227" s="19"/>
      <c r="AJ227" s="19"/>
      <c r="AK227" s="54"/>
      <c r="AL227" s="112">
        <f t="shared" si="6"/>
        <v>0</v>
      </c>
      <c r="AM227" s="46">
        <f t="shared" si="7"/>
        <v>0</v>
      </c>
      <c r="AN227" s="46">
        <f>AM227+Novembre!AM227</f>
        <v>0</v>
      </c>
    </row>
    <row r="228" spans="1:40" x14ac:dyDescent="0.2">
      <c r="A228" s="156"/>
      <c r="B228" s="159"/>
      <c r="C228" s="93" t="s">
        <v>10</v>
      </c>
      <c r="D228" s="9">
        <f>Novembre!AK228+Novembre!D228</f>
        <v>0</v>
      </c>
      <c r="E228" s="32">
        <f>Novembre!E228-Novembre!AK228</f>
        <v>0</v>
      </c>
      <c r="F228" s="162"/>
      <c r="G228" s="90"/>
      <c r="H228" s="13"/>
      <c r="I228" s="56"/>
      <c r="J228" s="56"/>
      <c r="K228" s="13"/>
      <c r="L228" s="13"/>
      <c r="M228" s="13"/>
      <c r="N228" s="13"/>
      <c r="O228" s="13"/>
      <c r="P228" s="56"/>
      <c r="Q228" s="56"/>
      <c r="R228" s="13"/>
      <c r="S228" s="13"/>
      <c r="T228" s="13"/>
      <c r="U228" s="13"/>
      <c r="V228" s="13"/>
      <c r="W228" s="56"/>
      <c r="X228" s="56"/>
      <c r="Y228" s="13"/>
      <c r="Z228" s="13"/>
      <c r="AA228" s="13"/>
      <c r="AB228" s="13"/>
      <c r="AC228" s="13"/>
      <c r="AD228" s="56"/>
      <c r="AE228" s="66"/>
      <c r="AF228" s="13"/>
      <c r="AG228" s="13"/>
      <c r="AH228" s="13"/>
      <c r="AI228" s="13"/>
      <c r="AJ228" s="13"/>
      <c r="AK228" s="56"/>
      <c r="AL228" s="113">
        <f t="shared" si="6"/>
        <v>0</v>
      </c>
      <c r="AM228" s="43">
        <f t="shared" si="7"/>
        <v>0</v>
      </c>
      <c r="AN228" s="43">
        <f>AM228+Novembre!AM228</f>
        <v>0</v>
      </c>
    </row>
    <row r="229" spans="1:40" x14ac:dyDescent="0.2">
      <c r="A229" s="156"/>
      <c r="B229" s="159"/>
      <c r="C229" s="93" t="s">
        <v>13</v>
      </c>
      <c r="D229" s="9">
        <f>Novembre!AK229+Novembre!D229</f>
        <v>0</v>
      </c>
      <c r="E229" s="32">
        <f>Novembre!E229-Novembre!AK229</f>
        <v>0</v>
      </c>
      <c r="F229" s="162"/>
      <c r="G229" s="90"/>
      <c r="H229" s="13"/>
      <c r="I229" s="56"/>
      <c r="J229" s="56"/>
      <c r="K229" s="13"/>
      <c r="L229" s="13"/>
      <c r="M229" s="13"/>
      <c r="N229" s="13"/>
      <c r="O229" s="13"/>
      <c r="P229" s="56"/>
      <c r="Q229" s="56"/>
      <c r="R229" s="13"/>
      <c r="S229" s="13"/>
      <c r="T229" s="13"/>
      <c r="U229" s="13"/>
      <c r="V229" s="13"/>
      <c r="W229" s="56"/>
      <c r="X229" s="56"/>
      <c r="Y229" s="13"/>
      <c r="Z229" s="13"/>
      <c r="AA229" s="13"/>
      <c r="AB229" s="13"/>
      <c r="AC229" s="13"/>
      <c r="AD229" s="56"/>
      <c r="AE229" s="66"/>
      <c r="AF229" s="13"/>
      <c r="AG229" s="13"/>
      <c r="AH229" s="13"/>
      <c r="AI229" s="13"/>
      <c r="AJ229" s="13"/>
      <c r="AK229" s="56"/>
      <c r="AL229" s="113">
        <f t="shared" si="6"/>
        <v>0</v>
      </c>
      <c r="AM229" s="43">
        <f t="shared" si="7"/>
        <v>0</v>
      </c>
      <c r="AN229" s="43">
        <f>AM229+Novembre!AM229</f>
        <v>0</v>
      </c>
    </row>
    <row r="230" spans="1:40" ht="13.5" thickBot="1" x14ac:dyDescent="0.25">
      <c r="A230" s="157"/>
      <c r="B230" s="160"/>
      <c r="C230" s="94" t="s">
        <v>11</v>
      </c>
      <c r="D230" s="24">
        <f>Novembre!AK230+Novembre!D230</f>
        <v>0</v>
      </c>
      <c r="E230" s="78">
        <f>Novembre!E230-Novembre!AK230</f>
        <v>0</v>
      </c>
      <c r="F230" s="163"/>
      <c r="G230" s="91"/>
      <c r="H230" s="20"/>
      <c r="I230" s="57"/>
      <c r="J230" s="57"/>
      <c r="K230" s="20"/>
      <c r="L230" s="20"/>
      <c r="M230" s="20"/>
      <c r="N230" s="20"/>
      <c r="O230" s="20"/>
      <c r="P230" s="57"/>
      <c r="Q230" s="57"/>
      <c r="R230" s="20"/>
      <c r="S230" s="20"/>
      <c r="T230" s="20"/>
      <c r="U230" s="20"/>
      <c r="V230" s="20"/>
      <c r="W230" s="57"/>
      <c r="X230" s="57"/>
      <c r="Y230" s="20"/>
      <c r="Z230" s="20"/>
      <c r="AA230" s="20"/>
      <c r="AB230" s="20"/>
      <c r="AC230" s="20"/>
      <c r="AD230" s="57"/>
      <c r="AE230" s="67"/>
      <c r="AF230" s="20"/>
      <c r="AG230" s="20"/>
      <c r="AH230" s="20"/>
      <c r="AI230" s="20"/>
      <c r="AJ230" s="20"/>
      <c r="AK230" s="57"/>
      <c r="AL230" s="114">
        <f t="shared" si="6"/>
        <v>0</v>
      </c>
      <c r="AM230" s="44">
        <f t="shared" si="7"/>
        <v>0</v>
      </c>
      <c r="AN230" s="44">
        <f>AM230+Novembre!AM230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Novembre!AK231+Novembre!D231</f>
        <v>0</v>
      </c>
      <c r="E231" s="70">
        <f>Novembre!E231-Novembre!AK231</f>
        <v>30</v>
      </c>
      <c r="F231" s="161" t="s">
        <v>21</v>
      </c>
      <c r="G231" s="88"/>
      <c r="H231" s="19"/>
      <c r="I231" s="54"/>
      <c r="J231" s="54"/>
      <c r="K231" s="19"/>
      <c r="L231" s="19"/>
      <c r="M231" s="19"/>
      <c r="N231" s="19"/>
      <c r="O231" s="19"/>
      <c r="P231" s="54"/>
      <c r="Q231" s="54"/>
      <c r="R231" s="19"/>
      <c r="S231" s="19"/>
      <c r="T231" s="19"/>
      <c r="U231" s="19"/>
      <c r="V231" s="19"/>
      <c r="W231" s="54"/>
      <c r="X231" s="54"/>
      <c r="Y231" s="19"/>
      <c r="Z231" s="19"/>
      <c r="AA231" s="19"/>
      <c r="AB231" s="19"/>
      <c r="AC231" s="19"/>
      <c r="AD231" s="54"/>
      <c r="AE231" s="64"/>
      <c r="AF231" s="19"/>
      <c r="AG231" s="19"/>
      <c r="AH231" s="19"/>
      <c r="AI231" s="19"/>
      <c r="AJ231" s="19"/>
      <c r="AK231" s="54"/>
      <c r="AL231" s="112">
        <f t="shared" si="6"/>
        <v>0</v>
      </c>
      <c r="AM231" s="46">
        <f t="shared" si="7"/>
        <v>0</v>
      </c>
      <c r="AN231" s="46">
        <f>AM231+Novembre!AM231</f>
        <v>0</v>
      </c>
    </row>
    <row r="232" spans="1:40" x14ac:dyDescent="0.2">
      <c r="A232" s="156"/>
      <c r="B232" s="159"/>
      <c r="C232" s="93" t="s">
        <v>10</v>
      </c>
      <c r="D232" s="9">
        <f>Novembre!AK232+Novembre!D232</f>
        <v>0</v>
      </c>
      <c r="E232" s="32">
        <f>Novembre!E232-Novembre!AK232</f>
        <v>0</v>
      </c>
      <c r="F232" s="162"/>
      <c r="G232" s="90"/>
      <c r="H232" s="13"/>
      <c r="I232" s="56"/>
      <c r="J232" s="56"/>
      <c r="K232" s="13"/>
      <c r="L232" s="13"/>
      <c r="M232" s="13"/>
      <c r="N232" s="13"/>
      <c r="O232" s="13"/>
      <c r="P232" s="56"/>
      <c r="Q232" s="56"/>
      <c r="R232" s="13"/>
      <c r="S232" s="13"/>
      <c r="T232" s="13"/>
      <c r="U232" s="13"/>
      <c r="V232" s="13"/>
      <c r="W232" s="56"/>
      <c r="X232" s="56"/>
      <c r="Y232" s="13"/>
      <c r="Z232" s="13"/>
      <c r="AA232" s="13"/>
      <c r="AB232" s="13"/>
      <c r="AC232" s="13"/>
      <c r="AD232" s="56"/>
      <c r="AE232" s="66"/>
      <c r="AF232" s="13"/>
      <c r="AG232" s="13"/>
      <c r="AH232" s="13"/>
      <c r="AI232" s="13"/>
      <c r="AJ232" s="13"/>
      <c r="AK232" s="56"/>
      <c r="AL232" s="113">
        <f t="shared" si="6"/>
        <v>0</v>
      </c>
      <c r="AM232" s="43">
        <f t="shared" si="7"/>
        <v>0</v>
      </c>
      <c r="AN232" s="43">
        <f>AM232+Novembre!AM232</f>
        <v>0</v>
      </c>
    </row>
    <row r="233" spans="1:40" x14ac:dyDescent="0.2">
      <c r="A233" s="156"/>
      <c r="B233" s="159"/>
      <c r="C233" s="93" t="s">
        <v>13</v>
      </c>
      <c r="D233" s="9">
        <f>Novembre!AK233+Novembre!D233</f>
        <v>0</v>
      </c>
      <c r="E233" s="32">
        <f>Novembre!E233-Novembre!AK233</f>
        <v>0</v>
      </c>
      <c r="F233" s="162"/>
      <c r="G233" s="90"/>
      <c r="H233" s="13"/>
      <c r="I233" s="56"/>
      <c r="J233" s="56"/>
      <c r="K233" s="13"/>
      <c r="L233" s="13"/>
      <c r="M233" s="13"/>
      <c r="N233" s="13"/>
      <c r="O233" s="13"/>
      <c r="P233" s="56"/>
      <c r="Q233" s="56"/>
      <c r="R233" s="13"/>
      <c r="S233" s="13"/>
      <c r="T233" s="13"/>
      <c r="U233" s="13"/>
      <c r="V233" s="13"/>
      <c r="W233" s="56"/>
      <c r="X233" s="56"/>
      <c r="Y233" s="13"/>
      <c r="Z233" s="13"/>
      <c r="AA233" s="13"/>
      <c r="AB233" s="13"/>
      <c r="AC233" s="13"/>
      <c r="AD233" s="56"/>
      <c r="AE233" s="66"/>
      <c r="AF233" s="13"/>
      <c r="AG233" s="13"/>
      <c r="AH233" s="13"/>
      <c r="AI233" s="13"/>
      <c r="AJ233" s="13"/>
      <c r="AK233" s="56"/>
      <c r="AL233" s="113">
        <f t="shared" si="6"/>
        <v>0</v>
      </c>
      <c r="AM233" s="43">
        <f t="shared" si="7"/>
        <v>0</v>
      </c>
      <c r="AN233" s="43">
        <f>AM233+Novembre!AM233</f>
        <v>0</v>
      </c>
    </row>
    <row r="234" spans="1:40" ht="13.5" thickBot="1" x14ac:dyDescent="0.25">
      <c r="A234" s="157"/>
      <c r="B234" s="160"/>
      <c r="C234" s="94" t="s">
        <v>11</v>
      </c>
      <c r="D234" s="24">
        <f>Novembre!AK234+Novembre!D234</f>
        <v>0</v>
      </c>
      <c r="E234" s="78">
        <f>Novembre!E234-Novembre!AK234</f>
        <v>0</v>
      </c>
      <c r="F234" s="163"/>
      <c r="G234" s="91"/>
      <c r="H234" s="20"/>
      <c r="I234" s="57"/>
      <c r="J234" s="57"/>
      <c r="K234" s="20"/>
      <c r="L234" s="20"/>
      <c r="M234" s="20"/>
      <c r="N234" s="20"/>
      <c r="O234" s="20"/>
      <c r="P234" s="57"/>
      <c r="Q234" s="57"/>
      <c r="R234" s="20"/>
      <c r="S234" s="20"/>
      <c r="T234" s="20"/>
      <c r="U234" s="20"/>
      <c r="V234" s="20"/>
      <c r="W234" s="57"/>
      <c r="X234" s="57"/>
      <c r="Y234" s="20"/>
      <c r="Z234" s="20"/>
      <c r="AA234" s="20"/>
      <c r="AB234" s="20"/>
      <c r="AC234" s="20"/>
      <c r="AD234" s="57"/>
      <c r="AE234" s="67"/>
      <c r="AF234" s="20"/>
      <c r="AG234" s="20"/>
      <c r="AH234" s="20"/>
      <c r="AI234" s="20"/>
      <c r="AJ234" s="20"/>
      <c r="AK234" s="57"/>
      <c r="AL234" s="114">
        <f t="shared" si="6"/>
        <v>0</v>
      </c>
      <c r="AM234" s="44">
        <f t="shared" si="7"/>
        <v>0</v>
      </c>
      <c r="AN234" s="44">
        <f>AM234+Novembre!AM234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Novembre!AK235+Novembre!D235</f>
        <v>0</v>
      </c>
      <c r="E235" s="70">
        <f>Novembre!E235-Novembre!AK235</f>
        <v>30</v>
      </c>
      <c r="F235" s="164" t="s">
        <v>9</v>
      </c>
      <c r="G235" s="88"/>
      <c r="H235" s="19"/>
      <c r="I235" s="54"/>
      <c r="J235" s="54"/>
      <c r="K235" s="19"/>
      <c r="L235" s="19"/>
      <c r="M235" s="19"/>
      <c r="N235" s="19"/>
      <c r="O235" s="19"/>
      <c r="P235" s="54"/>
      <c r="Q235" s="54"/>
      <c r="R235" s="19"/>
      <c r="S235" s="19"/>
      <c r="T235" s="19"/>
      <c r="U235" s="19"/>
      <c r="V235" s="19"/>
      <c r="W235" s="54"/>
      <c r="X235" s="54"/>
      <c r="Y235" s="19"/>
      <c r="Z235" s="19"/>
      <c r="AA235" s="19"/>
      <c r="AB235" s="19"/>
      <c r="AC235" s="19"/>
      <c r="AD235" s="54"/>
      <c r="AE235" s="64"/>
      <c r="AF235" s="19"/>
      <c r="AG235" s="19"/>
      <c r="AH235" s="19"/>
      <c r="AI235" s="19"/>
      <c r="AJ235" s="19"/>
      <c r="AK235" s="54"/>
      <c r="AL235" s="112">
        <f t="shared" si="6"/>
        <v>0</v>
      </c>
      <c r="AM235" s="46">
        <f t="shared" si="7"/>
        <v>0</v>
      </c>
      <c r="AN235" s="46">
        <f>AM235+Novembre!AM235</f>
        <v>0</v>
      </c>
    </row>
    <row r="236" spans="1:40" x14ac:dyDescent="0.2">
      <c r="A236" s="156"/>
      <c r="B236" s="159"/>
      <c r="C236" s="93" t="s">
        <v>10</v>
      </c>
      <c r="D236" s="9">
        <f>Novembre!AK236+Novembre!D236</f>
        <v>0</v>
      </c>
      <c r="E236" s="32">
        <f>Novembre!E236-Novembre!AK236</f>
        <v>0</v>
      </c>
      <c r="F236" s="162"/>
      <c r="G236" s="90"/>
      <c r="H236" s="13"/>
      <c r="I236" s="56"/>
      <c r="J236" s="56"/>
      <c r="K236" s="13"/>
      <c r="L236" s="13"/>
      <c r="M236" s="13"/>
      <c r="N236" s="13"/>
      <c r="O236" s="13"/>
      <c r="P236" s="56"/>
      <c r="Q236" s="56"/>
      <c r="R236" s="13"/>
      <c r="S236" s="13"/>
      <c r="T236" s="13"/>
      <c r="U236" s="13"/>
      <c r="V236" s="13"/>
      <c r="W236" s="56"/>
      <c r="X236" s="56"/>
      <c r="Y236" s="13"/>
      <c r="Z236" s="13"/>
      <c r="AA236" s="13"/>
      <c r="AB236" s="13"/>
      <c r="AC236" s="13"/>
      <c r="AD236" s="56"/>
      <c r="AE236" s="66"/>
      <c r="AF236" s="13"/>
      <c r="AG236" s="13"/>
      <c r="AH236" s="13"/>
      <c r="AI236" s="13"/>
      <c r="AJ236" s="13"/>
      <c r="AK236" s="56"/>
      <c r="AL236" s="113">
        <f t="shared" si="6"/>
        <v>0</v>
      </c>
      <c r="AM236" s="43">
        <f t="shared" si="7"/>
        <v>0</v>
      </c>
      <c r="AN236" s="43">
        <f>AM236+Novembre!AM236</f>
        <v>0</v>
      </c>
    </row>
    <row r="237" spans="1:40" x14ac:dyDescent="0.2">
      <c r="A237" s="156"/>
      <c r="B237" s="159"/>
      <c r="C237" s="93" t="s">
        <v>13</v>
      </c>
      <c r="D237" s="9">
        <f>Novembre!AK237+Novembre!D237</f>
        <v>0</v>
      </c>
      <c r="E237" s="32">
        <f>Novembre!E237-Novembre!AK237</f>
        <v>0</v>
      </c>
      <c r="F237" s="162"/>
      <c r="G237" s="90"/>
      <c r="H237" s="13"/>
      <c r="I237" s="56"/>
      <c r="J237" s="56"/>
      <c r="K237" s="13"/>
      <c r="L237" s="13"/>
      <c r="M237" s="13"/>
      <c r="N237" s="13"/>
      <c r="O237" s="13"/>
      <c r="P237" s="56"/>
      <c r="Q237" s="56"/>
      <c r="R237" s="13"/>
      <c r="S237" s="13"/>
      <c r="T237" s="13"/>
      <c r="U237" s="13"/>
      <c r="V237" s="13"/>
      <c r="W237" s="56"/>
      <c r="X237" s="56"/>
      <c r="Y237" s="13"/>
      <c r="Z237" s="13"/>
      <c r="AA237" s="13"/>
      <c r="AB237" s="13"/>
      <c r="AC237" s="13"/>
      <c r="AD237" s="56"/>
      <c r="AE237" s="66"/>
      <c r="AF237" s="13"/>
      <c r="AG237" s="13"/>
      <c r="AH237" s="13"/>
      <c r="AI237" s="13"/>
      <c r="AJ237" s="13"/>
      <c r="AK237" s="56"/>
      <c r="AL237" s="113">
        <f t="shared" si="6"/>
        <v>0</v>
      </c>
      <c r="AM237" s="43">
        <f t="shared" si="7"/>
        <v>0</v>
      </c>
      <c r="AN237" s="43">
        <f>AM237+Novembre!AM237</f>
        <v>0</v>
      </c>
    </row>
    <row r="238" spans="1:40" ht="13.5" thickBot="1" x14ac:dyDescent="0.25">
      <c r="A238" s="157"/>
      <c r="B238" s="160"/>
      <c r="C238" s="94" t="s">
        <v>11</v>
      </c>
      <c r="D238" s="24">
        <f>Novembre!AK238+Novembre!D238</f>
        <v>0</v>
      </c>
      <c r="E238" s="78">
        <f>Novembre!E238-Novembre!AK238</f>
        <v>0</v>
      </c>
      <c r="F238" s="163"/>
      <c r="G238" s="91"/>
      <c r="H238" s="20"/>
      <c r="I238" s="57"/>
      <c r="J238" s="57"/>
      <c r="K238" s="20"/>
      <c r="L238" s="20"/>
      <c r="M238" s="20"/>
      <c r="N238" s="20"/>
      <c r="O238" s="20"/>
      <c r="P238" s="57"/>
      <c r="Q238" s="57"/>
      <c r="R238" s="20"/>
      <c r="S238" s="20"/>
      <c r="T238" s="20"/>
      <c r="U238" s="20"/>
      <c r="V238" s="20"/>
      <c r="W238" s="57"/>
      <c r="X238" s="57"/>
      <c r="Y238" s="20"/>
      <c r="Z238" s="20"/>
      <c r="AA238" s="20"/>
      <c r="AB238" s="20"/>
      <c r="AC238" s="20"/>
      <c r="AD238" s="57"/>
      <c r="AE238" s="67"/>
      <c r="AF238" s="20"/>
      <c r="AG238" s="20"/>
      <c r="AH238" s="20"/>
      <c r="AI238" s="20"/>
      <c r="AJ238" s="20"/>
      <c r="AK238" s="57"/>
      <c r="AL238" s="114">
        <f t="shared" si="6"/>
        <v>0</v>
      </c>
      <c r="AM238" s="44">
        <f t="shared" si="7"/>
        <v>0</v>
      </c>
      <c r="AN238" s="44">
        <f>AM238+Novembre!AM238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Novembre!AK239+Novembre!D239</f>
        <v>0</v>
      </c>
      <c r="E239" s="70">
        <f>Novembre!E239-Novembre!AK239</f>
        <v>30</v>
      </c>
      <c r="F239" s="164" t="s">
        <v>9</v>
      </c>
      <c r="G239" s="88"/>
      <c r="H239" s="19"/>
      <c r="I239" s="54"/>
      <c r="J239" s="54"/>
      <c r="K239" s="19"/>
      <c r="L239" s="19"/>
      <c r="M239" s="19"/>
      <c r="N239" s="19"/>
      <c r="O239" s="19"/>
      <c r="P239" s="54"/>
      <c r="Q239" s="54"/>
      <c r="R239" s="19"/>
      <c r="S239" s="19"/>
      <c r="T239" s="19"/>
      <c r="U239" s="19"/>
      <c r="V239" s="19"/>
      <c r="W239" s="54"/>
      <c r="X239" s="54"/>
      <c r="Y239" s="19"/>
      <c r="Z239" s="19"/>
      <c r="AA239" s="19"/>
      <c r="AB239" s="19"/>
      <c r="AC239" s="19"/>
      <c r="AD239" s="54"/>
      <c r="AE239" s="64"/>
      <c r="AF239" s="19"/>
      <c r="AG239" s="19"/>
      <c r="AH239" s="19"/>
      <c r="AI239" s="19"/>
      <c r="AJ239" s="19"/>
      <c r="AK239" s="54"/>
      <c r="AL239" s="112">
        <f t="shared" si="6"/>
        <v>0</v>
      </c>
      <c r="AM239" s="46">
        <f t="shared" si="7"/>
        <v>0</v>
      </c>
      <c r="AN239" s="46">
        <f>AM239+Novembre!AM239</f>
        <v>0</v>
      </c>
    </row>
    <row r="240" spans="1:40" x14ac:dyDescent="0.2">
      <c r="A240" s="156"/>
      <c r="B240" s="159"/>
      <c r="C240" s="93" t="s">
        <v>10</v>
      </c>
      <c r="D240" s="9">
        <f>Novembre!AK240+Novembre!D240</f>
        <v>0</v>
      </c>
      <c r="E240" s="32">
        <f>Novembre!E240-Novembre!AK240</f>
        <v>0</v>
      </c>
      <c r="F240" s="162"/>
      <c r="G240" s="90"/>
      <c r="H240" s="13"/>
      <c r="I240" s="56"/>
      <c r="J240" s="56"/>
      <c r="K240" s="13"/>
      <c r="L240" s="13"/>
      <c r="M240" s="13"/>
      <c r="N240" s="13"/>
      <c r="O240" s="13"/>
      <c r="P240" s="56"/>
      <c r="Q240" s="56"/>
      <c r="R240" s="13"/>
      <c r="S240" s="13"/>
      <c r="T240" s="13"/>
      <c r="U240" s="13"/>
      <c r="V240" s="13"/>
      <c r="W240" s="56"/>
      <c r="X240" s="56"/>
      <c r="Y240" s="13"/>
      <c r="Z240" s="13"/>
      <c r="AA240" s="13"/>
      <c r="AB240" s="13"/>
      <c r="AC240" s="13"/>
      <c r="AD240" s="56"/>
      <c r="AE240" s="66"/>
      <c r="AF240" s="13"/>
      <c r="AG240" s="13"/>
      <c r="AH240" s="13"/>
      <c r="AI240" s="13"/>
      <c r="AJ240" s="13"/>
      <c r="AK240" s="56"/>
      <c r="AL240" s="113">
        <f t="shared" si="6"/>
        <v>0</v>
      </c>
      <c r="AM240" s="43">
        <f t="shared" si="7"/>
        <v>0</v>
      </c>
      <c r="AN240" s="43">
        <f>AM240+Novembre!AM240</f>
        <v>0</v>
      </c>
    </row>
    <row r="241" spans="1:40" x14ac:dyDescent="0.2">
      <c r="A241" s="156"/>
      <c r="B241" s="159"/>
      <c r="C241" s="93" t="s">
        <v>13</v>
      </c>
      <c r="D241" s="9">
        <f>Novembre!AK241+Novembre!D241</f>
        <v>0</v>
      </c>
      <c r="E241" s="32">
        <f>Novembre!E241-Novembre!AK241</f>
        <v>0</v>
      </c>
      <c r="F241" s="162"/>
      <c r="G241" s="90"/>
      <c r="H241" s="13"/>
      <c r="I241" s="56"/>
      <c r="J241" s="56"/>
      <c r="K241" s="13"/>
      <c r="L241" s="13"/>
      <c r="M241" s="13"/>
      <c r="N241" s="13"/>
      <c r="O241" s="13"/>
      <c r="P241" s="56"/>
      <c r="Q241" s="56"/>
      <c r="R241" s="13"/>
      <c r="S241" s="13"/>
      <c r="T241" s="13"/>
      <c r="U241" s="13"/>
      <c r="V241" s="13"/>
      <c r="W241" s="56"/>
      <c r="X241" s="56"/>
      <c r="Y241" s="13"/>
      <c r="Z241" s="13"/>
      <c r="AA241" s="13"/>
      <c r="AB241" s="13"/>
      <c r="AC241" s="13"/>
      <c r="AD241" s="56"/>
      <c r="AE241" s="66"/>
      <c r="AF241" s="13"/>
      <c r="AG241" s="13"/>
      <c r="AH241" s="13"/>
      <c r="AI241" s="13"/>
      <c r="AJ241" s="13"/>
      <c r="AK241" s="56"/>
      <c r="AL241" s="113">
        <f t="shared" si="6"/>
        <v>0</v>
      </c>
      <c r="AM241" s="43">
        <f t="shared" si="7"/>
        <v>0</v>
      </c>
      <c r="AN241" s="43">
        <f>AM241+Novembre!AM241</f>
        <v>0</v>
      </c>
    </row>
    <row r="242" spans="1:40" ht="13.5" thickBot="1" x14ac:dyDescent="0.25">
      <c r="A242" s="157"/>
      <c r="B242" s="160"/>
      <c r="C242" s="94" t="s">
        <v>11</v>
      </c>
      <c r="D242" s="24">
        <f>Novembre!AK242+Novembre!D242</f>
        <v>0</v>
      </c>
      <c r="E242" s="78">
        <f>Novembre!E242-Novembre!AK242</f>
        <v>0</v>
      </c>
      <c r="F242" s="163"/>
      <c r="G242" s="91"/>
      <c r="H242" s="20"/>
      <c r="I242" s="57"/>
      <c r="J242" s="57"/>
      <c r="K242" s="20"/>
      <c r="L242" s="20"/>
      <c r="M242" s="20"/>
      <c r="N242" s="20"/>
      <c r="O242" s="20"/>
      <c r="P242" s="57"/>
      <c r="Q242" s="57"/>
      <c r="R242" s="20"/>
      <c r="S242" s="20"/>
      <c r="T242" s="20"/>
      <c r="U242" s="20"/>
      <c r="V242" s="20"/>
      <c r="W242" s="57"/>
      <c r="X242" s="57"/>
      <c r="Y242" s="20"/>
      <c r="Z242" s="20"/>
      <c r="AA242" s="20"/>
      <c r="AB242" s="20"/>
      <c r="AC242" s="20"/>
      <c r="AD242" s="57"/>
      <c r="AE242" s="67"/>
      <c r="AF242" s="20"/>
      <c r="AG242" s="20"/>
      <c r="AH242" s="20"/>
      <c r="AI242" s="20"/>
      <c r="AJ242" s="20"/>
      <c r="AK242" s="57"/>
      <c r="AL242" s="114">
        <f t="shared" si="6"/>
        <v>0</v>
      </c>
      <c r="AM242" s="44">
        <f t="shared" si="7"/>
        <v>0</v>
      </c>
      <c r="AN242" s="44">
        <f>AM242+Novembre!AM242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Novembre!AK243+Novembre!D243</f>
        <v>0</v>
      </c>
      <c r="E243" s="70">
        <f>Novembre!E243-Novembre!AK243</f>
        <v>0</v>
      </c>
      <c r="F243" s="164" t="s">
        <v>38</v>
      </c>
      <c r="G243" s="88"/>
      <c r="H243" s="19"/>
      <c r="I243" s="54"/>
      <c r="J243" s="54"/>
      <c r="K243" s="19"/>
      <c r="L243" s="19"/>
      <c r="M243" s="19"/>
      <c r="N243" s="19"/>
      <c r="O243" s="19"/>
      <c r="P243" s="54"/>
      <c r="Q243" s="54"/>
      <c r="R243" s="19"/>
      <c r="S243" s="19"/>
      <c r="T243" s="19"/>
      <c r="U243" s="19"/>
      <c r="V243" s="19"/>
      <c r="W243" s="54"/>
      <c r="X243" s="54"/>
      <c r="Y243" s="19"/>
      <c r="Z243" s="19"/>
      <c r="AA243" s="19"/>
      <c r="AB243" s="19"/>
      <c r="AC243" s="19"/>
      <c r="AD243" s="54"/>
      <c r="AE243" s="64"/>
      <c r="AF243" s="19"/>
      <c r="AG243" s="19"/>
      <c r="AH243" s="19"/>
      <c r="AI243" s="19"/>
      <c r="AJ243" s="19"/>
      <c r="AK243" s="54"/>
      <c r="AL243" s="112">
        <f t="shared" si="6"/>
        <v>0</v>
      </c>
      <c r="AM243" s="46">
        <f t="shared" si="7"/>
        <v>0</v>
      </c>
      <c r="AN243" s="46">
        <f>AM243+Novembre!AM243</f>
        <v>0</v>
      </c>
    </row>
    <row r="244" spans="1:40" x14ac:dyDescent="0.2">
      <c r="A244" s="156"/>
      <c r="B244" s="159"/>
      <c r="C244" s="93" t="s">
        <v>10</v>
      </c>
      <c r="D244" s="9">
        <f>Novembre!AK244+Novembre!D244</f>
        <v>0</v>
      </c>
      <c r="E244" s="32">
        <f>Novembre!E244-Novembre!AK244</f>
        <v>0</v>
      </c>
      <c r="F244" s="162"/>
      <c r="G244" s="90"/>
      <c r="H244" s="13"/>
      <c r="I244" s="56"/>
      <c r="J244" s="56"/>
      <c r="K244" s="13"/>
      <c r="L244" s="13"/>
      <c r="M244" s="13"/>
      <c r="N244" s="13"/>
      <c r="O244" s="13"/>
      <c r="P244" s="56"/>
      <c r="Q244" s="56"/>
      <c r="R244" s="13"/>
      <c r="S244" s="13"/>
      <c r="T244" s="13"/>
      <c r="U244" s="13"/>
      <c r="V244" s="13"/>
      <c r="W244" s="56"/>
      <c r="X244" s="56"/>
      <c r="Y244" s="13"/>
      <c r="Z244" s="13"/>
      <c r="AA244" s="13"/>
      <c r="AB244" s="13"/>
      <c r="AC244" s="13"/>
      <c r="AD244" s="56"/>
      <c r="AE244" s="66"/>
      <c r="AF244" s="13"/>
      <c r="AG244" s="13"/>
      <c r="AH244" s="13"/>
      <c r="AI244" s="13"/>
      <c r="AJ244" s="13"/>
      <c r="AK244" s="56"/>
      <c r="AL244" s="113">
        <f t="shared" si="6"/>
        <v>0</v>
      </c>
      <c r="AM244" s="43">
        <f t="shared" si="7"/>
        <v>0</v>
      </c>
      <c r="AN244" s="43">
        <f>AM244+Novembre!AM244</f>
        <v>0</v>
      </c>
    </row>
    <row r="245" spans="1:40" x14ac:dyDescent="0.2">
      <c r="A245" s="156"/>
      <c r="B245" s="159"/>
      <c r="C245" s="93" t="s">
        <v>13</v>
      </c>
      <c r="D245" s="9">
        <f>Novembre!AK245+Novembre!D245</f>
        <v>0</v>
      </c>
      <c r="E245" s="32">
        <f>Novembre!E245-Novembre!AK245</f>
        <v>0</v>
      </c>
      <c r="F245" s="162"/>
      <c r="G245" s="90"/>
      <c r="H245" s="13"/>
      <c r="I245" s="56"/>
      <c r="J245" s="56"/>
      <c r="K245" s="13"/>
      <c r="L245" s="13"/>
      <c r="M245" s="13"/>
      <c r="N245" s="13"/>
      <c r="O245" s="13"/>
      <c r="P245" s="56"/>
      <c r="Q245" s="56"/>
      <c r="R245" s="13"/>
      <c r="S245" s="13"/>
      <c r="T245" s="13"/>
      <c r="U245" s="13"/>
      <c r="V245" s="13"/>
      <c r="W245" s="56"/>
      <c r="X245" s="56"/>
      <c r="Y245" s="13"/>
      <c r="Z245" s="13"/>
      <c r="AA245" s="13"/>
      <c r="AB245" s="13"/>
      <c r="AC245" s="13"/>
      <c r="AD245" s="56"/>
      <c r="AE245" s="66"/>
      <c r="AF245" s="13"/>
      <c r="AG245" s="13"/>
      <c r="AH245" s="13"/>
      <c r="AI245" s="13"/>
      <c r="AJ245" s="13"/>
      <c r="AK245" s="56"/>
      <c r="AL245" s="113">
        <f t="shared" si="6"/>
        <v>0</v>
      </c>
      <c r="AM245" s="43">
        <f t="shared" si="7"/>
        <v>0</v>
      </c>
      <c r="AN245" s="43">
        <f>AM245+Novembre!AM245</f>
        <v>0</v>
      </c>
    </row>
    <row r="246" spans="1:40" ht="13.5" thickBot="1" x14ac:dyDescent="0.25">
      <c r="A246" s="157"/>
      <c r="B246" s="160"/>
      <c r="C246" s="94" t="s">
        <v>11</v>
      </c>
      <c r="D246" s="24">
        <f>Novembre!AK246+Novembre!D246</f>
        <v>0</v>
      </c>
      <c r="E246" s="78">
        <f>Novembre!E246-Novembre!AK246</f>
        <v>0</v>
      </c>
      <c r="F246" s="163"/>
      <c r="G246" s="91"/>
      <c r="H246" s="20"/>
      <c r="I246" s="57"/>
      <c r="J246" s="57"/>
      <c r="K246" s="20"/>
      <c r="L246" s="20"/>
      <c r="M246" s="20"/>
      <c r="N246" s="20"/>
      <c r="O246" s="20"/>
      <c r="P246" s="57"/>
      <c r="Q246" s="57"/>
      <c r="R246" s="20"/>
      <c r="S246" s="20"/>
      <c r="T246" s="20"/>
      <c r="U246" s="20"/>
      <c r="V246" s="20"/>
      <c r="W246" s="57"/>
      <c r="X246" s="57"/>
      <c r="Y246" s="20"/>
      <c r="Z246" s="20"/>
      <c r="AA246" s="20"/>
      <c r="AB246" s="20"/>
      <c r="AC246" s="20"/>
      <c r="AD246" s="57"/>
      <c r="AE246" s="67"/>
      <c r="AF246" s="20"/>
      <c r="AG246" s="20"/>
      <c r="AH246" s="20"/>
      <c r="AI246" s="20"/>
      <c r="AJ246" s="20"/>
      <c r="AK246" s="57"/>
      <c r="AL246" s="114">
        <f t="shared" si="6"/>
        <v>0</v>
      </c>
      <c r="AM246" s="44">
        <f t="shared" si="7"/>
        <v>0</v>
      </c>
      <c r="AN246" s="44">
        <f>AM246+Novembre!AM246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Novembre!AK247+Novembre!D247</f>
        <v>0</v>
      </c>
      <c r="E247" s="70">
        <f>Novembre!E247-Novembre!AK247</f>
        <v>30</v>
      </c>
      <c r="F247" s="164" t="s">
        <v>9</v>
      </c>
      <c r="G247" s="88"/>
      <c r="H247" s="19"/>
      <c r="I247" s="54"/>
      <c r="J247" s="54"/>
      <c r="K247" s="19"/>
      <c r="L247" s="19"/>
      <c r="M247" s="19"/>
      <c r="N247" s="19"/>
      <c r="O247" s="19"/>
      <c r="P247" s="54"/>
      <c r="Q247" s="54"/>
      <c r="R247" s="19"/>
      <c r="S247" s="19"/>
      <c r="T247" s="19"/>
      <c r="U247" s="19"/>
      <c r="V247" s="19"/>
      <c r="W247" s="54"/>
      <c r="X247" s="54"/>
      <c r="Y247" s="19"/>
      <c r="Z247" s="19"/>
      <c r="AA247" s="19"/>
      <c r="AB247" s="19"/>
      <c r="AC247" s="19"/>
      <c r="AD247" s="54"/>
      <c r="AE247" s="64"/>
      <c r="AF247" s="19"/>
      <c r="AG247" s="19"/>
      <c r="AH247" s="19"/>
      <c r="AI247" s="19"/>
      <c r="AJ247" s="19"/>
      <c r="AK247" s="54"/>
      <c r="AL247" s="112">
        <f t="shared" si="6"/>
        <v>0</v>
      </c>
      <c r="AM247" s="46">
        <f t="shared" si="7"/>
        <v>0</v>
      </c>
      <c r="AN247" s="46">
        <f>AM247+Novembre!AM247</f>
        <v>0</v>
      </c>
    </row>
    <row r="248" spans="1:40" x14ac:dyDescent="0.2">
      <c r="A248" s="156"/>
      <c r="B248" s="159"/>
      <c r="C248" s="93" t="s">
        <v>10</v>
      </c>
      <c r="D248" s="9">
        <f>Novembre!AK248+Novembre!D248</f>
        <v>0</v>
      </c>
      <c r="E248" s="32">
        <f>Novembre!E248-Novembre!AK248</f>
        <v>0</v>
      </c>
      <c r="F248" s="162"/>
      <c r="G248" s="90"/>
      <c r="H248" s="13"/>
      <c r="I248" s="56"/>
      <c r="J248" s="56"/>
      <c r="K248" s="13"/>
      <c r="L248" s="13"/>
      <c r="M248" s="13"/>
      <c r="N248" s="13"/>
      <c r="O248" s="13"/>
      <c r="P248" s="56"/>
      <c r="Q248" s="56"/>
      <c r="R248" s="13"/>
      <c r="S248" s="13"/>
      <c r="T248" s="13"/>
      <c r="U248" s="13"/>
      <c r="V248" s="13"/>
      <c r="W248" s="56"/>
      <c r="X248" s="56"/>
      <c r="Y248" s="13"/>
      <c r="Z248" s="13"/>
      <c r="AA248" s="13"/>
      <c r="AB248" s="13"/>
      <c r="AC248" s="13"/>
      <c r="AD248" s="56"/>
      <c r="AE248" s="66"/>
      <c r="AF248" s="13"/>
      <c r="AG248" s="13"/>
      <c r="AH248" s="13"/>
      <c r="AI248" s="13"/>
      <c r="AJ248" s="13"/>
      <c r="AK248" s="56"/>
      <c r="AL248" s="113">
        <f t="shared" si="6"/>
        <v>0</v>
      </c>
      <c r="AM248" s="43">
        <f t="shared" si="7"/>
        <v>0</v>
      </c>
      <c r="AN248" s="43">
        <f>AM248+Novembre!AM248</f>
        <v>0</v>
      </c>
    </row>
    <row r="249" spans="1:40" x14ac:dyDescent="0.2">
      <c r="A249" s="156"/>
      <c r="B249" s="159"/>
      <c r="C249" s="93" t="s">
        <v>13</v>
      </c>
      <c r="D249" s="9">
        <f>Novembre!AK249+Novembre!D249</f>
        <v>0</v>
      </c>
      <c r="E249" s="32">
        <f>Novembre!E249-Novembre!AK249</f>
        <v>0</v>
      </c>
      <c r="F249" s="162"/>
      <c r="G249" s="90"/>
      <c r="H249" s="13"/>
      <c r="I249" s="56"/>
      <c r="J249" s="56"/>
      <c r="K249" s="13"/>
      <c r="L249" s="13"/>
      <c r="M249" s="13"/>
      <c r="N249" s="13"/>
      <c r="O249" s="13"/>
      <c r="P249" s="56"/>
      <c r="Q249" s="56"/>
      <c r="R249" s="13"/>
      <c r="S249" s="13"/>
      <c r="T249" s="13"/>
      <c r="U249" s="13"/>
      <c r="V249" s="13"/>
      <c r="W249" s="56"/>
      <c r="X249" s="56"/>
      <c r="Y249" s="13"/>
      <c r="Z249" s="13"/>
      <c r="AA249" s="13"/>
      <c r="AB249" s="13"/>
      <c r="AC249" s="13"/>
      <c r="AD249" s="56"/>
      <c r="AE249" s="66"/>
      <c r="AF249" s="13"/>
      <c r="AG249" s="13"/>
      <c r="AH249" s="13"/>
      <c r="AI249" s="13"/>
      <c r="AJ249" s="13"/>
      <c r="AK249" s="56"/>
      <c r="AL249" s="113">
        <f t="shared" si="6"/>
        <v>0</v>
      </c>
      <c r="AM249" s="43">
        <f t="shared" si="7"/>
        <v>0</v>
      </c>
      <c r="AN249" s="43">
        <f>AM249+Novembre!AM249</f>
        <v>0</v>
      </c>
    </row>
    <row r="250" spans="1:40" ht="13.5" thickBot="1" x14ac:dyDescent="0.25">
      <c r="A250" s="157"/>
      <c r="B250" s="160"/>
      <c r="C250" s="94" t="s">
        <v>11</v>
      </c>
      <c r="D250" s="24">
        <f>Novembre!AK250+Novembre!D250</f>
        <v>0</v>
      </c>
      <c r="E250" s="78">
        <f>Novembre!E250-Novembre!AK250</f>
        <v>0</v>
      </c>
      <c r="F250" s="163"/>
      <c r="G250" s="91"/>
      <c r="H250" s="20"/>
      <c r="I250" s="57"/>
      <c r="J250" s="57"/>
      <c r="K250" s="20"/>
      <c r="L250" s="20"/>
      <c r="M250" s="20"/>
      <c r="N250" s="20"/>
      <c r="O250" s="20"/>
      <c r="P250" s="57"/>
      <c r="Q250" s="57"/>
      <c r="R250" s="20"/>
      <c r="S250" s="20"/>
      <c r="T250" s="20"/>
      <c r="U250" s="20"/>
      <c r="V250" s="20"/>
      <c r="W250" s="57"/>
      <c r="X250" s="57"/>
      <c r="Y250" s="20"/>
      <c r="Z250" s="20"/>
      <c r="AA250" s="20"/>
      <c r="AB250" s="20"/>
      <c r="AC250" s="20"/>
      <c r="AD250" s="57"/>
      <c r="AE250" s="67"/>
      <c r="AF250" s="20"/>
      <c r="AG250" s="20"/>
      <c r="AH250" s="20"/>
      <c r="AI250" s="20"/>
      <c r="AJ250" s="20"/>
      <c r="AK250" s="57"/>
      <c r="AL250" s="114">
        <f t="shared" si="6"/>
        <v>0</v>
      </c>
      <c r="AM250" s="44">
        <f t="shared" si="7"/>
        <v>0</v>
      </c>
      <c r="AN250" s="44">
        <f>AM250+Novembre!AM250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Novembre!AK251+Novembre!D251</f>
        <v>0</v>
      </c>
      <c r="E251" s="70">
        <f>Novembre!E251-Novembre!AK251</f>
        <v>30</v>
      </c>
      <c r="F251" s="164" t="s">
        <v>9</v>
      </c>
      <c r="G251" s="88"/>
      <c r="H251" s="19"/>
      <c r="I251" s="54"/>
      <c r="J251" s="54"/>
      <c r="K251" s="19"/>
      <c r="L251" s="19"/>
      <c r="M251" s="19"/>
      <c r="N251" s="19"/>
      <c r="O251" s="19"/>
      <c r="P251" s="54"/>
      <c r="Q251" s="54"/>
      <c r="R251" s="19"/>
      <c r="S251" s="19"/>
      <c r="T251" s="19"/>
      <c r="U251" s="19"/>
      <c r="V251" s="19"/>
      <c r="W251" s="54"/>
      <c r="X251" s="54"/>
      <c r="Y251" s="19"/>
      <c r="Z251" s="19"/>
      <c r="AA251" s="19"/>
      <c r="AB251" s="19"/>
      <c r="AC251" s="19"/>
      <c r="AD251" s="54"/>
      <c r="AE251" s="64"/>
      <c r="AF251" s="19"/>
      <c r="AG251" s="19"/>
      <c r="AH251" s="19"/>
      <c r="AI251" s="19"/>
      <c r="AJ251" s="19"/>
      <c r="AK251" s="54"/>
      <c r="AL251" s="112">
        <f t="shared" si="6"/>
        <v>0</v>
      </c>
      <c r="AM251" s="46">
        <f t="shared" si="7"/>
        <v>0</v>
      </c>
      <c r="AN251" s="46">
        <f>AM251+Novembre!AM251</f>
        <v>0</v>
      </c>
    </row>
    <row r="252" spans="1:40" x14ac:dyDescent="0.2">
      <c r="A252" s="156"/>
      <c r="B252" s="159"/>
      <c r="C252" s="93" t="s">
        <v>10</v>
      </c>
      <c r="D252" s="9">
        <f>Novembre!AK252+Novembre!D252</f>
        <v>0</v>
      </c>
      <c r="E252" s="32">
        <f>Novembre!E252-Novembre!AK252</f>
        <v>0</v>
      </c>
      <c r="F252" s="162"/>
      <c r="G252" s="90"/>
      <c r="H252" s="13"/>
      <c r="I252" s="56"/>
      <c r="J252" s="56"/>
      <c r="K252" s="13"/>
      <c r="L252" s="13"/>
      <c r="M252" s="13"/>
      <c r="N252" s="13"/>
      <c r="O252" s="13"/>
      <c r="P252" s="56"/>
      <c r="Q252" s="56"/>
      <c r="R252" s="13"/>
      <c r="S252" s="13"/>
      <c r="T252" s="13"/>
      <c r="U252" s="13"/>
      <c r="V252" s="13"/>
      <c r="W252" s="56"/>
      <c r="X252" s="56"/>
      <c r="Y252" s="13"/>
      <c r="Z252" s="13"/>
      <c r="AA252" s="13"/>
      <c r="AB252" s="13"/>
      <c r="AC252" s="13"/>
      <c r="AD252" s="56"/>
      <c r="AE252" s="66"/>
      <c r="AF252" s="13"/>
      <c r="AG252" s="13"/>
      <c r="AH252" s="13"/>
      <c r="AI252" s="13"/>
      <c r="AJ252" s="13"/>
      <c r="AK252" s="56"/>
      <c r="AL252" s="113">
        <f t="shared" si="6"/>
        <v>0</v>
      </c>
      <c r="AM252" s="43">
        <f t="shared" si="7"/>
        <v>0</v>
      </c>
      <c r="AN252" s="43">
        <f>AM252+Novembre!AM252</f>
        <v>0</v>
      </c>
    </row>
    <row r="253" spans="1:40" x14ac:dyDescent="0.2">
      <c r="A253" s="156"/>
      <c r="B253" s="159"/>
      <c r="C253" s="93" t="s">
        <v>13</v>
      </c>
      <c r="D253" s="9">
        <f>Novembre!AK253+Novembre!D253</f>
        <v>0</v>
      </c>
      <c r="E253" s="32">
        <f>Novembre!E253-Novembre!AK253</f>
        <v>0</v>
      </c>
      <c r="F253" s="162"/>
      <c r="G253" s="90"/>
      <c r="H253" s="13"/>
      <c r="I253" s="56"/>
      <c r="J253" s="56"/>
      <c r="K253" s="13"/>
      <c r="L253" s="13"/>
      <c r="M253" s="13"/>
      <c r="N253" s="13"/>
      <c r="O253" s="13"/>
      <c r="P253" s="56"/>
      <c r="Q253" s="56"/>
      <c r="R253" s="13"/>
      <c r="S253" s="13"/>
      <c r="T253" s="13"/>
      <c r="U253" s="13"/>
      <c r="V253" s="13"/>
      <c r="W253" s="56"/>
      <c r="X253" s="56"/>
      <c r="Y253" s="13"/>
      <c r="Z253" s="13"/>
      <c r="AA253" s="13"/>
      <c r="AB253" s="13"/>
      <c r="AC253" s="13"/>
      <c r="AD253" s="56"/>
      <c r="AE253" s="66"/>
      <c r="AF253" s="13"/>
      <c r="AG253" s="13"/>
      <c r="AH253" s="13"/>
      <c r="AI253" s="13"/>
      <c r="AJ253" s="13"/>
      <c r="AK253" s="56"/>
      <c r="AL253" s="113">
        <f t="shared" si="6"/>
        <v>0</v>
      </c>
      <c r="AM253" s="43">
        <f t="shared" si="7"/>
        <v>0</v>
      </c>
      <c r="AN253" s="43">
        <f>AM253+Novembre!AM253</f>
        <v>0</v>
      </c>
    </row>
    <row r="254" spans="1:40" ht="13.5" thickBot="1" x14ac:dyDescent="0.25">
      <c r="A254" s="157"/>
      <c r="B254" s="160"/>
      <c r="C254" s="94" t="s">
        <v>11</v>
      </c>
      <c r="D254" s="24">
        <f>Novembre!AK254+Novembre!D254</f>
        <v>0</v>
      </c>
      <c r="E254" s="78">
        <f>Novembre!E254-Novembre!AK254</f>
        <v>0</v>
      </c>
      <c r="F254" s="163"/>
      <c r="G254" s="91"/>
      <c r="H254" s="20"/>
      <c r="I254" s="57"/>
      <c r="J254" s="57"/>
      <c r="K254" s="20"/>
      <c r="L254" s="20"/>
      <c r="M254" s="20"/>
      <c r="N254" s="20"/>
      <c r="O254" s="20"/>
      <c r="P254" s="57"/>
      <c r="Q254" s="57"/>
      <c r="R254" s="20"/>
      <c r="S254" s="20"/>
      <c r="T254" s="20"/>
      <c r="U254" s="20"/>
      <c r="V254" s="20"/>
      <c r="W254" s="57"/>
      <c r="X254" s="57"/>
      <c r="Y254" s="20"/>
      <c r="Z254" s="20"/>
      <c r="AA254" s="20"/>
      <c r="AB254" s="20"/>
      <c r="AC254" s="20"/>
      <c r="AD254" s="57"/>
      <c r="AE254" s="67"/>
      <c r="AF254" s="20"/>
      <c r="AG254" s="20"/>
      <c r="AH254" s="20"/>
      <c r="AI254" s="20"/>
      <c r="AJ254" s="20"/>
      <c r="AK254" s="57"/>
      <c r="AL254" s="114">
        <f t="shared" si="6"/>
        <v>0</v>
      </c>
      <c r="AM254" s="44">
        <f t="shared" si="7"/>
        <v>0</v>
      </c>
      <c r="AN254" s="44">
        <f>AM254+Novembre!AM254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Novembre!AK255+Novembre!D255</f>
        <v>0</v>
      </c>
      <c r="E255" s="70">
        <f>Novembre!E255-Novembre!AK255</f>
        <v>0</v>
      </c>
      <c r="F255" s="161" t="s">
        <v>109</v>
      </c>
      <c r="G255" s="88"/>
      <c r="H255" s="19"/>
      <c r="I255" s="54"/>
      <c r="J255" s="54"/>
      <c r="K255" s="19"/>
      <c r="L255" s="19"/>
      <c r="M255" s="19"/>
      <c r="N255" s="19"/>
      <c r="O255" s="19"/>
      <c r="P255" s="54"/>
      <c r="Q255" s="54"/>
      <c r="R255" s="19"/>
      <c r="S255" s="19"/>
      <c r="T255" s="19"/>
      <c r="U255" s="19"/>
      <c r="V255" s="19"/>
      <c r="W255" s="54"/>
      <c r="X255" s="54"/>
      <c r="Y255" s="19"/>
      <c r="Z255" s="19"/>
      <c r="AA255" s="19"/>
      <c r="AB255" s="19"/>
      <c r="AC255" s="19"/>
      <c r="AD255" s="54"/>
      <c r="AE255" s="64"/>
      <c r="AF255" s="19"/>
      <c r="AG255" s="19"/>
      <c r="AH255" s="19"/>
      <c r="AI255" s="19"/>
      <c r="AJ255" s="19"/>
      <c r="AK255" s="54"/>
      <c r="AL255" s="112">
        <f t="shared" si="6"/>
        <v>0</v>
      </c>
      <c r="AM255" s="46">
        <f t="shared" si="7"/>
        <v>0</v>
      </c>
      <c r="AN255" s="46">
        <f>AM255+Novembre!AM255</f>
        <v>0</v>
      </c>
    </row>
    <row r="256" spans="1:40" x14ac:dyDescent="0.2">
      <c r="A256" s="156"/>
      <c r="B256" s="159"/>
      <c r="C256" s="93" t="s">
        <v>10</v>
      </c>
      <c r="D256" s="9">
        <f>Novembre!AK256+Novembre!D256</f>
        <v>0</v>
      </c>
      <c r="E256" s="32">
        <f>Novembre!E256-Novembre!AK256</f>
        <v>0</v>
      </c>
      <c r="F256" s="162"/>
      <c r="G256" s="90"/>
      <c r="H256" s="13"/>
      <c r="I256" s="56"/>
      <c r="J256" s="56"/>
      <c r="K256" s="13"/>
      <c r="L256" s="13"/>
      <c r="M256" s="13"/>
      <c r="N256" s="13"/>
      <c r="O256" s="13"/>
      <c r="P256" s="56"/>
      <c r="Q256" s="56"/>
      <c r="R256" s="13"/>
      <c r="S256" s="13"/>
      <c r="T256" s="13"/>
      <c r="U256" s="13"/>
      <c r="V256" s="13"/>
      <c r="W256" s="56"/>
      <c r="X256" s="56"/>
      <c r="Y256" s="13"/>
      <c r="Z256" s="13"/>
      <c r="AA256" s="13"/>
      <c r="AB256" s="13"/>
      <c r="AC256" s="13"/>
      <c r="AD256" s="56"/>
      <c r="AE256" s="66"/>
      <c r="AF256" s="13"/>
      <c r="AG256" s="13"/>
      <c r="AH256" s="13"/>
      <c r="AI256" s="13"/>
      <c r="AJ256" s="13"/>
      <c r="AK256" s="56"/>
      <c r="AL256" s="113">
        <f t="shared" si="6"/>
        <v>0</v>
      </c>
      <c r="AM256" s="43">
        <f t="shared" si="7"/>
        <v>0</v>
      </c>
      <c r="AN256" s="43">
        <f>AM256+Novembre!AM256</f>
        <v>0</v>
      </c>
    </row>
    <row r="257" spans="1:40" x14ac:dyDescent="0.2">
      <c r="A257" s="156"/>
      <c r="B257" s="159"/>
      <c r="C257" s="93" t="s">
        <v>13</v>
      </c>
      <c r="D257" s="9">
        <f>Novembre!AK257+Novembre!D257</f>
        <v>0</v>
      </c>
      <c r="E257" s="32">
        <f>Novembre!E257-Novembre!AK257</f>
        <v>0</v>
      </c>
      <c r="F257" s="162"/>
      <c r="G257" s="90"/>
      <c r="H257" s="13"/>
      <c r="I257" s="56"/>
      <c r="J257" s="56"/>
      <c r="K257" s="13"/>
      <c r="L257" s="13"/>
      <c r="M257" s="13"/>
      <c r="N257" s="13"/>
      <c r="O257" s="13"/>
      <c r="P257" s="56"/>
      <c r="Q257" s="56"/>
      <c r="R257" s="13"/>
      <c r="S257" s="13"/>
      <c r="T257" s="13"/>
      <c r="U257" s="13"/>
      <c r="V257" s="13"/>
      <c r="W257" s="56"/>
      <c r="X257" s="56"/>
      <c r="Y257" s="13"/>
      <c r="Z257" s="13"/>
      <c r="AA257" s="13"/>
      <c r="AB257" s="13"/>
      <c r="AC257" s="13"/>
      <c r="AD257" s="56"/>
      <c r="AE257" s="66"/>
      <c r="AF257" s="13"/>
      <c r="AG257" s="13"/>
      <c r="AH257" s="13"/>
      <c r="AI257" s="13"/>
      <c r="AJ257" s="13"/>
      <c r="AK257" s="56"/>
      <c r="AL257" s="113">
        <f t="shared" si="6"/>
        <v>0</v>
      </c>
      <c r="AM257" s="43">
        <f t="shared" si="7"/>
        <v>0</v>
      </c>
      <c r="AN257" s="43">
        <f>AM257+Novembre!AM257</f>
        <v>0</v>
      </c>
    </row>
    <row r="258" spans="1:40" ht="13.5" thickBot="1" x14ac:dyDescent="0.25">
      <c r="A258" s="157"/>
      <c r="B258" s="160"/>
      <c r="C258" s="94" t="s">
        <v>11</v>
      </c>
      <c r="D258" s="24">
        <f>Novembre!AK258+Novembre!D258</f>
        <v>0</v>
      </c>
      <c r="E258" s="78">
        <f>Novembre!E258-Novembre!AK258</f>
        <v>0</v>
      </c>
      <c r="F258" s="163"/>
      <c r="G258" s="91"/>
      <c r="H258" s="20"/>
      <c r="I258" s="57"/>
      <c r="J258" s="57"/>
      <c r="K258" s="20"/>
      <c r="L258" s="20"/>
      <c r="M258" s="20"/>
      <c r="N258" s="20"/>
      <c r="O258" s="20"/>
      <c r="P258" s="57"/>
      <c r="Q258" s="57"/>
      <c r="R258" s="20"/>
      <c r="S258" s="20"/>
      <c r="T258" s="20"/>
      <c r="U258" s="20"/>
      <c r="V258" s="20"/>
      <c r="W258" s="57"/>
      <c r="X258" s="57"/>
      <c r="Y258" s="20"/>
      <c r="Z258" s="20"/>
      <c r="AA258" s="20"/>
      <c r="AB258" s="20"/>
      <c r="AC258" s="20"/>
      <c r="AD258" s="57"/>
      <c r="AE258" s="67"/>
      <c r="AF258" s="20"/>
      <c r="AG258" s="20"/>
      <c r="AH258" s="20"/>
      <c r="AI258" s="20"/>
      <c r="AJ258" s="20"/>
      <c r="AK258" s="57"/>
      <c r="AL258" s="114">
        <f t="shared" si="6"/>
        <v>0</v>
      </c>
      <c r="AM258" s="44">
        <f t="shared" si="7"/>
        <v>0</v>
      </c>
      <c r="AN258" s="44">
        <f>AM258+Novembre!AM258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Novembre!AK259+Novembre!D259</f>
        <v>0</v>
      </c>
      <c r="E259" s="70">
        <f>Novembre!E259-Novembre!AK259</f>
        <v>30</v>
      </c>
      <c r="F259" s="164" t="s">
        <v>21</v>
      </c>
      <c r="G259" s="88"/>
      <c r="H259" s="19"/>
      <c r="I259" s="54"/>
      <c r="J259" s="54"/>
      <c r="K259" s="19"/>
      <c r="L259" s="19"/>
      <c r="M259" s="19"/>
      <c r="N259" s="19"/>
      <c r="O259" s="19"/>
      <c r="P259" s="54"/>
      <c r="Q259" s="54"/>
      <c r="R259" s="19"/>
      <c r="S259" s="19"/>
      <c r="T259" s="19"/>
      <c r="U259" s="19"/>
      <c r="V259" s="19"/>
      <c r="W259" s="54"/>
      <c r="X259" s="54"/>
      <c r="Y259" s="19"/>
      <c r="Z259" s="19"/>
      <c r="AA259" s="19"/>
      <c r="AB259" s="19"/>
      <c r="AC259" s="19"/>
      <c r="AD259" s="54"/>
      <c r="AE259" s="64"/>
      <c r="AF259" s="19"/>
      <c r="AG259" s="19"/>
      <c r="AH259" s="19"/>
      <c r="AI259" s="19"/>
      <c r="AJ259" s="19"/>
      <c r="AK259" s="54"/>
      <c r="AL259" s="112">
        <f t="shared" ref="AL259:AL322" si="8">SUM(G259:AK259)</f>
        <v>0</v>
      </c>
      <c r="AM259" s="46">
        <f t="shared" si="7"/>
        <v>0</v>
      </c>
      <c r="AN259" s="46">
        <f>AM259+Novembre!AM259</f>
        <v>0</v>
      </c>
    </row>
    <row r="260" spans="1:40" x14ac:dyDescent="0.2">
      <c r="A260" s="156"/>
      <c r="B260" s="159"/>
      <c r="C260" s="93" t="s">
        <v>10</v>
      </c>
      <c r="D260" s="9">
        <f>Novembre!AK260+Novembre!D260</f>
        <v>0</v>
      </c>
      <c r="E260" s="32">
        <f>Novembre!E260-Novembre!AK260</f>
        <v>0</v>
      </c>
      <c r="F260" s="162"/>
      <c r="G260" s="90"/>
      <c r="H260" s="13"/>
      <c r="I260" s="56"/>
      <c r="J260" s="56"/>
      <c r="K260" s="13"/>
      <c r="L260" s="13"/>
      <c r="M260" s="13"/>
      <c r="N260" s="13"/>
      <c r="O260" s="13"/>
      <c r="P260" s="56"/>
      <c r="Q260" s="56"/>
      <c r="R260" s="13"/>
      <c r="S260" s="13"/>
      <c r="T260" s="13"/>
      <c r="U260" s="13"/>
      <c r="V260" s="13"/>
      <c r="W260" s="56"/>
      <c r="X260" s="56"/>
      <c r="Y260" s="13"/>
      <c r="Z260" s="13"/>
      <c r="AA260" s="13"/>
      <c r="AB260" s="13"/>
      <c r="AC260" s="13"/>
      <c r="AD260" s="56"/>
      <c r="AE260" s="66"/>
      <c r="AF260" s="13"/>
      <c r="AG260" s="13"/>
      <c r="AH260" s="13"/>
      <c r="AI260" s="13"/>
      <c r="AJ260" s="13"/>
      <c r="AK260" s="56"/>
      <c r="AL260" s="113">
        <f t="shared" si="8"/>
        <v>0</v>
      </c>
      <c r="AM260" s="43">
        <f t="shared" ref="AM260:AM323" si="9">I260+P260+W260+AD260+AK260</f>
        <v>0</v>
      </c>
      <c r="AN260" s="43">
        <f>AM260+Novembre!AM260</f>
        <v>0</v>
      </c>
    </row>
    <row r="261" spans="1:40" x14ac:dyDescent="0.2">
      <c r="A261" s="156"/>
      <c r="B261" s="159"/>
      <c r="C261" s="93" t="s">
        <v>13</v>
      </c>
      <c r="D261" s="9">
        <f>Novembre!AK261+Novembre!D261</f>
        <v>0</v>
      </c>
      <c r="E261" s="32">
        <f>Novembre!E261-Novembre!AK261</f>
        <v>0</v>
      </c>
      <c r="F261" s="162"/>
      <c r="G261" s="90"/>
      <c r="H261" s="13"/>
      <c r="I261" s="56"/>
      <c r="J261" s="56"/>
      <c r="K261" s="13"/>
      <c r="L261" s="13"/>
      <c r="M261" s="13"/>
      <c r="N261" s="13"/>
      <c r="O261" s="13"/>
      <c r="P261" s="56"/>
      <c r="Q261" s="56"/>
      <c r="R261" s="13"/>
      <c r="S261" s="13"/>
      <c r="T261" s="13"/>
      <c r="U261" s="13"/>
      <c r="V261" s="13"/>
      <c r="W261" s="56"/>
      <c r="X261" s="56"/>
      <c r="Y261" s="13"/>
      <c r="Z261" s="13"/>
      <c r="AA261" s="13"/>
      <c r="AB261" s="13"/>
      <c r="AC261" s="13"/>
      <c r="AD261" s="56"/>
      <c r="AE261" s="66"/>
      <c r="AF261" s="13"/>
      <c r="AG261" s="13"/>
      <c r="AH261" s="13"/>
      <c r="AI261" s="13"/>
      <c r="AJ261" s="13"/>
      <c r="AK261" s="56"/>
      <c r="AL261" s="113">
        <f t="shared" si="8"/>
        <v>0</v>
      </c>
      <c r="AM261" s="43">
        <f t="shared" si="9"/>
        <v>0</v>
      </c>
      <c r="AN261" s="43">
        <f>AM261+Novembre!AM261</f>
        <v>0</v>
      </c>
    </row>
    <row r="262" spans="1:40" ht="13.5" thickBot="1" x14ac:dyDescent="0.25">
      <c r="A262" s="157"/>
      <c r="B262" s="160"/>
      <c r="C262" s="94" t="s">
        <v>11</v>
      </c>
      <c r="D262" s="24">
        <f>Novembre!AK262+Novembre!D262</f>
        <v>0</v>
      </c>
      <c r="E262" s="78">
        <f>Novembre!E262-Novembre!AK262</f>
        <v>0</v>
      </c>
      <c r="F262" s="163"/>
      <c r="G262" s="91"/>
      <c r="H262" s="20"/>
      <c r="I262" s="57"/>
      <c r="J262" s="57"/>
      <c r="K262" s="20"/>
      <c r="L262" s="20"/>
      <c r="M262" s="20"/>
      <c r="N262" s="20"/>
      <c r="O262" s="20"/>
      <c r="P262" s="57"/>
      <c r="Q262" s="57"/>
      <c r="R262" s="20"/>
      <c r="S262" s="20"/>
      <c r="T262" s="20"/>
      <c r="U262" s="20"/>
      <c r="V262" s="20"/>
      <c r="W262" s="57"/>
      <c r="X262" s="57"/>
      <c r="Y262" s="20"/>
      <c r="Z262" s="20"/>
      <c r="AA262" s="20"/>
      <c r="AB262" s="20"/>
      <c r="AC262" s="20"/>
      <c r="AD262" s="57"/>
      <c r="AE262" s="67"/>
      <c r="AF262" s="20"/>
      <c r="AG262" s="20"/>
      <c r="AH262" s="20"/>
      <c r="AI262" s="20"/>
      <c r="AJ262" s="20"/>
      <c r="AK262" s="57"/>
      <c r="AL262" s="114">
        <f t="shared" si="8"/>
        <v>0</v>
      </c>
      <c r="AM262" s="44">
        <f t="shared" si="9"/>
        <v>0</v>
      </c>
      <c r="AN262" s="44">
        <f>AM262+Novembre!AM262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Novembre!AK263+Novembre!D263</f>
        <v>2</v>
      </c>
      <c r="E263" s="70">
        <f>Novembre!E263-Novembre!AK263</f>
        <v>28</v>
      </c>
      <c r="F263" s="161" t="s">
        <v>9</v>
      </c>
      <c r="G263" s="88"/>
      <c r="H263" s="19"/>
      <c r="I263" s="54"/>
      <c r="J263" s="54"/>
      <c r="K263" s="19"/>
      <c r="L263" s="19"/>
      <c r="M263" s="19"/>
      <c r="N263" s="19"/>
      <c r="O263" s="19"/>
      <c r="P263" s="54"/>
      <c r="Q263" s="54"/>
      <c r="R263" s="19"/>
      <c r="S263" s="19"/>
      <c r="T263" s="19"/>
      <c r="U263" s="19"/>
      <c r="V263" s="19"/>
      <c r="W263" s="54"/>
      <c r="X263" s="54"/>
      <c r="Y263" s="19"/>
      <c r="Z263" s="19"/>
      <c r="AA263" s="19"/>
      <c r="AB263" s="19"/>
      <c r="AC263" s="19"/>
      <c r="AD263" s="54"/>
      <c r="AE263" s="64"/>
      <c r="AF263" s="19"/>
      <c r="AG263" s="19"/>
      <c r="AH263" s="19"/>
      <c r="AI263" s="19"/>
      <c r="AJ263" s="19"/>
      <c r="AK263" s="54"/>
      <c r="AL263" s="112">
        <f t="shared" si="8"/>
        <v>0</v>
      </c>
      <c r="AM263" s="46">
        <f t="shared" si="9"/>
        <v>0</v>
      </c>
      <c r="AN263" s="46">
        <f>AM263+Novembre!AM263</f>
        <v>1</v>
      </c>
    </row>
    <row r="264" spans="1:40" x14ac:dyDescent="0.2">
      <c r="A264" s="156"/>
      <c r="B264" s="159"/>
      <c r="C264" s="93" t="s">
        <v>10</v>
      </c>
      <c r="D264" s="9">
        <f>Novembre!AK264+Novembre!D264</f>
        <v>0</v>
      </c>
      <c r="E264" s="32">
        <f>Novembre!E264-Novembre!AK264</f>
        <v>0</v>
      </c>
      <c r="F264" s="162"/>
      <c r="G264" s="90"/>
      <c r="H264" s="13"/>
      <c r="I264" s="56"/>
      <c r="J264" s="56"/>
      <c r="K264" s="13"/>
      <c r="L264" s="13"/>
      <c r="M264" s="13"/>
      <c r="N264" s="13"/>
      <c r="O264" s="13"/>
      <c r="P264" s="56"/>
      <c r="Q264" s="56"/>
      <c r="R264" s="13"/>
      <c r="S264" s="13"/>
      <c r="T264" s="13"/>
      <c r="U264" s="13"/>
      <c r="V264" s="13"/>
      <c r="W264" s="56"/>
      <c r="X264" s="56"/>
      <c r="Y264" s="13"/>
      <c r="Z264" s="13"/>
      <c r="AA264" s="13"/>
      <c r="AB264" s="13"/>
      <c r="AC264" s="13"/>
      <c r="AD264" s="56"/>
      <c r="AE264" s="66"/>
      <c r="AF264" s="13"/>
      <c r="AG264" s="13"/>
      <c r="AH264" s="13"/>
      <c r="AI264" s="13"/>
      <c r="AJ264" s="13"/>
      <c r="AK264" s="56"/>
      <c r="AL264" s="113">
        <f t="shared" si="8"/>
        <v>0</v>
      </c>
      <c r="AM264" s="43">
        <f t="shared" si="9"/>
        <v>0</v>
      </c>
      <c r="AN264" s="43">
        <f>AM264+Novembre!AM264</f>
        <v>0</v>
      </c>
    </row>
    <row r="265" spans="1:40" x14ac:dyDescent="0.2">
      <c r="A265" s="156"/>
      <c r="B265" s="159"/>
      <c r="C265" s="93" t="s">
        <v>13</v>
      </c>
      <c r="D265" s="9">
        <f>Novembre!AK265+Novembre!D265</f>
        <v>0</v>
      </c>
      <c r="E265" s="32">
        <f>Novembre!E265-Novembre!AK265</f>
        <v>0</v>
      </c>
      <c r="F265" s="162"/>
      <c r="G265" s="90"/>
      <c r="H265" s="13"/>
      <c r="I265" s="56"/>
      <c r="J265" s="56"/>
      <c r="K265" s="13"/>
      <c r="L265" s="13"/>
      <c r="M265" s="13"/>
      <c r="N265" s="13"/>
      <c r="O265" s="13"/>
      <c r="P265" s="56"/>
      <c r="Q265" s="56"/>
      <c r="R265" s="13"/>
      <c r="S265" s="13"/>
      <c r="T265" s="13"/>
      <c r="U265" s="13"/>
      <c r="V265" s="13"/>
      <c r="W265" s="56"/>
      <c r="X265" s="56"/>
      <c r="Y265" s="13"/>
      <c r="Z265" s="13"/>
      <c r="AA265" s="13"/>
      <c r="AB265" s="13"/>
      <c r="AC265" s="13"/>
      <c r="AD265" s="56"/>
      <c r="AE265" s="66"/>
      <c r="AF265" s="13"/>
      <c r="AG265" s="13"/>
      <c r="AH265" s="13"/>
      <c r="AI265" s="13"/>
      <c r="AJ265" s="13"/>
      <c r="AK265" s="56"/>
      <c r="AL265" s="113">
        <f t="shared" si="8"/>
        <v>0</v>
      </c>
      <c r="AM265" s="43">
        <f t="shared" si="9"/>
        <v>0</v>
      </c>
      <c r="AN265" s="43">
        <f>AM265+Novembre!AM265</f>
        <v>0</v>
      </c>
    </row>
    <row r="266" spans="1:40" ht="13.5" thickBot="1" x14ac:dyDescent="0.25">
      <c r="A266" s="157"/>
      <c r="B266" s="160"/>
      <c r="C266" s="94" t="s">
        <v>11</v>
      </c>
      <c r="D266" s="24">
        <f>Novembre!AK266+Novembre!D266</f>
        <v>0</v>
      </c>
      <c r="E266" s="78">
        <f>Novembre!E266-Novembre!AK266</f>
        <v>0</v>
      </c>
      <c r="F266" s="163"/>
      <c r="G266" s="91"/>
      <c r="H266" s="20"/>
      <c r="I266" s="57"/>
      <c r="J266" s="57"/>
      <c r="K266" s="20"/>
      <c r="L266" s="20"/>
      <c r="M266" s="20"/>
      <c r="N266" s="20"/>
      <c r="O266" s="20"/>
      <c r="P266" s="57"/>
      <c r="Q266" s="57"/>
      <c r="R266" s="20"/>
      <c r="S266" s="20"/>
      <c r="T266" s="20"/>
      <c r="U266" s="20"/>
      <c r="V266" s="20"/>
      <c r="W266" s="57"/>
      <c r="X266" s="57"/>
      <c r="Y266" s="20"/>
      <c r="Z266" s="20"/>
      <c r="AA266" s="20"/>
      <c r="AB266" s="20"/>
      <c r="AC266" s="20"/>
      <c r="AD266" s="57"/>
      <c r="AE266" s="67"/>
      <c r="AF266" s="20"/>
      <c r="AG266" s="20"/>
      <c r="AH266" s="20"/>
      <c r="AI266" s="20"/>
      <c r="AJ266" s="20"/>
      <c r="AK266" s="57"/>
      <c r="AL266" s="114">
        <f t="shared" si="8"/>
        <v>0</v>
      </c>
      <c r="AM266" s="44">
        <f t="shared" si="9"/>
        <v>0</v>
      </c>
      <c r="AN266" s="44">
        <f>AM266+Novembre!AM266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Novembre!AK267+Novembre!D267</f>
        <v>0</v>
      </c>
      <c r="E267" s="70">
        <f>Novembre!E267-Novembre!AK267</f>
        <v>30</v>
      </c>
      <c r="F267" s="161" t="s">
        <v>9</v>
      </c>
      <c r="G267" s="88"/>
      <c r="H267" s="19"/>
      <c r="I267" s="54"/>
      <c r="J267" s="54"/>
      <c r="K267" s="19"/>
      <c r="L267" s="19"/>
      <c r="M267" s="19"/>
      <c r="N267" s="19"/>
      <c r="O267" s="19"/>
      <c r="P267" s="54"/>
      <c r="Q267" s="54"/>
      <c r="R267" s="19"/>
      <c r="S267" s="19"/>
      <c r="T267" s="19"/>
      <c r="U267" s="19"/>
      <c r="V267" s="19"/>
      <c r="W267" s="54"/>
      <c r="X267" s="54"/>
      <c r="Y267" s="19"/>
      <c r="Z267" s="19"/>
      <c r="AA267" s="19"/>
      <c r="AB267" s="19"/>
      <c r="AC267" s="19"/>
      <c r="AD267" s="54"/>
      <c r="AE267" s="64"/>
      <c r="AF267" s="19"/>
      <c r="AG267" s="19"/>
      <c r="AH267" s="19"/>
      <c r="AI267" s="19"/>
      <c r="AJ267" s="19"/>
      <c r="AK267" s="54"/>
      <c r="AL267" s="112">
        <f t="shared" si="8"/>
        <v>0</v>
      </c>
      <c r="AM267" s="46">
        <f t="shared" si="9"/>
        <v>0</v>
      </c>
      <c r="AN267" s="46">
        <f>AM267+Novembre!AM267</f>
        <v>0</v>
      </c>
    </row>
    <row r="268" spans="1:40" x14ac:dyDescent="0.2">
      <c r="A268" s="156"/>
      <c r="B268" s="159"/>
      <c r="C268" s="93" t="s">
        <v>10</v>
      </c>
      <c r="D268" s="9">
        <f>Novembre!AK268+Novembre!D268</f>
        <v>0</v>
      </c>
      <c r="E268" s="32">
        <f>Novembre!E268-Novembre!AK268</f>
        <v>0</v>
      </c>
      <c r="F268" s="162"/>
      <c r="G268" s="90"/>
      <c r="H268" s="13"/>
      <c r="I268" s="56"/>
      <c r="J268" s="56"/>
      <c r="K268" s="13"/>
      <c r="L268" s="13"/>
      <c r="M268" s="13"/>
      <c r="N268" s="13"/>
      <c r="O268" s="13"/>
      <c r="P268" s="56"/>
      <c r="Q268" s="56"/>
      <c r="R268" s="13"/>
      <c r="S268" s="13"/>
      <c r="T268" s="13"/>
      <c r="U268" s="13"/>
      <c r="V268" s="13"/>
      <c r="W268" s="56"/>
      <c r="X268" s="56"/>
      <c r="Y268" s="13"/>
      <c r="Z268" s="13"/>
      <c r="AA268" s="13"/>
      <c r="AB268" s="13"/>
      <c r="AC268" s="13"/>
      <c r="AD268" s="56"/>
      <c r="AE268" s="66"/>
      <c r="AF268" s="13"/>
      <c r="AG268" s="13"/>
      <c r="AH268" s="13"/>
      <c r="AI268" s="13"/>
      <c r="AJ268" s="13"/>
      <c r="AK268" s="56"/>
      <c r="AL268" s="113">
        <f t="shared" si="8"/>
        <v>0</v>
      </c>
      <c r="AM268" s="43">
        <f t="shared" si="9"/>
        <v>0</v>
      </c>
      <c r="AN268" s="43">
        <f>AM268+Novembre!AM268</f>
        <v>0</v>
      </c>
    </row>
    <row r="269" spans="1:40" x14ac:dyDescent="0.2">
      <c r="A269" s="156"/>
      <c r="B269" s="159"/>
      <c r="C269" s="93" t="s">
        <v>13</v>
      </c>
      <c r="D269" s="9">
        <f>Novembre!AK269+Novembre!D269</f>
        <v>0</v>
      </c>
      <c r="E269" s="32">
        <f>Novembre!E269-Novembre!AK269</f>
        <v>0</v>
      </c>
      <c r="F269" s="162"/>
      <c r="G269" s="90"/>
      <c r="H269" s="13"/>
      <c r="I269" s="56"/>
      <c r="J269" s="56"/>
      <c r="K269" s="13"/>
      <c r="L269" s="13"/>
      <c r="M269" s="13"/>
      <c r="N269" s="13"/>
      <c r="O269" s="13"/>
      <c r="P269" s="56"/>
      <c r="Q269" s="56"/>
      <c r="R269" s="13"/>
      <c r="S269" s="13"/>
      <c r="T269" s="13"/>
      <c r="U269" s="13"/>
      <c r="V269" s="13"/>
      <c r="W269" s="56"/>
      <c r="X269" s="56"/>
      <c r="Y269" s="13"/>
      <c r="Z269" s="13"/>
      <c r="AA269" s="13"/>
      <c r="AB269" s="13"/>
      <c r="AC269" s="13"/>
      <c r="AD269" s="56"/>
      <c r="AE269" s="66"/>
      <c r="AF269" s="13"/>
      <c r="AG269" s="13"/>
      <c r="AH269" s="13"/>
      <c r="AI269" s="13"/>
      <c r="AJ269" s="13"/>
      <c r="AK269" s="56"/>
      <c r="AL269" s="113">
        <f t="shared" si="8"/>
        <v>0</v>
      </c>
      <c r="AM269" s="43">
        <f t="shared" si="9"/>
        <v>0</v>
      </c>
      <c r="AN269" s="43">
        <f>AM269+Novembre!AM269</f>
        <v>0</v>
      </c>
    </row>
    <row r="270" spans="1:40" ht="13.5" thickBot="1" x14ac:dyDescent="0.25">
      <c r="A270" s="157"/>
      <c r="B270" s="160"/>
      <c r="C270" s="94" t="s">
        <v>11</v>
      </c>
      <c r="D270" s="24">
        <f>Novembre!AK270+Novembre!D270</f>
        <v>0</v>
      </c>
      <c r="E270" s="78">
        <f>Novembre!E270-Novembre!AK270</f>
        <v>0</v>
      </c>
      <c r="F270" s="163"/>
      <c r="G270" s="91"/>
      <c r="H270" s="20"/>
      <c r="I270" s="57"/>
      <c r="J270" s="57"/>
      <c r="K270" s="20"/>
      <c r="L270" s="20"/>
      <c r="M270" s="20"/>
      <c r="N270" s="20"/>
      <c r="O270" s="20"/>
      <c r="P270" s="57"/>
      <c r="Q270" s="57"/>
      <c r="R270" s="20"/>
      <c r="S270" s="20"/>
      <c r="T270" s="20"/>
      <c r="U270" s="20"/>
      <c r="V270" s="20"/>
      <c r="W270" s="57"/>
      <c r="X270" s="57"/>
      <c r="Y270" s="20"/>
      <c r="Z270" s="20"/>
      <c r="AA270" s="20"/>
      <c r="AB270" s="20"/>
      <c r="AC270" s="20"/>
      <c r="AD270" s="57"/>
      <c r="AE270" s="67"/>
      <c r="AF270" s="20"/>
      <c r="AG270" s="20"/>
      <c r="AH270" s="20"/>
      <c r="AI270" s="20"/>
      <c r="AJ270" s="20"/>
      <c r="AK270" s="57"/>
      <c r="AL270" s="114">
        <f t="shared" si="8"/>
        <v>0</v>
      </c>
      <c r="AM270" s="44">
        <f t="shared" si="9"/>
        <v>0</v>
      </c>
      <c r="AN270" s="44">
        <f>AM270+Novembre!AM270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Novembre!AK271+Novembre!D271</f>
        <v>17</v>
      </c>
      <c r="E271" s="70">
        <f>Novembre!E271-Novembre!AK271</f>
        <v>13</v>
      </c>
      <c r="F271" s="161" t="s">
        <v>9</v>
      </c>
      <c r="G271" s="88"/>
      <c r="H271" s="19"/>
      <c r="I271" s="54"/>
      <c r="J271" s="54"/>
      <c r="K271" s="19"/>
      <c r="L271" s="19"/>
      <c r="M271" s="19"/>
      <c r="N271" s="19"/>
      <c r="O271" s="19"/>
      <c r="P271" s="54"/>
      <c r="Q271" s="54"/>
      <c r="R271" s="19"/>
      <c r="S271" s="19"/>
      <c r="T271" s="19"/>
      <c r="U271" s="19"/>
      <c r="V271" s="19"/>
      <c r="W271" s="54"/>
      <c r="X271" s="54"/>
      <c r="Y271" s="19"/>
      <c r="Z271" s="19"/>
      <c r="AA271" s="19"/>
      <c r="AB271" s="19"/>
      <c r="AC271" s="19"/>
      <c r="AD271" s="54"/>
      <c r="AE271" s="64"/>
      <c r="AF271" s="19"/>
      <c r="AG271" s="19"/>
      <c r="AH271" s="19"/>
      <c r="AI271" s="19"/>
      <c r="AJ271" s="19"/>
      <c r="AK271" s="54"/>
      <c r="AL271" s="112">
        <f t="shared" si="8"/>
        <v>0</v>
      </c>
      <c r="AM271" s="46">
        <f t="shared" si="9"/>
        <v>0</v>
      </c>
      <c r="AN271" s="46">
        <f>AM271+Novembre!AM271</f>
        <v>3</v>
      </c>
    </row>
    <row r="272" spans="1:40" x14ac:dyDescent="0.2">
      <c r="A272" s="156"/>
      <c r="B272" s="159"/>
      <c r="C272" s="93" t="s">
        <v>10</v>
      </c>
      <c r="D272" s="9">
        <f>Novembre!AK272+Novembre!D272</f>
        <v>0</v>
      </c>
      <c r="E272" s="32">
        <f>Novembre!E272-Novembre!AK272</f>
        <v>0</v>
      </c>
      <c r="F272" s="162"/>
      <c r="G272" s="90"/>
      <c r="H272" s="13"/>
      <c r="I272" s="56"/>
      <c r="J272" s="56"/>
      <c r="K272" s="13"/>
      <c r="L272" s="13"/>
      <c r="M272" s="13"/>
      <c r="N272" s="13"/>
      <c r="O272" s="13"/>
      <c r="P272" s="56"/>
      <c r="Q272" s="56"/>
      <c r="R272" s="13"/>
      <c r="S272" s="13"/>
      <c r="T272" s="13"/>
      <c r="U272" s="13"/>
      <c r="V272" s="13"/>
      <c r="W272" s="56"/>
      <c r="X272" s="56"/>
      <c r="Y272" s="13"/>
      <c r="Z272" s="13"/>
      <c r="AA272" s="13"/>
      <c r="AB272" s="13"/>
      <c r="AC272" s="13"/>
      <c r="AD272" s="56"/>
      <c r="AE272" s="66"/>
      <c r="AF272" s="13"/>
      <c r="AG272" s="13"/>
      <c r="AH272" s="13"/>
      <c r="AI272" s="13"/>
      <c r="AJ272" s="13"/>
      <c r="AK272" s="56"/>
      <c r="AL272" s="113">
        <f t="shared" si="8"/>
        <v>0</v>
      </c>
      <c r="AM272" s="43">
        <f t="shared" si="9"/>
        <v>0</v>
      </c>
      <c r="AN272" s="43">
        <f>AM272+Novembre!AM272</f>
        <v>0</v>
      </c>
    </row>
    <row r="273" spans="1:40" x14ac:dyDescent="0.2">
      <c r="A273" s="156"/>
      <c r="B273" s="159"/>
      <c r="C273" s="93" t="s">
        <v>13</v>
      </c>
      <c r="D273" s="9">
        <f>Novembre!AK273+Novembre!D273</f>
        <v>0</v>
      </c>
      <c r="E273" s="32">
        <f>Novembre!E273-Novembre!AK273</f>
        <v>0</v>
      </c>
      <c r="F273" s="162"/>
      <c r="G273" s="90"/>
      <c r="H273" s="13"/>
      <c r="I273" s="56"/>
      <c r="J273" s="56"/>
      <c r="K273" s="13"/>
      <c r="L273" s="13"/>
      <c r="M273" s="13"/>
      <c r="N273" s="13"/>
      <c r="O273" s="13"/>
      <c r="P273" s="56"/>
      <c r="Q273" s="56"/>
      <c r="R273" s="13"/>
      <c r="S273" s="13"/>
      <c r="T273" s="13"/>
      <c r="U273" s="13"/>
      <c r="V273" s="13"/>
      <c r="W273" s="56"/>
      <c r="X273" s="56"/>
      <c r="Y273" s="13"/>
      <c r="Z273" s="13"/>
      <c r="AA273" s="13"/>
      <c r="AB273" s="13"/>
      <c r="AC273" s="13"/>
      <c r="AD273" s="56"/>
      <c r="AE273" s="66"/>
      <c r="AF273" s="13"/>
      <c r="AG273" s="13"/>
      <c r="AH273" s="13"/>
      <c r="AI273" s="13"/>
      <c r="AJ273" s="13"/>
      <c r="AK273" s="56"/>
      <c r="AL273" s="113">
        <f t="shared" si="8"/>
        <v>0</v>
      </c>
      <c r="AM273" s="43">
        <f t="shared" si="9"/>
        <v>0</v>
      </c>
      <c r="AN273" s="43">
        <f>AM273+Novembre!AM273</f>
        <v>0</v>
      </c>
    </row>
    <row r="274" spans="1:40" ht="13.5" thickBot="1" x14ac:dyDescent="0.25">
      <c r="A274" s="157"/>
      <c r="B274" s="160"/>
      <c r="C274" s="94" t="s">
        <v>11</v>
      </c>
      <c r="D274" s="24">
        <f>Novembre!AK274+Novembre!D274</f>
        <v>0</v>
      </c>
      <c r="E274" s="78">
        <f>Novembre!E274-Novembre!AK274</f>
        <v>0</v>
      </c>
      <c r="F274" s="163"/>
      <c r="G274" s="91"/>
      <c r="H274" s="20"/>
      <c r="I274" s="57"/>
      <c r="J274" s="57"/>
      <c r="K274" s="20"/>
      <c r="L274" s="20"/>
      <c r="M274" s="20"/>
      <c r="N274" s="20"/>
      <c r="O274" s="20"/>
      <c r="P274" s="57"/>
      <c r="Q274" s="57"/>
      <c r="R274" s="20"/>
      <c r="S274" s="20"/>
      <c r="T274" s="20"/>
      <c r="U274" s="20"/>
      <c r="V274" s="20"/>
      <c r="W274" s="57"/>
      <c r="X274" s="57"/>
      <c r="Y274" s="20"/>
      <c r="Z274" s="20"/>
      <c r="AA274" s="20"/>
      <c r="AB274" s="20"/>
      <c r="AC274" s="20"/>
      <c r="AD274" s="57"/>
      <c r="AE274" s="67"/>
      <c r="AF274" s="20"/>
      <c r="AG274" s="20"/>
      <c r="AH274" s="20"/>
      <c r="AI274" s="20"/>
      <c r="AJ274" s="20"/>
      <c r="AK274" s="57"/>
      <c r="AL274" s="114">
        <f t="shared" si="8"/>
        <v>0</v>
      </c>
      <c r="AM274" s="44">
        <f t="shared" si="9"/>
        <v>0</v>
      </c>
      <c r="AN274" s="44">
        <f>AM274+Novembre!AM274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Novembre!AK275+Novembre!D275</f>
        <v>0</v>
      </c>
      <c r="E275" s="70">
        <f>Novembre!E275-Novembre!AK275</f>
        <v>0</v>
      </c>
      <c r="F275" s="164" t="s">
        <v>8</v>
      </c>
      <c r="G275" s="88"/>
      <c r="H275" s="19"/>
      <c r="I275" s="54"/>
      <c r="J275" s="54"/>
      <c r="K275" s="19"/>
      <c r="L275" s="19"/>
      <c r="M275" s="19"/>
      <c r="N275" s="19"/>
      <c r="O275" s="19"/>
      <c r="P275" s="54"/>
      <c r="Q275" s="54"/>
      <c r="R275" s="19"/>
      <c r="S275" s="19"/>
      <c r="T275" s="19"/>
      <c r="U275" s="19"/>
      <c r="V275" s="19"/>
      <c r="W275" s="54"/>
      <c r="X275" s="54"/>
      <c r="Y275" s="19"/>
      <c r="Z275" s="19"/>
      <c r="AA275" s="19"/>
      <c r="AB275" s="19"/>
      <c r="AC275" s="19"/>
      <c r="AD275" s="54"/>
      <c r="AE275" s="64"/>
      <c r="AF275" s="19"/>
      <c r="AG275" s="19"/>
      <c r="AH275" s="19"/>
      <c r="AI275" s="19"/>
      <c r="AJ275" s="19"/>
      <c r="AK275" s="54"/>
      <c r="AL275" s="112">
        <f t="shared" si="8"/>
        <v>0</v>
      </c>
      <c r="AM275" s="46">
        <f t="shared" si="9"/>
        <v>0</v>
      </c>
      <c r="AN275" s="46">
        <f>AM275+Novembre!AM275</f>
        <v>0</v>
      </c>
    </row>
    <row r="276" spans="1:40" x14ac:dyDescent="0.2">
      <c r="A276" s="156"/>
      <c r="B276" s="159"/>
      <c r="C276" s="93" t="s">
        <v>10</v>
      </c>
      <c r="D276" s="9">
        <f>Novembre!AK276+Novembre!D276</f>
        <v>0</v>
      </c>
      <c r="E276" s="32">
        <f>Novembre!E276-Novembre!AK276</f>
        <v>0</v>
      </c>
      <c r="F276" s="162"/>
      <c r="G276" s="90"/>
      <c r="H276" s="13"/>
      <c r="I276" s="56"/>
      <c r="J276" s="56"/>
      <c r="K276" s="13"/>
      <c r="L276" s="13"/>
      <c r="M276" s="13"/>
      <c r="N276" s="13"/>
      <c r="O276" s="13"/>
      <c r="P276" s="56"/>
      <c r="Q276" s="56"/>
      <c r="R276" s="13"/>
      <c r="S276" s="13"/>
      <c r="T276" s="13"/>
      <c r="U276" s="13"/>
      <c r="V276" s="13"/>
      <c r="W276" s="56"/>
      <c r="X276" s="56"/>
      <c r="Y276" s="13"/>
      <c r="Z276" s="13"/>
      <c r="AA276" s="13"/>
      <c r="AB276" s="13"/>
      <c r="AC276" s="13"/>
      <c r="AD276" s="56"/>
      <c r="AE276" s="66"/>
      <c r="AF276" s="13"/>
      <c r="AG276" s="13"/>
      <c r="AH276" s="13"/>
      <c r="AI276" s="13"/>
      <c r="AJ276" s="13"/>
      <c r="AK276" s="56"/>
      <c r="AL276" s="113">
        <f t="shared" si="8"/>
        <v>0</v>
      </c>
      <c r="AM276" s="43">
        <f t="shared" si="9"/>
        <v>0</v>
      </c>
      <c r="AN276" s="43">
        <f>AM276+Novembre!AM276</f>
        <v>0</v>
      </c>
    </row>
    <row r="277" spans="1:40" x14ac:dyDescent="0.2">
      <c r="A277" s="156"/>
      <c r="B277" s="159"/>
      <c r="C277" s="93" t="s">
        <v>13</v>
      </c>
      <c r="D277" s="9">
        <f>Novembre!AK277+Novembre!D277</f>
        <v>0</v>
      </c>
      <c r="E277" s="32">
        <f>Novembre!E277-Novembre!AK277</f>
        <v>0</v>
      </c>
      <c r="F277" s="162"/>
      <c r="G277" s="90"/>
      <c r="H277" s="13"/>
      <c r="I277" s="56"/>
      <c r="J277" s="56"/>
      <c r="K277" s="13"/>
      <c r="L277" s="13"/>
      <c r="M277" s="13"/>
      <c r="N277" s="13"/>
      <c r="O277" s="13"/>
      <c r="P277" s="56"/>
      <c r="Q277" s="56"/>
      <c r="R277" s="13"/>
      <c r="S277" s="13"/>
      <c r="T277" s="13"/>
      <c r="U277" s="13"/>
      <c r="V277" s="13"/>
      <c r="W277" s="56"/>
      <c r="X277" s="56"/>
      <c r="Y277" s="13"/>
      <c r="Z277" s="13"/>
      <c r="AA277" s="13"/>
      <c r="AB277" s="13"/>
      <c r="AC277" s="13"/>
      <c r="AD277" s="56"/>
      <c r="AE277" s="66"/>
      <c r="AF277" s="13"/>
      <c r="AG277" s="13"/>
      <c r="AH277" s="13"/>
      <c r="AI277" s="13"/>
      <c r="AJ277" s="13"/>
      <c r="AK277" s="56"/>
      <c r="AL277" s="113">
        <f t="shared" si="8"/>
        <v>0</v>
      </c>
      <c r="AM277" s="43">
        <f t="shared" si="9"/>
        <v>0</v>
      </c>
      <c r="AN277" s="43">
        <f>AM277+Novembre!AM277</f>
        <v>0</v>
      </c>
    </row>
    <row r="278" spans="1:40" ht="13.5" thickBot="1" x14ac:dyDescent="0.25">
      <c r="A278" s="157"/>
      <c r="B278" s="160"/>
      <c r="C278" s="94" t="s">
        <v>11</v>
      </c>
      <c r="D278" s="24">
        <f>Novembre!AK278+Novembre!D278</f>
        <v>0</v>
      </c>
      <c r="E278" s="78">
        <f>Novembre!E278-Novembre!AK278</f>
        <v>0</v>
      </c>
      <c r="F278" s="163"/>
      <c r="G278" s="91"/>
      <c r="H278" s="20"/>
      <c r="I278" s="57"/>
      <c r="J278" s="57"/>
      <c r="K278" s="20"/>
      <c r="L278" s="20"/>
      <c r="M278" s="20"/>
      <c r="N278" s="20"/>
      <c r="O278" s="20"/>
      <c r="P278" s="57"/>
      <c r="Q278" s="57"/>
      <c r="R278" s="20"/>
      <c r="S278" s="20"/>
      <c r="T278" s="20"/>
      <c r="U278" s="20"/>
      <c r="V278" s="20"/>
      <c r="W278" s="57"/>
      <c r="X278" s="57"/>
      <c r="Y278" s="20"/>
      <c r="Z278" s="20"/>
      <c r="AA278" s="20"/>
      <c r="AB278" s="20"/>
      <c r="AC278" s="20"/>
      <c r="AD278" s="57"/>
      <c r="AE278" s="67"/>
      <c r="AF278" s="20"/>
      <c r="AG278" s="20"/>
      <c r="AH278" s="20"/>
      <c r="AI278" s="20"/>
      <c r="AJ278" s="20"/>
      <c r="AK278" s="57"/>
      <c r="AL278" s="114">
        <f t="shared" si="8"/>
        <v>0</v>
      </c>
      <c r="AM278" s="44">
        <f t="shared" si="9"/>
        <v>0</v>
      </c>
      <c r="AN278" s="44">
        <f>AM278+Novembre!AM278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Novembre!AK279+Novembre!D279</f>
        <v>0</v>
      </c>
      <c r="E279" s="70">
        <f>Novembre!E279-Novembre!AK279</f>
        <v>30</v>
      </c>
      <c r="F279" s="161" t="s">
        <v>9</v>
      </c>
      <c r="G279" s="88"/>
      <c r="H279" s="19"/>
      <c r="I279" s="54"/>
      <c r="J279" s="54"/>
      <c r="K279" s="19"/>
      <c r="L279" s="19"/>
      <c r="M279" s="19"/>
      <c r="N279" s="19"/>
      <c r="O279" s="19"/>
      <c r="P279" s="54"/>
      <c r="Q279" s="54"/>
      <c r="R279" s="19"/>
      <c r="S279" s="19"/>
      <c r="T279" s="19"/>
      <c r="U279" s="19"/>
      <c r="V279" s="19"/>
      <c r="W279" s="54"/>
      <c r="X279" s="54"/>
      <c r="Y279" s="19"/>
      <c r="Z279" s="19"/>
      <c r="AA279" s="19"/>
      <c r="AB279" s="19"/>
      <c r="AC279" s="19"/>
      <c r="AD279" s="54"/>
      <c r="AE279" s="64"/>
      <c r="AF279" s="19"/>
      <c r="AG279" s="19"/>
      <c r="AH279" s="19"/>
      <c r="AI279" s="19"/>
      <c r="AJ279" s="19"/>
      <c r="AK279" s="54"/>
      <c r="AL279" s="112">
        <f t="shared" si="8"/>
        <v>0</v>
      </c>
      <c r="AM279" s="46">
        <f t="shared" si="9"/>
        <v>0</v>
      </c>
      <c r="AN279" s="46">
        <f>AM279+Novembre!AM279</f>
        <v>0</v>
      </c>
    </row>
    <row r="280" spans="1:40" x14ac:dyDescent="0.2">
      <c r="A280" s="156"/>
      <c r="B280" s="159"/>
      <c r="C280" s="93" t="s">
        <v>10</v>
      </c>
      <c r="D280" s="9">
        <f>Novembre!AK280+Novembre!D280</f>
        <v>0</v>
      </c>
      <c r="E280" s="32">
        <f>Novembre!E280-Novembre!AK280</f>
        <v>0</v>
      </c>
      <c r="F280" s="162"/>
      <c r="G280" s="90"/>
      <c r="H280" s="13"/>
      <c r="I280" s="56"/>
      <c r="J280" s="56"/>
      <c r="K280" s="13"/>
      <c r="L280" s="13"/>
      <c r="M280" s="13"/>
      <c r="N280" s="13"/>
      <c r="O280" s="13"/>
      <c r="P280" s="56"/>
      <c r="Q280" s="56"/>
      <c r="R280" s="13"/>
      <c r="S280" s="13"/>
      <c r="T280" s="13"/>
      <c r="U280" s="13"/>
      <c r="V280" s="13"/>
      <c r="W280" s="56"/>
      <c r="X280" s="56"/>
      <c r="Y280" s="13"/>
      <c r="Z280" s="13"/>
      <c r="AA280" s="13"/>
      <c r="AB280" s="13"/>
      <c r="AC280" s="13"/>
      <c r="AD280" s="56"/>
      <c r="AE280" s="66"/>
      <c r="AF280" s="13"/>
      <c r="AG280" s="13"/>
      <c r="AH280" s="13"/>
      <c r="AI280" s="13"/>
      <c r="AJ280" s="13"/>
      <c r="AK280" s="56"/>
      <c r="AL280" s="113">
        <f t="shared" si="8"/>
        <v>0</v>
      </c>
      <c r="AM280" s="43">
        <f t="shared" si="9"/>
        <v>0</v>
      </c>
      <c r="AN280" s="43">
        <f>AM280+Novembre!AM280</f>
        <v>0</v>
      </c>
    </row>
    <row r="281" spans="1:40" x14ac:dyDescent="0.2">
      <c r="A281" s="156"/>
      <c r="B281" s="159"/>
      <c r="C281" s="93" t="s">
        <v>13</v>
      </c>
      <c r="D281" s="9">
        <f>Novembre!AK281+Novembre!D281</f>
        <v>0</v>
      </c>
      <c r="E281" s="32">
        <f>Novembre!E281-Novembre!AK281</f>
        <v>0</v>
      </c>
      <c r="F281" s="162"/>
      <c r="G281" s="90"/>
      <c r="H281" s="13"/>
      <c r="I281" s="56"/>
      <c r="J281" s="56"/>
      <c r="K281" s="13"/>
      <c r="L281" s="13"/>
      <c r="M281" s="13"/>
      <c r="N281" s="13"/>
      <c r="O281" s="13"/>
      <c r="P281" s="56"/>
      <c r="Q281" s="56"/>
      <c r="R281" s="13"/>
      <c r="S281" s="13"/>
      <c r="T281" s="13"/>
      <c r="U281" s="13"/>
      <c r="V281" s="13"/>
      <c r="W281" s="56"/>
      <c r="X281" s="56"/>
      <c r="Y281" s="13"/>
      <c r="Z281" s="13"/>
      <c r="AA281" s="13"/>
      <c r="AB281" s="13"/>
      <c r="AC281" s="13"/>
      <c r="AD281" s="56"/>
      <c r="AE281" s="66"/>
      <c r="AF281" s="13"/>
      <c r="AG281" s="13"/>
      <c r="AH281" s="13"/>
      <c r="AI281" s="13"/>
      <c r="AJ281" s="13"/>
      <c r="AK281" s="56"/>
      <c r="AL281" s="113">
        <f t="shared" si="8"/>
        <v>0</v>
      </c>
      <c r="AM281" s="43">
        <f t="shared" si="9"/>
        <v>0</v>
      </c>
      <c r="AN281" s="43">
        <f>AM281+Novembre!AM281</f>
        <v>0</v>
      </c>
    </row>
    <row r="282" spans="1:40" ht="13.5" thickBot="1" x14ac:dyDescent="0.25">
      <c r="A282" s="157"/>
      <c r="B282" s="160"/>
      <c r="C282" s="94" t="s">
        <v>11</v>
      </c>
      <c r="D282" s="24">
        <f>Novembre!AK282+Novembre!D282</f>
        <v>0</v>
      </c>
      <c r="E282" s="78">
        <f>Novembre!E282-Novembre!AK282</f>
        <v>0</v>
      </c>
      <c r="F282" s="163"/>
      <c r="G282" s="91"/>
      <c r="H282" s="20"/>
      <c r="I282" s="57"/>
      <c r="J282" s="57"/>
      <c r="K282" s="20"/>
      <c r="L282" s="20"/>
      <c r="M282" s="20"/>
      <c r="N282" s="20"/>
      <c r="O282" s="20"/>
      <c r="P282" s="57"/>
      <c r="Q282" s="57"/>
      <c r="R282" s="20"/>
      <c r="S282" s="20"/>
      <c r="T282" s="20"/>
      <c r="U282" s="20"/>
      <c r="V282" s="20"/>
      <c r="W282" s="57"/>
      <c r="X282" s="57"/>
      <c r="Y282" s="20"/>
      <c r="Z282" s="20"/>
      <c r="AA282" s="20"/>
      <c r="AB282" s="20"/>
      <c r="AC282" s="20"/>
      <c r="AD282" s="57"/>
      <c r="AE282" s="67"/>
      <c r="AF282" s="20"/>
      <c r="AG282" s="20"/>
      <c r="AH282" s="20"/>
      <c r="AI282" s="20"/>
      <c r="AJ282" s="20"/>
      <c r="AK282" s="57"/>
      <c r="AL282" s="114">
        <f t="shared" si="8"/>
        <v>0</v>
      </c>
      <c r="AM282" s="44">
        <f t="shared" si="9"/>
        <v>0</v>
      </c>
      <c r="AN282" s="44">
        <f>AM282+Novembre!AM282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Novembre!AK283+Novembre!D283</f>
        <v>0</v>
      </c>
      <c r="E283" s="70">
        <f>Novembre!E283-Novembre!AK283</f>
        <v>0</v>
      </c>
      <c r="F283" s="164" t="s">
        <v>70</v>
      </c>
      <c r="G283" s="88"/>
      <c r="H283" s="19"/>
      <c r="I283" s="54"/>
      <c r="J283" s="54"/>
      <c r="K283" s="19"/>
      <c r="L283" s="19"/>
      <c r="M283" s="19"/>
      <c r="N283" s="19"/>
      <c r="O283" s="19"/>
      <c r="P283" s="54"/>
      <c r="Q283" s="54"/>
      <c r="R283" s="19"/>
      <c r="S283" s="19"/>
      <c r="T283" s="19"/>
      <c r="U283" s="19"/>
      <c r="V283" s="19"/>
      <c r="W283" s="54"/>
      <c r="X283" s="54"/>
      <c r="Y283" s="19"/>
      <c r="Z283" s="19"/>
      <c r="AA283" s="19"/>
      <c r="AB283" s="19"/>
      <c r="AC283" s="19"/>
      <c r="AD283" s="54"/>
      <c r="AE283" s="64"/>
      <c r="AF283" s="19"/>
      <c r="AG283" s="19"/>
      <c r="AH283" s="19"/>
      <c r="AI283" s="19"/>
      <c r="AJ283" s="19"/>
      <c r="AK283" s="54"/>
      <c r="AL283" s="112">
        <f t="shared" si="8"/>
        <v>0</v>
      </c>
      <c r="AM283" s="46">
        <f t="shared" si="9"/>
        <v>0</v>
      </c>
      <c r="AN283" s="46">
        <f>AM283+Novembre!AM283</f>
        <v>0</v>
      </c>
    </row>
    <row r="284" spans="1:40" x14ac:dyDescent="0.2">
      <c r="A284" s="156"/>
      <c r="B284" s="159"/>
      <c r="C284" s="93" t="s">
        <v>10</v>
      </c>
      <c r="D284" s="9">
        <f>Novembre!AK284+Novembre!D284</f>
        <v>0</v>
      </c>
      <c r="E284" s="32">
        <f>Novembre!E284-Novembre!AK284</f>
        <v>0</v>
      </c>
      <c r="F284" s="162"/>
      <c r="G284" s="90"/>
      <c r="H284" s="13"/>
      <c r="I284" s="56"/>
      <c r="J284" s="56"/>
      <c r="K284" s="13"/>
      <c r="L284" s="13"/>
      <c r="M284" s="13"/>
      <c r="N284" s="13"/>
      <c r="O284" s="13"/>
      <c r="P284" s="56"/>
      <c r="Q284" s="56"/>
      <c r="R284" s="13"/>
      <c r="S284" s="13"/>
      <c r="T284" s="13"/>
      <c r="U284" s="13"/>
      <c r="V284" s="13"/>
      <c r="W284" s="56"/>
      <c r="X284" s="56"/>
      <c r="Y284" s="13"/>
      <c r="Z284" s="13"/>
      <c r="AA284" s="13"/>
      <c r="AB284" s="13"/>
      <c r="AC284" s="13"/>
      <c r="AD284" s="56"/>
      <c r="AE284" s="66"/>
      <c r="AF284" s="13"/>
      <c r="AG284" s="13"/>
      <c r="AH284" s="13"/>
      <c r="AI284" s="13"/>
      <c r="AJ284" s="13"/>
      <c r="AK284" s="56"/>
      <c r="AL284" s="113">
        <f t="shared" si="8"/>
        <v>0</v>
      </c>
      <c r="AM284" s="43">
        <f t="shared" si="9"/>
        <v>0</v>
      </c>
      <c r="AN284" s="43">
        <f>AM284+Novembre!AM284</f>
        <v>0</v>
      </c>
    </row>
    <row r="285" spans="1:40" x14ac:dyDescent="0.2">
      <c r="A285" s="156"/>
      <c r="B285" s="159"/>
      <c r="C285" s="93" t="s">
        <v>13</v>
      </c>
      <c r="D285" s="9">
        <f>Novembre!AK285+Novembre!D285</f>
        <v>0</v>
      </c>
      <c r="E285" s="32">
        <f>Novembre!E285-Novembre!AK285</f>
        <v>0</v>
      </c>
      <c r="F285" s="162"/>
      <c r="G285" s="90"/>
      <c r="H285" s="13"/>
      <c r="I285" s="56"/>
      <c r="J285" s="56"/>
      <c r="K285" s="13"/>
      <c r="L285" s="13"/>
      <c r="M285" s="13"/>
      <c r="N285" s="13"/>
      <c r="O285" s="13"/>
      <c r="P285" s="56"/>
      <c r="Q285" s="56"/>
      <c r="R285" s="13"/>
      <c r="S285" s="13"/>
      <c r="T285" s="13"/>
      <c r="U285" s="13"/>
      <c r="V285" s="13"/>
      <c r="W285" s="56"/>
      <c r="X285" s="56"/>
      <c r="Y285" s="13"/>
      <c r="Z285" s="13"/>
      <c r="AA285" s="13"/>
      <c r="AB285" s="13"/>
      <c r="AC285" s="13"/>
      <c r="AD285" s="56"/>
      <c r="AE285" s="66"/>
      <c r="AF285" s="13"/>
      <c r="AG285" s="13"/>
      <c r="AH285" s="13"/>
      <c r="AI285" s="13"/>
      <c r="AJ285" s="13"/>
      <c r="AK285" s="56"/>
      <c r="AL285" s="113">
        <f t="shared" si="8"/>
        <v>0</v>
      </c>
      <c r="AM285" s="43">
        <f t="shared" si="9"/>
        <v>0</v>
      </c>
      <c r="AN285" s="43">
        <f>AM285+Novembre!AM285</f>
        <v>0</v>
      </c>
    </row>
    <row r="286" spans="1:40" ht="13.5" thickBot="1" x14ac:dyDescent="0.25">
      <c r="A286" s="157"/>
      <c r="B286" s="160"/>
      <c r="C286" s="94" t="s">
        <v>11</v>
      </c>
      <c r="D286" s="24">
        <f>Novembre!AK286+Novembre!D286</f>
        <v>0</v>
      </c>
      <c r="E286" s="78">
        <f>Novembre!E286-Novembre!AK286</f>
        <v>0</v>
      </c>
      <c r="F286" s="163"/>
      <c r="G286" s="91"/>
      <c r="H286" s="20"/>
      <c r="I286" s="57"/>
      <c r="J286" s="57"/>
      <c r="K286" s="20"/>
      <c r="L286" s="20"/>
      <c r="M286" s="20"/>
      <c r="N286" s="20"/>
      <c r="O286" s="20"/>
      <c r="P286" s="57"/>
      <c r="Q286" s="57"/>
      <c r="R286" s="20"/>
      <c r="S286" s="20"/>
      <c r="T286" s="20"/>
      <c r="U286" s="20"/>
      <c r="V286" s="20"/>
      <c r="W286" s="57"/>
      <c r="X286" s="57"/>
      <c r="Y286" s="20"/>
      <c r="Z286" s="20"/>
      <c r="AA286" s="20"/>
      <c r="AB286" s="20"/>
      <c r="AC286" s="20"/>
      <c r="AD286" s="57"/>
      <c r="AE286" s="67"/>
      <c r="AF286" s="20"/>
      <c r="AG286" s="20"/>
      <c r="AH286" s="20"/>
      <c r="AI286" s="20"/>
      <c r="AJ286" s="20"/>
      <c r="AK286" s="57"/>
      <c r="AL286" s="114">
        <f t="shared" si="8"/>
        <v>0</v>
      </c>
      <c r="AM286" s="44">
        <f t="shared" si="9"/>
        <v>0</v>
      </c>
      <c r="AN286" s="44">
        <f>AM286+Novembre!AM286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Novembre!AK287+Novembre!D287</f>
        <v>0</v>
      </c>
      <c r="E287" s="70">
        <f>Novembre!E287-Novembre!AK287</f>
        <v>30</v>
      </c>
      <c r="F287" s="161" t="s">
        <v>9</v>
      </c>
      <c r="G287" s="88"/>
      <c r="H287" s="19"/>
      <c r="I287" s="54"/>
      <c r="J287" s="54"/>
      <c r="K287" s="19"/>
      <c r="L287" s="19"/>
      <c r="M287" s="19"/>
      <c r="N287" s="19"/>
      <c r="O287" s="19"/>
      <c r="P287" s="54"/>
      <c r="Q287" s="54"/>
      <c r="R287" s="19"/>
      <c r="S287" s="19"/>
      <c r="T287" s="19"/>
      <c r="U287" s="19"/>
      <c r="V287" s="19"/>
      <c r="W287" s="54"/>
      <c r="X287" s="54"/>
      <c r="Y287" s="19"/>
      <c r="Z287" s="19"/>
      <c r="AA287" s="19"/>
      <c r="AB287" s="19"/>
      <c r="AC287" s="19"/>
      <c r="AD287" s="54"/>
      <c r="AE287" s="64"/>
      <c r="AF287" s="19"/>
      <c r="AG287" s="19"/>
      <c r="AH287" s="19"/>
      <c r="AI287" s="19"/>
      <c r="AJ287" s="19"/>
      <c r="AK287" s="54"/>
      <c r="AL287" s="112">
        <f t="shared" si="8"/>
        <v>0</v>
      </c>
      <c r="AM287" s="46">
        <f t="shared" si="9"/>
        <v>0</v>
      </c>
      <c r="AN287" s="46">
        <f>AM287+Novembre!AM287</f>
        <v>0</v>
      </c>
    </row>
    <row r="288" spans="1:40" x14ac:dyDescent="0.2">
      <c r="A288" s="156"/>
      <c r="B288" s="159"/>
      <c r="C288" s="93" t="s">
        <v>10</v>
      </c>
      <c r="D288" s="9">
        <f>Novembre!AK288+Novembre!D288</f>
        <v>0</v>
      </c>
      <c r="E288" s="32">
        <f>Novembre!E288-Novembre!AK288</f>
        <v>0</v>
      </c>
      <c r="F288" s="162"/>
      <c r="G288" s="90"/>
      <c r="H288" s="13"/>
      <c r="I288" s="56"/>
      <c r="J288" s="56"/>
      <c r="K288" s="13"/>
      <c r="L288" s="13"/>
      <c r="M288" s="13"/>
      <c r="N288" s="13"/>
      <c r="O288" s="13"/>
      <c r="P288" s="56"/>
      <c r="Q288" s="56"/>
      <c r="R288" s="13"/>
      <c r="S288" s="13"/>
      <c r="T288" s="13"/>
      <c r="U288" s="13"/>
      <c r="V288" s="13"/>
      <c r="W288" s="56"/>
      <c r="X288" s="56"/>
      <c r="Y288" s="13"/>
      <c r="Z288" s="13"/>
      <c r="AA288" s="13"/>
      <c r="AB288" s="13"/>
      <c r="AC288" s="13"/>
      <c r="AD288" s="56"/>
      <c r="AE288" s="66"/>
      <c r="AF288" s="13"/>
      <c r="AG288" s="13"/>
      <c r="AH288" s="13"/>
      <c r="AI288" s="13"/>
      <c r="AJ288" s="13"/>
      <c r="AK288" s="56"/>
      <c r="AL288" s="113">
        <f t="shared" si="8"/>
        <v>0</v>
      </c>
      <c r="AM288" s="43">
        <f t="shared" si="9"/>
        <v>0</v>
      </c>
      <c r="AN288" s="43">
        <f>AM288+Novembre!AM288</f>
        <v>0</v>
      </c>
    </row>
    <row r="289" spans="1:40" x14ac:dyDescent="0.2">
      <c r="A289" s="156"/>
      <c r="B289" s="159"/>
      <c r="C289" s="93" t="s">
        <v>13</v>
      </c>
      <c r="D289" s="9">
        <f>Novembre!AK289+Novembre!D289</f>
        <v>0</v>
      </c>
      <c r="E289" s="32">
        <f>Novembre!E289-Novembre!AK289</f>
        <v>0</v>
      </c>
      <c r="F289" s="162"/>
      <c r="G289" s="90"/>
      <c r="H289" s="13"/>
      <c r="I289" s="56"/>
      <c r="J289" s="56"/>
      <c r="K289" s="13"/>
      <c r="L289" s="13"/>
      <c r="M289" s="13"/>
      <c r="N289" s="13"/>
      <c r="O289" s="13"/>
      <c r="P289" s="56"/>
      <c r="Q289" s="56"/>
      <c r="R289" s="13"/>
      <c r="S289" s="13"/>
      <c r="T289" s="13"/>
      <c r="U289" s="13"/>
      <c r="V289" s="13"/>
      <c r="W289" s="56"/>
      <c r="X289" s="56"/>
      <c r="Y289" s="13"/>
      <c r="Z289" s="13"/>
      <c r="AA289" s="13"/>
      <c r="AB289" s="13"/>
      <c r="AC289" s="13"/>
      <c r="AD289" s="56"/>
      <c r="AE289" s="66"/>
      <c r="AF289" s="13"/>
      <c r="AG289" s="13"/>
      <c r="AH289" s="13"/>
      <c r="AI289" s="13"/>
      <c r="AJ289" s="13"/>
      <c r="AK289" s="56"/>
      <c r="AL289" s="113">
        <f t="shared" si="8"/>
        <v>0</v>
      </c>
      <c r="AM289" s="43">
        <f t="shared" si="9"/>
        <v>0</v>
      </c>
      <c r="AN289" s="43">
        <f>AM289+Novembre!AM289</f>
        <v>0</v>
      </c>
    </row>
    <row r="290" spans="1:40" ht="13.5" thickBot="1" x14ac:dyDescent="0.25">
      <c r="A290" s="157"/>
      <c r="B290" s="160"/>
      <c r="C290" s="94" t="s">
        <v>11</v>
      </c>
      <c r="D290" s="24">
        <f>Novembre!AK290+Novembre!D290</f>
        <v>0</v>
      </c>
      <c r="E290" s="78">
        <f>Novembre!E290-Novembre!AK290</f>
        <v>0</v>
      </c>
      <c r="F290" s="163"/>
      <c r="G290" s="91"/>
      <c r="H290" s="20"/>
      <c r="I290" s="57"/>
      <c r="J290" s="57"/>
      <c r="K290" s="20"/>
      <c r="L290" s="20"/>
      <c r="M290" s="20"/>
      <c r="N290" s="20"/>
      <c r="O290" s="20"/>
      <c r="P290" s="57"/>
      <c r="Q290" s="57"/>
      <c r="R290" s="20"/>
      <c r="S290" s="20"/>
      <c r="T290" s="20"/>
      <c r="U290" s="20"/>
      <c r="V290" s="20"/>
      <c r="W290" s="57"/>
      <c r="X290" s="57"/>
      <c r="Y290" s="20"/>
      <c r="Z290" s="20"/>
      <c r="AA290" s="20"/>
      <c r="AB290" s="20"/>
      <c r="AC290" s="20"/>
      <c r="AD290" s="57"/>
      <c r="AE290" s="67"/>
      <c r="AF290" s="20"/>
      <c r="AG290" s="20"/>
      <c r="AH290" s="20"/>
      <c r="AI290" s="20"/>
      <c r="AJ290" s="20"/>
      <c r="AK290" s="57"/>
      <c r="AL290" s="114">
        <f t="shared" si="8"/>
        <v>0</v>
      </c>
      <c r="AM290" s="44">
        <f t="shared" si="9"/>
        <v>0</v>
      </c>
      <c r="AN290" s="44">
        <f>AM290+Novembre!AM290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Novembre!AK291+Novembre!D291</f>
        <v>0</v>
      </c>
      <c r="E291" s="70">
        <f>Novembre!E291-Novembre!AK291</f>
        <v>0</v>
      </c>
      <c r="F291" s="164" t="s">
        <v>8</v>
      </c>
      <c r="G291" s="88"/>
      <c r="H291" s="19"/>
      <c r="I291" s="54"/>
      <c r="J291" s="54"/>
      <c r="K291" s="19"/>
      <c r="L291" s="19"/>
      <c r="M291" s="19"/>
      <c r="N291" s="19"/>
      <c r="O291" s="19"/>
      <c r="P291" s="54"/>
      <c r="Q291" s="54"/>
      <c r="R291" s="19"/>
      <c r="S291" s="19"/>
      <c r="T291" s="19"/>
      <c r="U291" s="19"/>
      <c r="V291" s="19"/>
      <c r="W291" s="54"/>
      <c r="X291" s="54"/>
      <c r="Y291" s="19"/>
      <c r="Z291" s="19"/>
      <c r="AA291" s="19"/>
      <c r="AB291" s="19"/>
      <c r="AC291" s="19"/>
      <c r="AD291" s="54"/>
      <c r="AE291" s="64"/>
      <c r="AF291" s="19"/>
      <c r="AG291" s="19"/>
      <c r="AH291" s="19"/>
      <c r="AI291" s="19"/>
      <c r="AJ291" s="19"/>
      <c r="AK291" s="54"/>
      <c r="AL291" s="112">
        <f t="shared" si="8"/>
        <v>0</v>
      </c>
      <c r="AM291" s="46">
        <f t="shared" si="9"/>
        <v>0</v>
      </c>
      <c r="AN291" s="46">
        <f>AM291+Novembre!AM291</f>
        <v>0</v>
      </c>
    </row>
    <row r="292" spans="1:40" x14ac:dyDescent="0.2">
      <c r="A292" s="156"/>
      <c r="B292" s="159"/>
      <c r="C292" s="93" t="s">
        <v>10</v>
      </c>
      <c r="D292" s="9">
        <f>Novembre!AK292+Novembre!D292</f>
        <v>0</v>
      </c>
      <c r="E292" s="32">
        <f>Novembre!E292-Novembre!AK292</f>
        <v>0</v>
      </c>
      <c r="F292" s="162"/>
      <c r="G292" s="90"/>
      <c r="H292" s="13"/>
      <c r="I292" s="56"/>
      <c r="J292" s="56"/>
      <c r="K292" s="13"/>
      <c r="L292" s="13"/>
      <c r="M292" s="13"/>
      <c r="N292" s="13"/>
      <c r="O292" s="13"/>
      <c r="P292" s="56"/>
      <c r="Q292" s="56"/>
      <c r="R292" s="13"/>
      <c r="S292" s="13"/>
      <c r="T292" s="13"/>
      <c r="U292" s="13"/>
      <c r="V292" s="13"/>
      <c r="W292" s="56"/>
      <c r="X292" s="56"/>
      <c r="Y292" s="13"/>
      <c r="Z292" s="13"/>
      <c r="AA292" s="13"/>
      <c r="AB292" s="13"/>
      <c r="AC292" s="13"/>
      <c r="AD292" s="56"/>
      <c r="AE292" s="66"/>
      <c r="AF292" s="13"/>
      <c r="AG292" s="13"/>
      <c r="AH292" s="13"/>
      <c r="AI292" s="13"/>
      <c r="AJ292" s="13"/>
      <c r="AK292" s="56"/>
      <c r="AL292" s="113">
        <f t="shared" si="8"/>
        <v>0</v>
      </c>
      <c r="AM292" s="43">
        <f t="shared" si="9"/>
        <v>0</v>
      </c>
      <c r="AN292" s="43">
        <f>AM292+Novembre!AM292</f>
        <v>0</v>
      </c>
    </row>
    <row r="293" spans="1:40" x14ac:dyDescent="0.2">
      <c r="A293" s="156"/>
      <c r="B293" s="159"/>
      <c r="C293" s="93" t="s">
        <v>13</v>
      </c>
      <c r="D293" s="9">
        <f>Novembre!AK293+Novembre!D293</f>
        <v>0</v>
      </c>
      <c r="E293" s="32">
        <f>Novembre!E293-Novembre!AK293</f>
        <v>0</v>
      </c>
      <c r="F293" s="162"/>
      <c r="G293" s="90"/>
      <c r="H293" s="13"/>
      <c r="I293" s="56"/>
      <c r="J293" s="56"/>
      <c r="K293" s="13"/>
      <c r="L293" s="13"/>
      <c r="M293" s="13"/>
      <c r="N293" s="13"/>
      <c r="O293" s="13"/>
      <c r="P293" s="56"/>
      <c r="Q293" s="56"/>
      <c r="R293" s="13"/>
      <c r="S293" s="13"/>
      <c r="T293" s="13"/>
      <c r="U293" s="13"/>
      <c r="V293" s="13"/>
      <c r="W293" s="56"/>
      <c r="X293" s="56"/>
      <c r="Y293" s="13"/>
      <c r="Z293" s="13"/>
      <c r="AA293" s="13"/>
      <c r="AB293" s="13"/>
      <c r="AC293" s="13"/>
      <c r="AD293" s="56"/>
      <c r="AE293" s="66"/>
      <c r="AF293" s="13"/>
      <c r="AG293" s="13"/>
      <c r="AH293" s="13"/>
      <c r="AI293" s="13"/>
      <c r="AJ293" s="13"/>
      <c r="AK293" s="56"/>
      <c r="AL293" s="113">
        <f t="shared" si="8"/>
        <v>0</v>
      </c>
      <c r="AM293" s="43">
        <f t="shared" si="9"/>
        <v>0</v>
      </c>
      <c r="AN293" s="43">
        <f>AM293+Novembre!AM293</f>
        <v>0</v>
      </c>
    </row>
    <row r="294" spans="1:40" ht="13.5" thickBot="1" x14ac:dyDescent="0.25">
      <c r="A294" s="157"/>
      <c r="B294" s="160"/>
      <c r="C294" s="94" t="s">
        <v>11</v>
      </c>
      <c r="D294" s="24">
        <f>Novembre!AK294+Novembre!D294</f>
        <v>0</v>
      </c>
      <c r="E294" s="78">
        <f>Novembre!E294-Novembre!AK294</f>
        <v>0</v>
      </c>
      <c r="F294" s="163"/>
      <c r="G294" s="91"/>
      <c r="H294" s="20"/>
      <c r="I294" s="57"/>
      <c r="J294" s="57"/>
      <c r="K294" s="20"/>
      <c r="L294" s="20"/>
      <c r="M294" s="20"/>
      <c r="N294" s="20"/>
      <c r="O294" s="20"/>
      <c r="P294" s="57"/>
      <c r="Q294" s="57"/>
      <c r="R294" s="20"/>
      <c r="S294" s="20"/>
      <c r="T294" s="20"/>
      <c r="U294" s="20"/>
      <c r="V294" s="20"/>
      <c r="W294" s="57"/>
      <c r="X294" s="57"/>
      <c r="Y294" s="20"/>
      <c r="Z294" s="20"/>
      <c r="AA294" s="20"/>
      <c r="AB294" s="20"/>
      <c r="AC294" s="20"/>
      <c r="AD294" s="57"/>
      <c r="AE294" s="67"/>
      <c r="AF294" s="20"/>
      <c r="AG294" s="20"/>
      <c r="AH294" s="20"/>
      <c r="AI294" s="20"/>
      <c r="AJ294" s="20"/>
      <c r="AK294" s="57"/>
      <c r="AL294" s="114">
        <f t="shared" si="8"/>
        <v>0</v>
      </c>
      <c r="AM294" s="44">
        <f t="shared" si="9"/>
        <v>0</v>
      </c>
      <c r="AN294" s="44">
        <f>AM294+Novembre!AM294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Novembre!AK295+Novembre!D295</f>
        <v>0</v>
      </c>
      <c r="E295" s="70">
        <f>Novembre!E295-Novembre!AK295</f>
        <v>0</v>
      </c>
      <c r="F295" s="164" t="s">
        <v>39</v>
      </c>
      <c r="G295" s="88"/>
      <c r="H295" s="19"/>
      <c r="I295" s="54"/>
      <c r="J295" s="54"/>
      <c r="K295" s="19"/>
      <c r="L295" s="19"/>
      <c r="M295" s="19"/>
      <c r="N295" s="19"/>
      <c r="O295" s="19"/>
      <c r="P295" s="54"/>
      <c r="Q295" s="54"/>
      <c r="R295" s="19"/>
      <c r="S295" s="19"/>
      <c r="T295" s="19"/>
      <c r="U295" s="19"/>
      <c r="V295" s="19"/>
      <c r="W295" s="54"/>
      <c r="X295" s="54"/>
      <c r="Y295" s="19"/>
      <c r="Z295" s="19"/>
      <c r="AA295" s="19"/>
      <c r="AB295" s="19"/>
      <c r="AC295" s="19"/>
      <c r="AD295" s="54"/>
      <c r="AE295" s="64"/>
      <c r="AF295" s="19"/>
      <c r="AG295" s="19"/>
      <c r="AH295" s="19"/>
      <c r="AI295" s="19"/>
      <c r="AJ295" s="19"/>
      <c r="AK295" s="54"/>
      <c r="AL295" s="112">
        <f t="shared" si="8"/>
        <v>0</v>
      </c>
      <c r="AM295" s="46">
        <f t="shared" si="9"/>
        <v>0</v>
      </c>
      <c r="AN295" s="46">
        <f>AM295+Novembre!AM295</f>
        <v>0</v>
      </c>
    </row>
    <row r="296" spans="1:40" x14ac:dyDescent="0.2">
      <c r="A296" s="156"/>
      <c r="B296" s="159"/>
      <c r="C296" s="93" t="s">
        <v>10</v>
      </c>
      <c r="D296" s="9">
        <f>Novembre!AK296+Novembre!D296</f>
        <v>0</v>
      </c>
      <c r="E296" s="32">
        <f>Novembre!E296-Novembre!AK296</f>
        <v>0</v>
      </c>
      <c r="F296" s="162"/>
      <c r="G296" s="90"/>
      <c r="H296" s="13"/>
      <c r="I296" s="56"/>
      <c r="J296" s="56"/>
      <c r="K296" s="13"/>
      <c r="L296" s="13"/>
      <c r="M296" s="13"/>
      <c r="N296" s="13"/>
      <c r="O296" s="13"/>
      <c r="P296" s="56"/>
      <c r="Q296" s="56"/>
      <c r="R296" s="13"/>
      <c r="S296" s="13"/>
      <c r="T296" s="13"/>
      <c r="U296" s="13"/>
      <c r="V296" s="13"/>
      <c r="W296" s="56"/>
      <c r="X296" s="56"/>
      <c r="Y296" s="13"/>
      <c r="Z296" s="13"/>
      <c r="AA296" s="13"/>
      <c r="AB296" s="13"/>
      <c r="AC296" s="13"/>
      <c r="AD296" s="56"/>
      <c r="AE296" s="66"/>
      <c r="AF296" s="13"/>
      <c r="AG296" s="13"/>
      <c r="AH296" s="13"/>
      <c r="AI296" s="13"/>
      <c r="AJ296" s="13"/>
      <c r="AK296" s="56"/>
      <c r="AL296" s="113">
        <f t="shared" si="8"/>
        <v>0</v>
      </c>
      <c r="AM296" s="43">
        <f t="shared" si="9"/>
        <v>0</v>
      </c>
      <c r="AN296" s="43">
        <f>AM296+Novembre!AM296</f>
        <v>0</v>
      </c>
    </row>
    <row r="297" spans="1:40" x14ac:dyDescent="0.2">
      <c r="A297" s="156"/>
      <c r="B297" s="159"/>
      <c r="C297" s="93" t="s">
        <v>13</v>
      </c>
      <c r="D297" s="9">
        <f>Novembre!AK297+Novembre!D297</f>
        <v>0</v>
      </c>
      <c r="E297" s="32">
        <f>Novembre!E297-Novembre!AK297</f>
        <v>0</v>
      </c>
      <c r="F297" s="162"/>
      <c r="G297" s="90"/>
      <c r="H297" s="13"/>
      <c r="I297" s="56"/>
      <c r="J297" s="56"/>
      <c r="K297" s="13"/>
      <c r="L297" s="13"/>
      <c r="M297" s="13"/>
      <c r="N297" s="13"/>
      <c r="O297" s="13"/>
      <c r="P297" s="56"/>
      <c r="Q297" s="56"/>
      <c r="R297" s="13"/>
      <c r="S297" s="13"/>
      <c r="T297" s="13"/>
      <c r="U297" s="13"/>
      <c r="V297" s="13"/>
      <c r="W297" s="56"/>
      <c r="X297" s="56"/>
      <c r="Y297" s="13"/>
      <c r="Z297" s="13"/>
      <c r="AA297" s="13"/>
      <c r="AB297" s="13"/>
      <c r="AC297" s="13"/>
      <c r="AD297" s="56"/>
      <c r="AE297" s="66"/>
      <c r="AF297" s="13"/>
      <c r="AG297" s="13"/>
      <c r="AH297" s="13"/>
      <c r="AI297" s="13"/>
      <c r="AJ297" s="13"/>
      <c r="AK297" s="56"/>
      <c r="AL297" s="113">
        <f t="shared" si="8"/>
        <v>0</v>
      </c>
      <c r="AM297" s="43">
        <f t="shared" si="9"/>
        <v>0</v>
      </c>
      <c r="AN297" s="43">
        <f>AM297+Novembre!AM297</f>
        <v>0</v>
      </c>
    </row>
    <row r="298" spans="1:40" ht="13.5" thickBot="1" x14ac:dyDescent="0.25">
      <c r="A298" s="157"/>
      <c r="B298" s="160"/>
      <c r="C298" s="94" t="s">
        <v>11</v>
      </c>
      <c r="D298" s="24">
        <f>Novembre!AK298+Novembre!D298</f>
        <v>0</v>
      </c>
      <c r="E298" s="78">
        <f>Novembre!E298-Novembre!AK298</f>
        <v>0</v>
      </c>
      <c r="F298" s="163"/>
      <c r="G298" s="91"/>
      <c r="H298" s="20"/>
      <c r="I298" s="57"/>
      <c r="J298" s="57"/>
      <c r="K298" s="20"/>
      <c r="L298" s="20"/>
      <c r="M298" s="20"/>
      <c r="N298" s="20"/>
      <c r="O298" s="20"/>
      <c r="P298" s="57"/>
      <c r="Q298" s="57"/>
      <c r="R298" s="20"/>
      <c r="S298" s="20"/>
      <c r="T298" s="20"/>
      <c r="U298" s="20"/>
      <c r="V298" s="20"/>
      <c r="W298" s="57"/>
      <c r="X298" s="57"/>
      <c r="Y298" s="20"/>
      <c r="Z298" s="20"/>
      <c r="AA298" s="20"/>
      <c r="AB298" s="20"/>
      <c r="AC298" s="20"/>
      <c r="AD298" s="57"/>
      <c r="AE298" s="67"/>
      <c r="AF298" s="20"/>
      <c r="AG298" s="20"/>
      <c r="AH298" s="20"/>
      <c r="AI298" s="20"/>
      <c r="AJ298" s="20"/>
      <c r="AK298" s="57"/>
      <c r="AL298" s="114">
        <f t="shared" si="8"/>
        <v>0</v>
      </c>
      <c r="AM298" s="44">
        <f t="shared" si="9"/>
        <v>0</v>
      </c>
      <c r="AN298" s="44">
        <f>AM298+Novembre!AM298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Novembre!AK299+Novembre!D299</f>
        <v>0</v>
      </c>
      <c r="E299" s="70">
        <f>Novembre!E299-Novembre!AK299</f>
        <v>0</v>
      </c>
      <c r="F299" s="164" t="s">
        <v>70</v>
      </c>
      <c r="G299" s="88"/>
      <c r="H299" s="19"/>
      <c r="I299" s="54"/>
      <c r="J299" s="54"/>
      <c r="K299" s="19"/>
      <c r="L299" s="19"/>
      <c r="M299" s="19"/>
      <c r="N299" s="19"/>
      <c r="O299" s="19"/>
      <c r="P299" s="54"/>
      <c r="Q299" s="54"/>
      <c r="R299" s="19"/>
      <c r="S299" s="19"/>
      <c r="T299" s="19"/>
      <c r="U299" s="19"/>
      <c r="V299" s="19"/>
      <c r="W299" s="54"/>
      <c r="X299" s="54"/>
      <c r="Y299" s="19"/>
      <c r="Z299" s="19"/>
      <c r="AA299" s="19"/>
      <c r="AB299" s="19"/>
      <c r="AC299" s="19"/>
      <c r="AD299" s="54"/>
      <c r="AE299" s="64"/>
      <c r="AF299" s="19"/>
      <c r="AG299" s="19"/>
      <c r="AH299" s="19"/>
      <c r="AI299" s="19"/>
      <c r="AJ299" s="19"/>
      <c r="AK299" s="54"/>
      <c r="AL299" s="112">
        <f t="shared" si="8"/>
        <v>0</v>
      </c>
      <c r="AM299" s="46">
        <f t="shared" si="9"/>
        <v>0</v>
      </c>
      <c r="AN299" s="46">
        <f>AM299+Novembre!AM299</f>
        <v>0</v>
      </c>
    </row>
    <row r="300" spans="1:40" x14ac:dyDescent="0.2">
      <c r="A300" s="156"/>
      <c r="B300" s="159"/>
      <c r="C300" s="93" t="s">
        <v>10</v>
      </c>
      <c r="D300" s="9">
        <f>Novembre!AK300+Novembre!D300</f>
        <v>0</v>
      </c>
      <c r="E300" s="32">
        <f>Novembre!E300-Novembre!AK300</f>
        <v>0</v>
      </c>
      <c r="F300" s="162"/>
      <c r="G300" s="90"/>
      <c r="H300" s="13"/>
      <c r="I300" s="56"/>
      <c r="J300" s="56"/>
      <c r="K300" s="13"/>
      <c r="L300" s="13"/>
      <c r="M300" s="13"/>
      <c r="N300" s="13"/>
      <c r="O300" s="13"/>
      <c r="P300" s="56"/>
      <c r="Q300" s="56"/>
      <c r="R300" s="13"/>
      <c r="S300" s="13"/>
      <c r="T300" s="13"/>
      <c r="U300" s="13"/>
      <c r="V300" s="13"/>
      <c r="W300" s="56"/>
      <c r="X300" s="56"/>
      <c r="Y300" s="13"/>
      <c r="Z300" s="13"/>
      <c r="AA300" s="13"/>
      <c r="AB300" s="13"/>
      <c r="AC300" s="13"/>
      <c r="AD300" s="56"/>
      <c r="AE300" s="66"/>
      <c r="AF300" s="13"/>
      <c r="AG300" s="13"/>
      <c r="AH300" s="13"/>
      <c r="AI300" s="13"/>
      <c r="AJ300" s="13"/>
      <c r="AK300" s="56"/>
      <c r="AL300" s="113">
        <f t="shared" si="8"/>
        <v>0</v>
      </c>
      <c r="AM300" s="43">
        <f t="shared" si="9"/>
        <v>0</v>
      </c>
      <c r="AN300" s="43">
        <f>AM300+Novembre!AM300</f>
        <v>0</v>
      </c>
    </row>
    <row r="301" spans="1:40" x14ac:dyDescent="0.2">
      <c r="A301" s="156"/>
      <c r="B301" s="159"/>
      <c r="C301" s="93" t="s">
        <v>13</v>
      </c>
      <c r="D301" s="9">
        <f>Novembre!AK301+Novembre!D301</f>
        <v>0</v>
      </c>
      <c r="E301" s="32">
        <f>Novembre!E301-Novembre!AK301</f>
        <v>0</v>
      </c>
      <c r="F301" s="162"/>
      <c r="G301" s="90"/>
      <c r="H301" s="13"/>
      <c r="I301" s="56"/>
      <c r="J301" s="56"/>
      <c r="K301" s="13"/>
      <c r="L301" s="13"/>
      <c r="M301" s="13"/>
      <c r="N301" s="13"/>
      <c r="O301" s="13"/>
      <c r="P301" s="56"/>
      <c r="Q301" s="56"/>
      <c r="R301" s="13"/>
      <c r="S301" s="13"/>
      <c r="T301" s="13"/>
      <c r="U301" s="13"/>
      <c r="V301" s="13"/>
      <c r="W301" s="56"/>
      <c r="X301" s="56"/>
      <c r="Y301" s="13"/>
      <c r="Z301" s="13"/>
      <c r="AA301" s="13"/>
      <c r="AB301" s="13"/>
      <c r="AC301" s="13"/>
      <c r="AD301" s="56"/>
      <c r="AE301" s="66"/>
      <c r="AF301" s="13"/>
      <c r="AG301" s="13"/>
      <c r="AH301" s="13"/>
      <c r="AI301" s="13"/>
      <c r="AJ301" s="13"/>
      <c r="AK301" s="56"/>
      <c r="AL301" s="113">
        <f t="shared" si="8"/>
        <v>0</v>
      </c>
      <c r="AM301" s="43">
        <f t="shared" si="9"/>
        <v>0</v>
      </c>
      <c r="AN301" s="43">
        <f>AM301+Novembre!AM301</f>
        <v>0</v>
      </c>
    </row>
    <row r="302" spans="1:40" ht="13.5" thickBot="1" x14ac:dyDescent="0.25">
      <c r="A302" s="157"/>
      <c r="B302" s="160"/>
      <c r="C302" s="94" t="s">
        <v>11</v>
      </c>
      <c r="D302" s="24">
        <f>Novembre!AK302+Novembre!D302</f>
        <v>0</v>
      </c>
      <c r="E302" s="78">
        <f>Novembre!E302-Novembre!AK302</f>
        <v>0</v>
      </c>
      <c r="F302" s="163"/>
      <c r="G302" s="91"/>
      <c r="H302" s="20"/>
      <c r="I302" s="57"/>
      <c r="J302" s="57"/>
      <c r="K302" s="20"/>
      <c r="L302" s="20"/>
      <c r="M302" s="20"/>
      <c r="N302" s="20"/>
      <c r="O302" s="20"/>
      <c r="P302" s="57"/>
      <c r="Q302" s="57"/>
      <c r="R302" s="20"/>
      <c r="S302" s="20"/>
      <c r="T302" s="20"/>
      <c r="U302" s="20"/>
      <c r="V302" s="20"/>
      <c r="W302" s="57"/>
      <c r="X302" s="57"/>
      <c r="Y302" s="20"/>
      <c r="Z302" s="20"/>
      <c r="AA302" s="20"/>
      <c r="AB302" s="20"/>
      <c r="AC302" s="20"/>
      <c r="AD302" s="57"/>
      <c r="AE302" s="67"/>
      <c r="AF302" s="20"/>
      <c r="AG302" s="20"/>
      <c r="AH302" s="20"/>
      <c r="AI302" s="20"/>
      <c r="AJ302" s="20"/>
      <c r="AK302" s="57"/>
      <c r="AL302" s="114">
        <f t="shared" si="8"/>
        <v>0</v>
      </c>
      <c r="AM302" s="44">
        <f t="shared" si="9"/>
        <v>0</v>
      </c>
      <c r="AN302" s="44">
        <f>AM302+Novembre!AM302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Novembre!AK303+Novembre!D303</f>
        <v>0</v>
      </c>
      <c r="E303" s="70">
        <f>Novembre!E303-Novembre!AK303</f>
        <v>30</v>
      </c>
      <c r="F303" s="164" t="s">
        <v>9</v>
      </c>
      <c r="G303" s="88"/>
      <c r="H303" s="19"/>
      <c r="I303" s="54"/>
      <c r="J303" s="54"/>
      <c r="K303" s="19"/>
      <c r="L303" s="19"/>
      <c r="M303" s="19"/>
      <c r="N303" s="19"/>
      <c r="O303" s="19"/>
      <c r="P303" s="54"/>
      <c r="Q303" s="54"/>
      <c r="R303" s="19"/>
      <c r="S303" s="19"/>
      <c r="T303" s="19"/>
      <c r="U303" s="19"/>
      <c r="V303" s="19"/>
      <c r="W303" s="54"/>
      <c r="X303" s="54"/>
      <c r="Y303" s="19"/>
      <c r="Z303" s="19"/>
      <c r="AA303" s="19"/>
      <c r="AB303" s="19"/>
      <c r="AC303" s="19"/>
      <c r="AD303" s="54"/>
      <c r="AE303" s="64"/>
      <c r="AF303" s="19"/>
      <c r="AG303" s="19"/>
      <c r="AH303" s="19"/>
      <c r="AI303" s="19"/>
      <c r="AJ303" s="19"/>
      <c r="AK303" s="54"/>
      <c r="AL303" s="112">
        <f t="shared" si="8"/>
        <v>0</v>
      </c>
      <c r="AM303" s="46">
        <f t="shared" si="9"/>
        <v>0</v>
      </c>
      <c r="AN303" s="46">
        <f>AM303+Novembre!AM303</f>
        <v>0</v>
      </c>
    </row>
    <row r="304" spans="1:40" x14ac:dyDescent="0.2">
      <c r="A304" s="156"/>
      <c r="B304" s="159"/>
      <c r="C304" s="93" t="s">
        <v>10</v>
      </c>
      <c r="D304" s="9">
        <f>Novembre!AK304+Novembre!D304</f>
        <v>0</v>
      </c>
      <c r="E304" s="32">
        <f>Novembre!E304-Novembre!AK304</f>
        <v>0</v>
      </c>
      <c r="F304" s="162"/>
      <c r="G304" s="90"/>
      <c r="H304" s="13"/>
      <c r="I304" s="56"/>
      <c r="J304" s="56"/>
      <c r="K304" s="13"/>
      <c r="L304" s="13"/>
      <c r="M304" s="13"/>
      <c r="N304" s="13"/>
      <c r="O304" s="13"/>
      <c r="P304" s="56"/>
      <c r="Q304" s="56"/>
      <c r="R304" s="13"/>
      <c r="S304" s="13"/>
      <c r="T304" s="13"/>
      <c r="U304" s="13"/>
      <c r="V304" s="13"/>
      <c r="W304" s="56"/>
      <c r="X304" s="56"/>
      <c r="Y304" s="13"/>
      <c r="Z304" s="13"/>
      <c r="AA304" s="13"/>
      <c r="AB304" s="13"/>
      <c r="AC304" s="13"/>
      <c r="AD304" s="56"/>
      <c r="AE304" s="66"/>
      <c r="AF304" s="13"/>
      <c r="AG304" s="13"/>
      <c r="AH304" s="13"/>
      <c r="AI304" s="13"/>
      <c r="AJ304" s="13"/>
      <c r="AK304" s="56"/>
      <c r="AL304" s="113">
        <f t="shared" si="8"/>
        <v>0</v>
      </c>
      <c r="AM304" s="43">
        <f t="shared" si="9"/>
        <v>0</v>
      </c>
      <c r="AN304" s="43">
        <f>AM304+Novembre!AM304</f>
        <v>0</v>
      </c>
    </row>
    <row r="305" spans="1:40" x14ac:dyDescent="0.2">
      <c r="A305" s="156"/>
      <c r="B305" s="159"/>
      <c r="C305" s="93" t="s">
        <v>13</v>
      </c>
      <c r="D305" s="9">
        <f>Novembre!AK305+Novembre!D305</f>
        <v>0</v>
      </c>
      <c r="E305" s="32">
        <f>Novembre!E305-Novembre!AK305</f>
        <v>0</v>
      </c>
      <c r="F305" s="162"/>
      <c r="G305" s="90"/>
      <c r="H305" s="13"/>
      <c r="I305" s="56"/>
      <c r="J305" s="56"/>
      <c r="K305" s="13"/>
      <c r="L305" s="13"/>
      <c r="M305" s="13"/>
      <c r="N305" s="13"/>
      <c r="O305" s="13"/>
      <c r="P305" s="56"/>
      <c r="Q305" s="56"/>
      <c r="R305" s="13"/>
      <c r="S305" s="13"/>
      <c r="T305" s="13"/>
      <c r="U305" s="13"/>
      <c r="V305" s="13"/>
      <c r="W305" s="56"/>
      <c r="X305" s="56"/>
      <c r="Y305" s="13"/>
      <c r="Z305" s="13"/>
      <c r="AA305" s="13"/>
      <c r="AB305" s="13"/>
      <c r="AC305" s="13"/>
      <c r="AD305" s="56"/>
      <c r="AE305" s="66"/>
      <c r="AF305" s="13"/>
      <c r="AG305" s="13"/>
      <c r="AH305" s="13"/>
      <c r="AI305" s="13"/>
      <c r="AJ305" s="13"/>
      <c r="AK305" s="56"/>
      <c r="AL305" s="113">
        <f t="shared" si="8"/>
        <v>0</v>
      </c>
      <c r="AM305" s="43">
        <f t="shared" si="9"/>
        <v>0</v>
      </c>
      <c r="AN305" s="43">
        <f>AM305+Novembre!AM305</f>
        <v>0</v>
      </c>
    </row>
    <row r="306" spans="1:40" ht="13.5" thickBot="1" x14ac:dyDescent="0.25">
      <c r="A306" s="157"/>
      <c r="B306" s="160"/>
      <c r="C306" s="94" t="s">
        <v>11</v>
      </c>
      <c r="D306" s="24">
        <f>Novembre!AK306+Novembre!D306</f>
        <v>0</v>
      </c>
      <c r="E306" s="78">
        <f>Novembre!E306-Novembre!AK306</f>
        <v>0</v>
      </c>
      <c r="F306" s="163"/>
      <c r="G306" s="91"/>
      <c r="H306" s="20"/>
      <c r="I306" s="57"/>
      <c r="J306" s="57"/>
      <c r="K306" s="20"/>
      <c r="L306" s="20"/>
      <c r="M306" s="20"/>
      <c r="N306" s="20"/>
      <c r="O306" s="20"/>
      <c r="P306" s="57"/>
      <c r="Q306" s="57"/>
      <c r="R306" s="20"/>
      <c r="S306" s="20"/>
      <c r="T306" s="20"/>
      <c r="U306" s="20"/>
      <c r="V306" s="20"/>
      <c r="W306" s="57"/>
      <c r="X306" s="57"/>
      <c r="Y306" s="20"/>
      <c r="Z306" s="20"/>
      <c r="AA306" s="20"/>
      <c r="AB306" s="20"/>
      <c r="AC306" s="20"/>
      <c r="AD306" s="57"/>
      <c r="AE306" s="67"/>
      <c r="AF306" s="20"/>
      <c r="AG306" s="20"/>
      <c r="AH306" s="20"/>
      <c r="AI306" s="20"/>
      <c r="AJ306" s="20"/>
      <c r="AK306" s="57"/>
      <c r="AL306" s="114">
        <f t="shared" si="8"/>
        <v>0</v>
      </c>
      <c r="AM306" s="44">
        <f t="shared" si="9"/>
        <v>0</v>
      </c>
      <c r="AN306" s="44">
        <f>AM306+Novembre!AM306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Novembre!AK307+Novembre!D307</f>
        <v>0</v>
      </c>
      <c r="E307" s="70">
        <f>Novembre!E307-Novembre!AK307</f>
        <v>30</v>
      </c>
      <c r="F307" s="161" t="s">
        <v>9</v>
      </c>
      <c r="G307" s="88"/>
      <c r="H307" s="19"/>
      <c r="I307" s="54"/>
      <c r="J307" s="54"/>
      <c r="K307" s="19"/>
      <c r="L307" s="19"/>
      <c r="M307" s="19"/>
      <c r="N307" s="19"/>
      <c r="O307" s="19"/>
      <c r="P307" s="54"/>
      <c r="Q307" s="54"/>
      <c r="R307" s="19"/>
      <c r="S307" s="19"/>
      <c r="T307" s="19"/>
      <c r="U307" s="19"/>
      <c r="V307" s="19"/>
      <c r="W307" s="54"/>
      <c r="X307" s="54"/>
      <c r="Y307" s="19"/>
      <c r="Z307" s="19"/>
      <c r="AA307" s="19"/>
      <c r="AB307" s="19"/>
      <c r="AC307" s="19"/>
      <c r="AD307" s="54"/>
      <c r="AE307" s="64"/>
      <c r="AF307" s="19"/>
      <c r="AG307" s="19"/>
      <c r="AH307" s="19"/>
      <c r="AI307" s="19"/>
      <c r="AJ307" s="19"/>
      <c r="AK307" s="54"/>
      <c r="AL307" s="112">
        <f t="shared" si="8"/>
        <v>0</v>
      </c>
      <c r="AM307" s="46">
        <f t="shared" si="9"/>
        <v>0</v>
      </c>
      <c r="AN307" s="46">
        <f>AM307+Novembre!AM307</f>
        <v>0</v>
      </c>
    </row>
    <row r="308" spans="1:40" x14ac:dyDescent="0.2">
      <c r="A308" s="156"/>
      <c r="B308" s="159"/>
      <c r="C308" s="93" t="s">
        <v>10</v>
      </c>
      <c r="D308" s="9">
        <f>Novembre!AK308+Novembre!D308</f>
        <v>0</v>
      </c>
      <c r="E308" s="32">
        <f>Novembre!E308-Novembre!AK308</f>
        <v>0</v>
      </c>
      <c r="F308" s="162"/>
      <c r="G308" s="90"/>
      <c r="H308" s="13"/>
      <c r="I308" s="56"/>
      <c r="J308" s="56"/>
      <c r="K308" s="13"/>
      <c r="L308" s="13"/>
      <c r="M308" s="13"/>
      <c r="N308" s="13"/>
      <c r="O308" s="13"/>
      <c r="P308" s="56"/>
      <c r="Q308" s="56"/>
      <c r="R308" s="13"/>
      <c r="S308" s="13"/>
      <c r="T308" s="13"/>
      <c r="U308" s="13"/>
      <c r="V308" s="13"/>
      <c r="W308" s="56"/>
      <c r="X308" s="56"/>
      <c r="Y308" s="13"/>
      <c r="Z308" s="13"/>
      <c r="AA308" s="13"/>
      <c r="AB308" s="13"/>
      <c r="AC308" s="13"/>
      <c r="AD308" s="56"/>
      <c r="AE308" s="66"/>
      <c r="AF308" s="13"/>
      <c r="AG308" s="13"/>
      <c r="AH308" s="13"/>
      <c r="AI308" s="13"/>
      <c r="AJ308" s="13"/>
      <c r="AK308" s="56"/>
      <c r="AL308" s="113">
        <f t="shared" si="8"/>
        <v>0</v>
      </c>
      <c r="AM308" s="43">
        <f t="shared" si="9"/>
        <v>0</v>
      </c>
      <c r="AN308" s="43">
        <f>AM308+Novembre!AM308</f>
        <v>0</v>
      </c>
    </row>
    <row r="309" spans="1:40" x14ac:dyDescent="0.2">
      <c r="A309" s="156"/>
      <c r="B309" s="159"/>
      <c r="C309" s="93" t="s">
        <v>13</v>
      </c>
      <c r="D309" s="9">
        <f>Novembre!AK309+Novembre!D309</f>
        <v>0</v>
      </c>
      <c r="E309" s="32">
        <f>Novembre!E309-Novembre!AK309</f>
        <v>0</v>
      </c>
      <c r="F309" s="162"/>
      <c r="G309" s="90"/>
      <c r="H309" s="13"/>
      <c r="I309" s="56"/>
      <c r="J309" s="56"/>
      <c r="K309" s="13"/>
      <c r="L309" s="13"/>
      <c r="M309" s="13"/>
      <c r="N309" s="13"/>
      <c r="O309" s="13"/>
      <c r="P309" s="56"/>
      <c r="Q309" s="56"/>
      <c r="R309" s="13"/>
      <c r="S309" s="13"/>
      <c r="T309" s="13"/>
      <c r="U309" s="13"/>
      <c r="V309" s="13"/>
      <c r="W309" s="56"/>
      <c r="X309" s="56"/>
      <c r="Y309" s="13"/>
      <c r="Z309" s="13"/>
      <c r="AA309" s="13"/>
      <c r="AB309" s="13"/>
      <c r="AC309" s="13"/>
      <c r="AD309" s="56"/>
      <c r="AE309" s="66"/>
      <c r="AF309" s="13"/>
      <c r="AG309" s="13"/>
      <c r="AH309" s="13"/>
      <c r="AI309" s="13"/>
      <c r="AJ309" s="13"/>
      <c r="AK309" s="56"/>
      <c r="AL309" s="113">
        <f t="shared" si="8"/>
        <v>0</v>
      </c>
      <c r="AM309" s="43">
        <f t="shared" si="9"/>
        <v>0</v>
      </c>
      <c r="AN309" s="43">
        <f>AM309+Novembre!AM309</f>
        <v>0</v>
      </c>
    </row>
    <row r="310" spans="1:40" ht="13.5" thickBot="1" x14ac:dyDescent="0.25">
      <c r="A310" s="157"/>
      <c r="B310" s="160"/>
      <c r="C310" s="94" t="s">
        <v>11</v>
      </c>
      <c r="D310" s="24">
        <f>Novembre!AK310+Novembre!D310</f>
        <v>0</v>
      </c>
      <c r="E310" s="78">
        <f>Novembre!E310-Novembre!AK310</f>
        <v>0</v>
      </c>
      <c r="F310" s="163"/>
      <c r="G310" s="91"/>
      <c r="H310" s="20"/>
      <c r="I310" s="57"/>
      <c r="J310" s="57"/>
      <c r="K310" s="20"/>
      <c r="L310" s="20"/>
      <c r="M310" s="20"/>
      <c r="N310" s="20"/>
      <c r="O310" s="20"/>
      <c r="P310" s="57"/>
      <c r="Q310" s="57"/>
      <c r="R310" s="20"/>
      <c r="S310" s="20"/>
      <c r="T310" s="20"/>
      <c r="U310" s="20"/>
      <c r="V310" s="20"/>
      <c r="W310" s="57"/>
      <c r="X310" s="57"/>
      <c r="Y310" s="20"/>
      <c r="Z310" s="20"/>
      <c r="AA310" s="20"/>
      <c r="AB310" s="20"/>
      <c r="AC310" s="20"/>
      <c r="AD310" s="57"/>
      <c r="AE310" s="67"/>
      <c r="AF310" s="20"/>
      <c r="AG310" s="20"/>
      <c r="AH310" s="20"/>
      <c r="AI310" s="20"/>
      <c r="AJ310" s="20"/>
      <c r="AK310" s="57"/>
      <c r="AL310" s="114">
        <f t="shared" si="8"/>
        <v>0</v>
      </c>
      <c r="AM310" s="44">
        <f t="shared" si="9"/>
        <v>0</v>
      </c>
      <c r="AN310" s="44">
        <f>AM310+Novembre!AM310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Novembre!AK311+Novembre!D311</f>
        <v>0</v>
      </c>
      <c r="E311" s="70">
        <f>Novembre!E311-Novembre!AK311</f>
        <v>0</v>
      </c>
      <c r="F311" s="161" t="s">
        <v>110</v>
      </c>
      <c r="G311" s="88"/>
      <c r="H311" s="19"/>
      <c r="I311" s="54"/>
      <c r="J311" s="54"/>
      <c r="K311" s="19"/>
      <c r="L311" s="19"/>
      <c r="M311" s="19"/>
      <c r="N311" s="19"/>
      <c r="O311" s="19"/>
      <c r="P311" s="54"/>
      <c r="Q311" s="54"/>
      <c r="R311" s="19"/>
      <c r="S311" s="19"/>
      <c r="T311" s="19"/>
      <c r="U311" s="19"/>
      <c r="V311" s="19"/>
      <c r="W311" s="54"/>
      <c r="X311" s="54"/>
      <c r="Y311" s="19"/>
      <c r="Z311" s="19"/>
      <c r="AA311" s="19"/>
      <c r="AB311" s="19"/>
      <c r="AC311" s="19"/>
      <c r="AD311" s="54"/>
      <c r="AE311" s="64"/>
      <c r="AF311" s="19"/>
      <c r="AG311" s="19"/>
      <c r="AH311" s="19"/>
      <c r="AI311" s="19"/>
      <c r="AJ311" s="19"/>
      <c r="AK311" s="54"/>
      <c r="AL311" s="112">
        <f t="shared" si="8"/>
        <v>0</v>
      </c>
      <c r="AM311" s="46">
        <f t="shared" si="9"/>
        <v>0</v>
      </c>
      <c r="AN311" s="46">
        <f>AM311+Novembre!AM311</f>
        <v>0</v>
      </c>
    </row>
    <row r="312" spans="1:40" x14ac:dyDescent="0.2">
      <c r="A312" s="156"/>
      <c r="B312" s="159"/>
      <c r="C312" s="93" t="s">
        <v>10</v>
      </c>
      <c r="D312" s="9">
        <f>Novembre!AK312+Novembre!D312</f>
        <v>0</v>
      </c>
      <c r="E312" s="32">
        <f>Novembre!E312-Novembre!AK312</f>
        <v>0</v>
      </c>
      <c r="F312" s="162"/>
      <c r="G312" s="90"/>
      <c r="H312" s="13"/>
      <c r="I312" s="56"/>
      <c r="J312" s="56"/>
      <c r="K312" s="13"/>
      <c r="L312" s="13"/>
      <c r="M312" s="13"/>
      <c r="N312" s="13"/>
      <c r="O312" s="13"/>
      <c r="P312" s="56"/>
      <c r="Q312" s="56"/>
      <c r="R312" s="13"/>
      <c r="S312" s="13"/>
      <c r="T312" s="13"/>
      <c r="U312" s="13"/>
      <c r="V312" s="13"/>
      <c r="W312" s="56"/>
      <c r="X312" s="56"/>
      <c r="Y312" s="13"/>
      <c r="Z312" s="13"/>
      <c r="AA312" s="13"/>
      <c r="AB312" s="13"/>
      <c r="AC312" s="13"/>
      <c r="AD312" s="56"/>
      <c r="AE312" s="66"/>
      <c r="AF312" s="13"/>
      <c r="AG312" s="13"/>
      <c r="AH312" s="13"/>
      <c r="AI312" s="13"/>
      <c r="AJ312" s="13"/>
      <c r="AK312" s="56"/>
      <c r="AL312" s="113">
        <f t="shared" si="8"/>
        <v>0</v>
      </c>
      <c r="AM312" s="43">
        <f t="shared" si="9"/>
        <v>0</v>
      </c>
      <c r="AN312" s="43">
        <f>AM312+Novembre!AM312</f>
        <v>0</v>
      </c>
    </row>
    <row r="313" spans="1:40" x14ac:dyDescent="0.2">
      <c r="A313" s="156"/>
      <c r="B313" s="159"/>
      <c r="C313" s="93" t="s">
        <v>13</v>
      </c>
      <c r="D313" s="9">
        <f>Novembre!AK313+Novembre!D313</f>
        <v>0</v>
      </c>
      <c r="E313" s="32">
        <f>Novembre!E313-Novembre!AK313</f>
        <v>0</v>
      </c>
      <c r="F313" s="162"/>
      <c r="G313" s="90"/>
      <c r="H313" s="13"/>
      <c r="I313" s="56"/>
      <c r="J313" s="56"/>
      <c r="K313" s="13"/>
      <c r="L313" s="13"/>
      <c r="M313" s="13"/>
      <c r="N313" s="13"/>
      <c r="O313" s="13"/>
      <c r="P313" s="56"/>
      <c r="Q313" s="56"/>
      <c r="R313" s="13"/>
      <c r="S313" s="13"/>
      <c r="T313" s="13"/>
      <c r="U313" s="13"/>
      <c r="V313" s="13"/>
      <c r="W313" s="56"/>
      <c r="X313" s="56"/>
      <c r="Y313" s="13"/>
      <c r="Z313" s="13"/>
      <c r="AA313" s="13"/>
      <c r="AB313" s="13"/>
      <c r="AC313" s="13"/>
      <c r="AD313" s="56"/>
      <c r="AE313" s="66"/>
      <c r="AF313" s="13"/>
      <c r="AG313" s="13"/>
      <c r="AH313" s="13"/>
      <c r="AI313" s="13"/>
      <c r="AJ313" s="13"/>
      <c r="AK313" s="56"/>
      <c r="AL313" s="113">
        <f t="shared" si="8"/>
        <v>0</v>
      </c>
      <c r="AM313" s="43">
        <f t="shared" si="9"/>
        <v>0</v>
      </c>
      <c r="AN313" s="43">
        <f>AM313+Novembre!AM313</f>
        <v>0</v>
      </c>
    </row>
    <row r="314" spans="1:40" ht="13.5" thickBot="1" x14ac:dyDescent="0.25">
      <c r="A314" s="157"/>
      <c r="B314" s="160"/>
      <c r="C314" s="94" t="s">
        <v>11</v>
      </c>
      <c r="D314" s="24">
        <f>Novembre!AK314+Novembre!D314</f>
        <v>0</v>
      </c>
      <c r="E314" s="78">
        <f>Novembre!E314-Novembre!AK314</f>
        <v>0</v>
      </c>
      <c r="F314" s="163"/>
      <c r="G314" s="91"/>
      <c r="H314" s="20"/>
      <c r="I314" s="57"/>
      <c r="J314" s="57"/>
      <c r="K314" s="20"/>
      <c r="L314" s="20"/>
      <c r="M314" s="20"/>
      <c r="N314" s="20"/>
      <c r="O314" s="20"/>
      <c r="P314" s="57"/>
      <c r="Q314" s="57"/>
      <c r="R314" s="20"/>
      <c r="S314" s="20"/>
      <c r="T314" s="20"/>
      <c r="U314" s="20"/>
      <c r="V314" s="20"/>
      <c r="W314" s="57"/>
      <c r="X314" s="57"/>
      <c r="Y314" s="20"/>
      <c r="Z314" s="20"/>
      <c r="AA314" s="20"/>
      <c r="AB314" s="20"/>
      <c r="AC314" s="20"/>
      <c r="AD314" s="57"/>
      <c r="AE314" s="67"/>
      <c r="AF314" s="20"/>
      <c r="AG314" s="20"/>
      <c r="AH314" s="20"/>
      <c r="AI314" s="20"/>
      <c r="AJ314" s="20"/>
      <c r="AK314" s="57"/>
      <c r="AL314" s="114">
        <f t="shared" si="8"/>
        <v>0</v>
      </c>
      <c r="AM314" s="44">
        <f t="shared" si="9"/>
        <v>0</v>
      </c>
      <c r="AN314" s="44">
        <f>AM314+Novembre!AM314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Novembre!AK315+Novembre!D315</f>
        <v>0</v>
      </c>
      <c r="E315" s="70">
        <f>Novembre!E315-Novembre!AK315</f>
        <v>30</v>
      </c>
      <c r="F315" s="161" t="s">
        <v>9</v>
      </c>
      <c r="G315" s="88"/>
      <c r="H315" s="19"/>
      <c r="I315" s="54"/>
      <c r="J315" s="54"/>
      <c r="K315" s="19"/>
      <c r="L315" s="19"/>
      <c r="M315" s="19"/>
      <c r="N315" s="19"/>
      <c r="O315" s="19"/>
      <c r="P315" s="54"/>
      <c r="Q315" s="54"/>
      <c r="R315" s="19"/>
      <c r="S315" s="19"/>
      <c r="T315" s="19"/>
      <c r="U315" s="19"/>
      <c r="V315" s="19"/>
      <c r="W315" s="54"/>
      <c r="X315" s="54"/>
      <c r="Y315" s="19"/>
      <c r="Z315" s="19"/>
      <c r="AA315" s="19"/>
      <c r="AB315" s="19"/>
      <c r="AC315" s="19"/>
      <c r="AD315" s="54"/>
      <c r="AE315" s="64"/>
      <c r="AF315" s="19"/>
      <c r="AG315" s="19"/>
      <c r="AH315" s="19"/>
      <c r="AI315" s="19"/>
      <c r="AJ315" s="19"/>
      <c r="AK315" s="54"/>
      <c r="AL315" s="112">
        <f t="shared" si="8"/>
        <v>0</v>
      </c>
      <c r="AM315" s="46">
        <f t="shared" si="9"/>
        <v>0</v>
      </c>
      <c r="AN315" s="46">
        <f>AM315+Novembre!AM315</f>
        <v>0</v>
      </c>
    </row>
    <row r="316" spans="1:40" x14ac:dyDescent="0.2">
      <c r="A316" s="156"/>
      <c r="B316" s="159"/>
      <c r="C316" s="93" t="s">
        <v>10</v>
      </c>
      <c r="D316" s="9">
        <f>Novembre!AK316+Novembre!D316</f>
        <v>0</v>
      </c>
      <c r="E316" s="32">
        <f>Novembre!E316-Novembre!AK316</f>
        <v>0</v>
      </c>
      <c r="F316" s="162"/>
      <c r="G316" s="90"/>
      <c r="H316" s="13"/>
      <c r="I316" s="56"/>
      <c r="J316" s="56"/>
      <c r="K316" s="13"/>
      <c r="L316" s="13"/>
      <c r="M316" s="13"/>
      <c r="N316" s="13"/>
      <c r="O316" s="13"/>
      <c r="P316" s="56"/>
      <c r="Q316" s="56"/>
      <c r="R316" s="13"/>
      <c r="S316" s="13"/>
      <c r="T316" s="13"/>
      <c r="U316" s="13"/>
      <c r="V316" s="13"/>
      <c r="W316" s="56"/>
      <c r="X316" s="56"/>
      <c r="Y316" s="13"/>
      <c r="Z316" s="13"/>
      <c r="AA316" s="13"/>
      <c r="AB316" s="13"/>
      <c r="AC316" s="13"/>
      <c r="AD316" s="56"/>
      <c r="AE316" s="66"/>
      <c r="AF316" s="13"/>
      <c r="AG316" s="13"/>
      <c r="AH316" s="13"/>
      <c r="AI316" s="13"/>
      <c r="AJ316" s="13"/>
      <c r="AK316" s="56"/>
      <c r="AL316" s="113">
        <f t="shared" si="8"/>
        <v>0</v>
      </c>
      <c r="AM316" s="43">
        <f t="shared" si="9"/>
        <v>0</v>
      </c>
      <c r="AN316" s="43">
        <f>AM316+Novembre!AM316</f>
        <v>0</v>
      </c>
    </row>
    <row r="317" spans="1:40" x14ac:dyDescent="0.2">
      <c r="A317" s="156"/>
      <c r="B317" s="159"/>
      <c r="C317" s="93" t="s">
        <v>13</v>
      </c>
      <c r="D317" s="9">
        <f>Novembre!AK317+Novembre!D317</f>
        <v>0</v>
      </c>
      <c r="E317" s="32">
        <f>Novembre!E317-Novembre!AK317</f>
        <v>0</v>
      </c>
      <c r="F317" s="162"/>
      <c r="G317" s="90"/>
      <c r="H317" s="13"/>
      <c r="I317" s="56"/>
      <c r="J317" s="56"/>
      <c r="K317" s="13"/>
      <c r="L317" s="13"/>
      <c r="M317" s="13"/>
      <c r="N317" s="13"/>
      <c r="O317" s="13"/>
      <c r="P317" s="56"/>
      <c r="Q317" s="56"/>
      <c r="R317" s="13"/>
      <c r="S317" s="13"/>
      <c r="T317" s="13"/>
      <c r="U317" s="13"/>
      <c r="V317" s="13"/>
      <c r="W317" s="56"/>
      <c r="X317" s="56"/>
      <c r="Y317" s="13"/>
      <c r="Z317" s="13"/>
      <c r="AA317" s="13"/>
      <c r="AB317" s="13"/>
      <c r="AC317" s="13"/>
      <c r="AD317" s="56"/>
      <c r="AE317" s="66"/>
      <c r="AF317" s="13"/>
      <c r="AG317" s="13"/>
      <c r="AH317" s="13"/>
      <c r="AI317" s="13"/>
      <c r="AJ317" s="13"/>
      <c r="AK317" s="56"/>
      <c r="AL317" s="113">
        <f t="shared" si="8"/>
        <v>0</v>
      </c>
      <c r="AM317" s="43">
        <f t="shared" si="9"/>
        <v>0</v>
      </c>
      <c r="AN317" s="43">
        <f>AM317+Novembre!AM317</f>
        <v>0</v>
      </c>
    </row>
    <row r="318" spans="1:40" ht="13.5" thickBot="1" x14ac:dyDescent="0.25">
      <c r="A318" s="157"/>
      <c r="B318" s="160"/>
      <c r="C318" s="94" t="s">
        <v>11</v>
      </c>
      <c r="D318" s="24">
        <f>Novembre!AK318+Novembre!D318</f>
        <v>0</v>
      </c>
      <c r="E318" s="78">
        <f>Novembre!E318-Novembre!AK318</f>
        <v>0</v>
      </c>
      <c r="F318" s="163"/>
      <c r="G318" s="91"/>
      <c r="H318" s="20"/>
      <c r="I318" s="57"/>
      <c r="J318" s="57"/>
      <c r="K318" s="20"/>
      <c r="L318" s="20"/>
      <c r="M318" s="20"/>
      <c r="N318" s="20"/>
      <c r="O318" s="20"/>
      <c r="P318" s="57"/>
      <c r="Q318" s="57"/>
      <c r="R318" s="20"/>
      <c r="S318" s="20"/>
      <c r="T318" s="20"/>
      <c r="U318" s="20"/>
      <c r="V318" s="20"/>
      <c r="W318" s="57"/>
      <c r="X318" s="57"/>
      <c r="Y318" s="20"/>
      <c r="Z318" s="20"/>
      <c r="AA318" s="20"/>
      <c r="AB318" s="20"/>
      <c r="AC318" s="20"/>
      <c r="AD318" s="57"/>
      <c r="AE318" s="67"/>
      <c r="AF318" s="20"/>
      <c r="AG318" s="20"/>
      <c r="AH318" s="20"/>
      <c r="AI318" s="20"/>
      <c r="AJ318" s="20"/>
      <c r="AK318" s="57"/>
      <c r="AL318" s="114">
        <f t="shared" si="8"/>
        <v>0</v>
      </c>
      <c r="AM318" s="44">
        <f t="shared" si="9"/>
        <v>0</v>
      </c>
      <c r="AN318" s="44">
        <f>AM318+Novembre!AM318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Novembre!AK319+Novembre!D319</f>
        <v>0</v>
      </c>
      <c r="E319" s="70">
        <f>Novembre!E319-Novembre!AK319</f>
        <v>30</v>
      </c>
      <c r="F319" s="164" t="s">
        <v>9</v>
      </c>
      <c r="G319" s="88"/>
      <c r="H319" s="19"/>
      <c r="I319" s="54"/>
      <c r="J319" s="54"/>
      <c r="K319" s="19"/>
      <c r="L319" s="19"/>
      <c r="M319" s="19"/>
      <c r="N319" s="19"/>
      <c r="O319" s="19"/>
      <c r="P319" s="54"/>
      <c r="Q319" s="54"/>
      <c r="R319" s="19"/>
      <c r="S319" s="19"/>
      <c r="T319" s="19"/>
      <c r="U319" s="19"/>
      <c r="V319" s="19"/>
      <c r="W319" s="54"/>
      <c r="X319" s="54"/>
      <c r="Y319" s="19"/>
      <c r="Z319" s="19"/>
      <c r="AA319" s="19"/>
      <c r="AB319" s="19"/>
      <c r="AC319" s="19"/>
      <c r="AD319" s="54"/>
      <c r="AE319" s="64"/>
      <c r="AF319" s="19"/>
      <c r="AG319" s="19"/>
      <c r="AH319" s="19"/>
      <c r="AI319" s="19"/>
      <c r="AJ319" s="19"/>
      <c r="AK319" s="54"/>
      <c r="AL319" s="112">
        <f t="shared" si="8"/>
        <v>0</v>
      </c>
      <c r="AM319" s="46">
        <f t="shared" si="9"/>
        <v>0</v>
      </c>
      <c r="AN319" s="46">
        <f>AM319+Novembre!AM319</f>
        <v>0</v>
      </c>
    </row>
    <row r="320" spans="1:40" x14ac:dyDescent="0.2">
      <c r="A320" s="156"/>
      <c r="B320" s="159"/>
      <c r="C320" s="93" t="s">
        <v>10</v>
      </c>
      <c r="D320" s="9">
        <f>Novembre!AK320+Novembre!D320</f>
        <v>0</v>
      </c>
      <c r="E320" s="32">
        <f>Novembre!E320-Novembre!AK320</f>
        <v>0</v>
      </c>
      <c r="F320" s="162"/>
      <c r="G320" s="90"/>
      <c r="H320" s="13"/>
      <c r="I320" s="56"/>
      <c r="J320" s="56"/>
      <c r="K320" s="13"/>
      <c r="L320" s="13"/>
      <c r="M320" s="13"/>
      <c r="N320" s="13"/>
      <c r="O320" s="13"/>
      <c r="P320" s="56"/>
      <c r="Q320" s="56"/>
      <c r="R320" s="13"/>
      <c r="S320" s="13"/>
      <c r="T320" s="13"/>
      <c r="U320" s="13"/>
      <c r="V320" s="13"/>
      <c r="W320" s="56"/>
      <c r="X320" s="56"/>
      <c r="Y320" s="13"/>
      <c r="Z320" s="13"/>
      <c r="AA320" s="13"/>
      <c r="AB320" s="13"/>
      <c r="AC320" s="13"/>
      <c r="AD320" s="56"/>
      <c r="AE320" s="66"/>
      <c r="AF320" s="13"/>
      <c r="AG320" s="13"/>
      <c r="AH320" s="13"/>
      <c r="AI320" s="13"/>
      <c r="AJ320" s="13"/>
      <c r="AK320" s="56"/>
      <c r="AL320" s="113">
        <f t="shared" si="8"/>
        <v>0</v>
      </c>
      <c r="AM320" s="43">
        <f t="shared" si="9"/>
        <v>0</v>
      </c>
      <c r="AN320" s="43">
        <f>AM320+Novembre!AM320</f>
        <v>0</v>
      </c>
    </row>
    <row r="321" spans="1:40" x14ac:dyDescent="0.2">
      <c r="A321" s="156"/>
      <c r="B321" s="159"/>
      <c r="C321" s="93" t="s">
        <v>13</v>
      </c>
      <c r="D321" s="9">
        <f>Novembre!AK321+Novembre!D321</f>
        <v>0</v>
      </c>
      <c r="E321" s="32">
        <f>Novembre!E321-Novembre!AK321</f>
        <v>0</v>
      </c>
      <c r="F321" s="162"/>
      <c r="G321" s="90"/>
      <c r="H321" s="13"/>
      <c r="I321" s="56"/>
      <c r="J321" s="56"/>
      <c r="K321" s="13"/>
      <c r="L321" s="13"/>
      <c r="M321" s="13"/>
      <c r="N321" s="13"/>
      <c r="O321" s="13"/>
      <c r="P321" s="56"/>
      <c r="Q321" s="56"/>
      <c r="R321" s="13"/>
      <c r="S321" s="13"/>
      <c r="T321" s="13"/>
      <c r="U321" s="13"/>
      <c r="V321" s="13"/>
      <c r="W321" s="56"/>
      <c r="X321" s="56"/>
      <c r="Y321" s="13"/>
      <c r="Z321" s="13"/>
      <c r="AA321" s="13"/>
      <c r="AB321" s="13"/>
      <c r="AC321" s="13"/>
      <c r="AD321" s="56"/>
      <c r="AE321" s="66"/>
      <c r="AF321" s="13"/>
      <c r="AG321" s="13"/>
      <c r="AH321" s="13"/>
      <c r="AI321" s="13"/>
      <c r="AJ321" s="13"/>
      <c r="AK321" s="56"/>
      <c r="AL321" s="113">
        <f t="shared" si="8"/>
        <v>0</v>
      </c>
      <c r="AM321" s="43">
        <f t="shared" si="9"/>
        <v>0</v>
      </c>
      <c r="AN321" s="43">
        <f>AM321+Novembre!AM321</f>
        <v>0</v>
      </c>
    </row>
    <row r="322" spans="1:40" ht="13.5" thickBot="1" x14ac:dyDescent="0.25">
      <c r="A322" s="157"/>
      <c r="B322" s="160"/>
      <c r="C322" s="94" t="s">
        <v>11</v>
      </c>
      <c r="D322" s="24">
        <f>Novembre!AK322+Novembre!D322</f>
        <v>0</v>
      </c>
      <c r="E322" s="78">
        <f>Novembre!E322-Novembre!AK322</f>
        <v>0</v>
      </c>
      <c r="F322" s="163"/>
      <c r="G322" s="91"/>
      <c r="H322" s="20"/>
      <c r="I322" s="57"/>
      <c r="J322" s="57"/>
      <c r="K322" s="20"/>
      <c r="L322" s="20"/>
      <c r="M322" s="20"/>
      <c r="N322" s="20"/>
      <c r="O322" s="20"/>
      <c r="P322" s="57"/>
      <c r="Q322" s="57"/>
      <c r="R322" s="20"/>
      <c r="S322" s="20"/>
      <c r="T322" s="20"/>
      <c r="U322" s="20"/>
      <c r="V322" s="20"/>
      <c r="W322" s="57"/>
      <c r="X322" s="57"/>
      <c r="Y322" s="20"/>
      <c r="Z322" s="20"/>
      <c r="AA322" s="20"/>
      <c r="AB322" s="20"/>
      <c r="AC322" s="20"/>
      <c r="AD322" s="57"/>
      <c r="AE322" s="67"/>
      <c r="AF322" s="20"/>
      <c r="AG322" s="20"/>
      <c r="AH322" s="20"/>
      <c r="AI322" s="20"/>
      <c r="AJ322" s="20"/>
      <c r="AK322" s="57"/>
      <c r="AL322" s="114">
        <f t="shared" si="8"/>
        <v>0</v>
      </c>
      <c r="AM322" s="44">
        <f t="shared" si="9"/>
        <v>0</v>
      </c>
      <c r="AN322" s="44">
        <f>AM322+Novembre!AM322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Novembre!AK323+Novembre!D323</f>
        <v>0</v>
      </c>
      <c r="E323" s="70">
        <f>Novembre!E323-Novembre!AK323</f>
        <v>0</v>
      </c>
      <c r="F323" s="161" t="s">
        <v>39</v>
      </c>
      <c r="G323" s="88"/>
      <c r="H323" s="19"/>
      <c r="I323" s="54"/>
      <c r="J323" s="54"/>
      <c r="K323" s="19"/>
      <c r="L323" s="19"/>
      <c r="M323" s="19"/>
      <c r="N323" s="19"/>
      <c r="O323" s="19"/>
      <c r="P323" s="54"/>
      <c r="Q323" s="54"/>
      <c r="R323" s="19"/>
      <c r="S323" s="19"/>
      <c r="T323" s="19"/>
      <c r="U323" s="19"/>
      <c r="V323" s="19"/>
      <c r="W323" s="54"/>
      <c r="X323" s="54"/>
      <c r="Y323" s="19"/>
      <c r="Z323" s="19"/>
      <c r="AA323" s="19"/>
      <c r="AB323" s="19"/>
      <c r="AC323" s="19"/>
      <c r="AD323" s="54"/>
      <c r="AE323" s="64"/>
      <c r="AF323" s="19"/>
      <c r="AG323" s="19"/>
      <c r="AH323" s="19"/>
      <c r="AI323" s="19"/>
      <c r="AJ323" s="19"/>
      <c r="AK323" s="54"/>
      <c r="AL323" s="112">
        <f t="shared" ref="AL323:AL382" si="10">SUM(G323:AK323)</f>
        <v>0</v>
      </c>
      <c r="AM323" s="46">
        <f t="shared" si="9"/>
        <v>0</v>
      </c>
      <c r="AN323" s="46">
        <f>AM323+Novembre!AM323</f>
        <v>0</v>
      </c>
    </row>
    <row r="324" spans="1:40" x14ac:dyDescent="0.2">
      <c r="A324" s="156"/>
      <c r="B324" s="159"/>
      <c r="C324" s="93" t="s">
        <v>10</v>
      </c>
      <c r="D324" s="9">
        <f>Novembre!AK324+Novembre!D324</f>
        <v>0</v>
      </c>
      <c r="E324" s="32">
        <f>Novembre!E324-Novembre!AK324</f>
        <v>0</v>
      </c>
      <c r="F324" s="162"/>
      <c r="G324" s="90"/>
      <c r="H324" s="13"/>
      <c r="I324" s="56"/>
      <c r="J324" s="56"/>
      <c r="K324" s="13"/>
      <c r="L324" s="13"/>
      <c r="M324" s="13"/>
      <c r="N324" s="13"/>
      <c r="O324" s="13"/>
      <c r="P324" s="56"/>
      <c r="Q324" s="56"/>
      <c r="R324" s="13"/>
      <c r="S324" s="13"/>
      <c r="T324" s="13"/>
      <c r="U324" s="13"/>
      <c r="V324" s="13"/>
      <c r="W324" s="56"/>
      <c r="X324" s="56"/>
      <c r="Y324" s="13"/>
      <c r="Z324" s="13"/>
      <c r="AA324" s="13"/>
      <c r="AB324" s="13"/>
      <c r="AC324" s="13"/>
      <c r="AD324" s="56"/>
      <c r="AE324" s="66"/>
      <c r="AF324" s="13"/>
      <c r="AG324" s="13"/>
      <c r="AH324" s="13"/>
      <c r="AI324" s="13"/>
      <c r="AJ324" s="13"/>
      <c r="AK324" s="56"/>
      <c r="AL324" s="113">
        <f t="shared" si="10"/>
        <v>0</v>
      </c>
      <c r="AM324" s="43">
        <f t="shared" ref="AM324:AM382" si="11">I324+P324+W324+AD324+AK324</f>
        <v>0</v>
      </c>
      <c r="AN324" s="43">
        <f>AM324+Novembre!AM324</f>
        <v>0</v>
      </c>
    </row>
    <row r="325" spans="1:40" x14ac:dyDescent="0.2">
      <c r="A325" s="156"/>
      <c r="B325" s="159"/>
      <c r="C325" s="93" t="s">
        <v>13</v>
      </c>
      <c r="D325" s="9">
        <f>Novembre!AK325+Novembre!D325</f>
        <v>0</v>
      </c>
      <c r="E325" s="32">
        <f>Novembre!E325-Novembre!AK325</f>
        <v>0</v>
      </c>
      <c r="F325" s="162"/>
      <c r="G325" s="90"/>
      <c r="H325" s="13"/>
      <c r="I325" s="56"/>
      <c r="J325" s="56"/>
      <c r="K325" s="13"/>
      <c r="L325" s="13"/>
      <c r="M325" s="13"/>
      <c r="N325" s="13"/>
      <c r="O325" s="13"/>
      <c r="P325" s="56"/>
      <c r="Q325" s="56"/>
      <c r="R325" s="13"/>
      <c r="S325" s="13"/>
      <c r="T325" s="13"/>
      <c r="U325" s="13"/>
      <c r="V325" s="13"/>
      <c r="W325" s="56"/>
      <c r="X325" s="56"/>
      <c r="Y325" s="13"/>
      <c r="Z325" s="13"/>
      <c r="AA325" s="13"/>
      <c r="AB325" s="13"/>
      <c r="AC325" s="13"/>
      <c r="AD325" s="56"/>
      <c r="AE325" s="66"/>
      <c r="AF325" s="13"/>
      <c r="AG325" s="13"/>
      <c r="AH325" s="13"/>
      <c r="AI325" s="13"/>
      <c r="AJ325" s="13"/>
      <c r="AK325" s="56"/>
      <c r="AL325" s="113">
        <f t="shared" si="10"/>
        <v>0</v>
      </c>
      <c r="AM325" s="43">
        <f t="shared" si="11"/>
        <v>0</v>
      </c>
      <c r="AN325" s="43">
        <f>AM325+Novembre!AM325</f>
        <v>0</v>
      </c>
    </row>
    <row r="326" spans="1:40" ht="13.5" thickBot="1" x14ac:dyDescent="0.25">
      <c r="A326" s="157"/>
      <c r="B326" s="160"/>
      <c r="C326" s="94" t="s">
        <v>11</v>
      </c>
      <c r="D326" s="24">
        <f>Novembre!AK326+Novembre!D326</f>
        <v>0</v>
      </c>
      <c r="E326" s="78">
        <f>Novembre!E326-Novembre!AK326</f>
        <v>0</v>
      </c>
      <c r="F326" s="163"/>
      <c r="G326" s="91"/>
      <c r="H326" s="20"/>
      <c r="I326" s="57"/>
      <c r="J326" s="57"/>
      <c r="K326" s="20"/>
      <c r="L326" s="20"/>
      <c r="M326" s="20"/>
      <c r="N326" s="20"/>
      <c r="O326" s="20"/>
      <c r="P326" s="57"/>
      <c r="Q326" s="57"/>
      <c r="R326" s="20"/>
      <c r="S326" s="20"/>
      <c r="T326" s="20"/>
      <c r="U326" s="20"/>
      <c r="V326" s="20"/>
      <c r="W326" s="57"/>
      <c r="X326" s="57"/>
      <c r="Y326" s="20"/>
      <c r="Z326" s="20"/>
      <c r="AA326" s="20"/>
      <c r="AB326" s="20"/>
      <c r="AC326" s="20"/>
      <c r="AD326" s="57"/>
      <c r="AE326" s="67"/>
      <c r="AF326" s="20"/>
      <c r="AG326" s="20"/>
      <c r="AH326" s="20"/>
      <c r="AI326" s="20"/>
      <c r="AJ326" s="20"/>
      <c r="AK326" s="57"/>
      <c r="AL326" s="114">
        <f t="shared" si="10"/>
        <v>0</v>
      </c>
      <c r="AM326" s="44">
        <f t="shared" si="11"/>
        <v>0</v>
      </c>
      <c r="AN326" s="44">
        <f>AM326+Novembre!AM326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Novembre!AK327+Novembre!D327</f>
        <v>17</v>
      </c>
      <c r="E327" s="70">
        <f>Novembre!E327-Novembre!AK327</f>
        <v>13</v>
      </c>
      <c r="F327" s="161" t="s">
        <v>21</v>
      </c>
      <c r="G327" s="88"/>
      <c r="H327" s="19"/>
      <c r="I327" s="54"/>
      <c r="J327" s="54"/>
      <c r="K327" s="19"/>
      <c r="L327" s="19"/>
      <c r="M327" s="19"/>
      <c r="N327" s="19"/>
      <c r="O327" s="19"/>
      <c r="P327" s="54"/>
      <c r="Q327" s="54"/>
      <c r="R327" s="19"/>
      <c r="S327" s="19"/>
      <c r="T327" s="19"/>
      <c r="U327" s="19"/>
      <c r="V327" s="19"/>
      <c r="W327" s="54"/>
      <c r="X327" s="54"/>
      <c r="Y327" s="19"/>
      <c r="Z327" s="19"/>
      <c r="AA327" s="19"/>
      <c r="AB327" s="19"/>
      <c r="AC327" s="19"/>
      <c r="AD327" s="54"/>
      <c r="AE327" s="64"/>
      <c r="AF327" s="19"/>
      <c r="AG327" s="19"/>
      <c r="AH327" s="19"/>
      <c r="AI327" s="19"/>
      <c r="AJ327" s="19"/>
      <c r="AK327" s="54"/>
      <c r="AL327" s="112">
        <f t="shared" si="10"/>
        <v>0</v>
      </c>
      <c r="AM327" s="46">
        <f t="shared" si="11"/>
        <v>0</v>
      </c>
      <c r="AN327" s="46">
        <f>AM327+Novembre!AM327</f>
        <v>3</v>
      </c>
    </row>
    <row r="328" spans="1:40" x14ac:dyDescent="0.2">
      <c r="A328" s="156"/>
      <c r="B328" s="159"/>
      <c r="C328" s="93" t="s">
        <v>10</v>
      </c>
      <c r="D328" s="9">
        <f>Novembre!AK328+Novembre!D328</f>
        <v>0</v>
      </c>
      <c r="E328" s="32">
        <f>Novembre!E328-Novembre!AK328</f>
        <v>0</v>
      </c>
      <c r="F328" s="162"/>
      <c r="G328" s="90"/>
      <c r="H328" s="13"/>
      <c r="I328" s="56"/>
      <c r="J328" s="56"/>
      <c r="K328" s="13"/>
      <c r="L328" s="13"/>
      <c r="M328" s="13"/>
      <c r="N328" s="13"/>
      <c r="O328" s="13"/>
      <c r="P328" s="56"/>
      <c r="Q328" s="56"/>
      <c r="R328" s="13"/>
      <c r="S328" s="13"/>
      <c r="T328" s="13"/>
      <c r="U328" s="13"/>
      <c r="V328" s="13"/>
      <c r="W328" s="56"/>
      <c r="X328" s="56"/>
      <c r="Y328" s="13"/>
      <c r="Z328" s="13"/>
      <c r="AA328" s="13"/>
      <c r="AB328" s="13"/>
      <c r="AC328" s="13"/>
      <c r="AD328" s="56"/>
      <c r="AE328" s="66"/>
      <c r="AF328" s="13"/>
      <c r="AG328" s="13"/>
      <c r="AH328" s="13"/>
      <c r="AI328" s="13"/>
      <c r="AJ328" s="13"/>
      <c r="AK328" s="56"/>
      <c r="AL328" s="113">
        <f t="shared" si="10"/>
        <v>0</v>
      </c>
      <c r="AM328" s="43">
        <f t="shared" si="11"/>
        <v>0</v>
      </c>
      <c r="AN328" s="43">
        <f>AM328+Novembre!AM328</f>
        <v>0</v>
      </c>
    </row>
    <row r="329" spans="1:40" x14ac:dyDescent="0.2">
      <c r="A329" s="156"/>
      <c r="B329" s="159"/>
      <c r="C329" s="93" t="s">
        <v>13</v>
      </c>
      <c r="D329" s="9">
        <f>Novembre!AK329+Novembre!D329</f>
        <v>0</v>
      </c>
      <c r="E329" s="32">
        <f>Novembre!E329-Novembre!AK329</f>
        <v>0</v>
      </c>
      <c r="F329" s="162"/>
      <c r="G329" s="90"/>
      <c r="H329" s="13"/>
      <c r="I329" s="56"/>
      <c r="J329" s="56"/>
      <c r="K329" s="13"/>
      <c r="L329" s="13"/>
      <c r="M329" s="13"/>
      <c r="N329" s="13"/>
      <c r="O329" s="13"/>
      <c r="P329" s="56"/>
      <c r="Q329" s="56"/>
      <c r="R329" s="13"/>
      <c r="S329" s="13"/>
      <c r="T329" s="13"/>
      <c r="U329" s="13"/>
      <c r="V329" s="13"/>
      <c r="W329" s="56"/>
      <c r="X329" s="56"/>
      <c r="Y329" s="13"/>
      <c r="Z329" s="13"/>
      <c r="AA329" s="13"/>
      <c r="AB329" s="13"/>
      <c r="AC329" s="13"/>
      <c r="AD329" s="56"/>
      <c r="AE329" s="66"/>
      <c r="AF329" s="13"/>
      <c r="AG329" s="13"/>
      <c r="AH329" s="13"/>
      <c r="AI329" s="13"/>
      <c r="AJ329" s="13"/>
      <c r="AK329" s="56"/>
      <c r="AL329" s="113">
        <f t="shared" si="10"/>
        <v>0</v>
      </c>
      <c r="AM329" s="43">
        <f t="shared" si="11"/>
        <v>0</v>
      </c>
      <c r="AN329" s="43">
        <f>AM329+Novembre!AM329</f>
        <v>0</v>
      </c>
    </row>
    <row r="330" spans="1:40" ht="13.5" thickBot="1" x14ac:dyDescent="0.25">
      <c r="A330" s="157"/>
      <c r="B330" s="160"/>
      <c r="C330" s="94" t="s">
        <v>11</v>
      </c>
      <c r="D330" s="24">
        <f>Novembre!AK330+Novembre!D330</f>
        <v>0</v>
      </c>
      <c r="E330" s="78">
        <f>Novembre!E330-Novembre!AK330</f>
        <v>0</v>
      </c>
      <c r="F330" s="163"/>
      <c r="G330" s="91"/>
      <c r="H330" s="20"/>
      <c r="I330" s="57"/>
      <c r="J330" s="57"/>
      <c r="K330" s="20"/>
      <c r="L330" s="20"/>
      <c r="M330" s="20"/>
      <c r="N330" s="20"/>
      <c r="O330" s="20"/>
      <c r="P330" s="57"/>
      <c r="Q330" s="57"/>
      <c r="R330" s="20"/>
      <c r="S330" s="20"/>
      <c r="T330" s="20"/>
      <c r="U330" s="20"/>
      <c r="V330" s="20"/>
      <c r="W330" s="57"/>
      <c r="X330" s="57"/>
      <c r="Y330" s="20"/>
      <c r="Z330" s="20"/>
      <c r="AA330" s="20"/>
      <c r="AB330" s="20"/>
      <c r="AC330" s="20"/>
      <c r="AD330" s="57"/>
      <c r="AE330" s="67"/>
      <c r="AF330" s="20"/>
      <c r="AG330" s="20"/>
      <c r="AH330" s="20"/>
      <c r="AI330" s="20"/>
      <c r="AJ330" s="20"/>
      <c r="AK330" s="57"/>
      <c r="AL330" s="114">
        <f t="shared" si="10"/>
        <v>0</v>
      </c>
      <c r="AM330" s="44">
        <f t="shared" si="11"/>
        <v>0</v>
      </c>
      <c r="AN330" s="44">
        <f>AM330+Novembre!AM330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Novembre!AK331+Novembre!D331</f>
        <v>0</v>
      </c>
      <c r="E331" s="70">
        <f>Novembre!E331-Novembre!AK331</f>
        <v>0</v>
      </c>
      <c r="F331" s="164" t="s">
        <v>70</v>
      </c>
      <c r="G331" s="88"/>
      <c r="H331" s="19"/>
      <c r="I331" s="54"/>
      <c r="J331" s="54"/>
      <c r="K331" s="19"/>
      <c r="L331" s="19"/>
      <c r="M331" s="19"/>
      <c r="N331" s="19"/>
      <c r="O331" s="19"/>
      <c r="P331" s="54"/>
      <c r="Q331" s="54"/>
      <c r="R331" s="19"/>
      <c r="S331" s="19"/>
      <c r="T331" s="19"/>
      <c r="U331" s="19"/>
      <c r="V331" s="19"/>
      <c r="W331" s="54"/>
      <c r="X331" s="54"/>
      <c r="Y331" s="19"/>
      <c r="Z331" s="19"/>
      <c r="AA331" s="19"/>
      <c r="AB331" s="19"/>
      <c r="AC331" s="19"/>
      <c r="AD331" s="54"/>
      <c r="AE331" s="64"/>
      <c r="AF331" s="19"/>
      <c r="AG331" s="19"/>
      <c r="AH331" s="19"/>
      <c r="AI331" s="19"/>
      <c r="AJ331" s="19"/>
      <c r="AK331" s="54"/>
      <c r="AL331" s="112">
        <f t="shared" si="10"/>
        <v>0</v>
      </c>
      <c r="AM331" s="46">
        <f t="shared" si="11"/>
        <v>0</v>
      </c>
      <c r="AN331" s="46">
        <f>AM331+Novembre!AM331</f>
        <v>0</v>
      </c>
    </row>
    <row r="332" spans="1:40" x14ac:dyDescent="0.2">
      <c r="A332" s="156"/>
      <c r="B332" s="159"/>
      <c r="C332" s="93" t="s">
        <v>10</v>
      </c>
      <c r="D332" s="9">
        <f>Novembre!AK332+Novembre!D332</f>
        <v>0</v>
      </c>
      <c r="E332" s="32">
        <f>Novembre!E332-Novembre!AK332</f>
        <v>0</v>
      </c>
      <c r="F332" s="162"/>
      <c r="G332" s="90"/>
      <c r="H332" s="13"/>
      <c r="I332" s="56"/>
      <c r="J332" s="56"/>
      <c r="K332" s="13"/>
      <c r="L332" s="13"/>
      <c r="M332" s="13"/>
      <c r="N332" s="13"/>
      <c r="O332" s="13"/>
      <c r="P332" s="56"/>
      <c r="Q332" s="56"/>
      <c r="R332" s="13"/>
      <c r="S332" s="13"/>
      <c r="T332" s="13"/>
      <c r="U332" s="13"/>
      <c r="V332" s="13"/>
      <c r="W332" s="56"/>
      <c r="X332" s="56"/>
      <c r="Y332" s="13"/>
      <c r="Z332" s="13"/>
      <c r="AA332" s="13"/>
      <c r="AB332" s="13"/>
      <c r="AC332" s="13"/>
      <c r="AD332" s="56"/>
      <c r="AE332" s="66"/>
      <c r="AF332" s="13"/>
      <c r="AG332" s="13"/>
      <c r="AH332" s="13"/>
      <c r="AI332" s="13"/>
      <c r="AJ332" s="13"/>
      <c r="AK332" s="56"/>
      <c r="AL332" s="113">
        <f t="shared" si="10"/>
        <v>0</v>
      </c>
      <c r="AM332" s="43">
        <f t="shared" si="11"/>
        <v>0</v>
      </c>
      <c r="AN332" s="43">
        <f>AM332+Novembre!AM332</f>
        <v>0</v>
      </c>
    </row>
    <row r="333" spans="1:40" x14ac:dyDescent="0.2">
      <c r="A333" s="156"/>
      <c r="B333" s="159"/>
      <c r="C333" s="93" t="s">
        <v>13</v>
      </c>
      <c r="D333" s="9">
        <f>Novembre!AK333+Novembre!D333</f>
        <v>0</v>
      </c>
      <c r="E333" s="32">
        <f>Novembre!E333-Novembre!AK333</f>
        <v>0</v>
      </c>
      <c r="F333" s="162"/>
      <c r="G333" s="90"/>
      <c r="H333" s="13"/>
      <c r="I333" s="56"/>
      <c r="J333" s="56"/>
      <c r="K333" s="13"/>
      <c r="L333" s="13"/>
      <c r="M333" s="13"/>
      <c r="N333" s="13"/>
      <c r="O333" s="13"/>
      <c r="P333" s="56"/>
      <c r="Q333" s="56"/>
      <c r="R333" s="13"/>
      <c r="S333" s="13"/>
      <c r="T333" s="13"/>
      <c r="U333" s="13"/>
      <c r="V333" s="13"/>
      <c r="W333" s="56"/>
      <c r="X333" s="56"/>
      <c r="Y333" s="13"/>
      <c r="Z333" s="13"/>
      <c r="AA333" s="13"/>
      <c r="AB333" s="13"/>
      <c r="AC333" s="13"/>
      <c r="AD333" s="56"/>
      <c r="AE333" s="66"/>
      <c r="AF333" s="13"/>
      <c r="AG333" s="13"/>
      <c r="AH333" s="13"/>
      <c r="AI333" s="13"/>
      <c r="AJ333" s="13"/>
      <c r="AK333" s="56"/>
      <c r="AL333" s="113">
        <f t="shared" si="10"/>
        <v>0</v>
      </c>
      <c r="AM333" s="43">
        <f t="shared" si="11"/>
        <v>0</v>
      </c>
      <c r="AN333" s="43">
        <f>AM333+Novembre!AM333</f>
        <v>0</v>
      </c>
    </row>
    <row r="334" spans="1:40" ht="13.5" thickBot="1" x14ac:dyDescent="0.25">
      <c r="A334" s="157"/>
      <c r="B334" s="160"/>
      <c r="C334" s="94" t="s">
        <v>11</v>
      </c>
      <c r="D334" s="24">
        <f>Novembre!AK334+Novembre!D334</f>
        <v>0</v>
      </c>
      <c r="E334" s="78">
        <f>Novembre!E334-Novembre!AK334</f>
        <v>0</v>
      </c>
      <c r="F334" s="163"/>
      <c r="G334" s="91"/>
      <c r="H334" s="20"/>
      <c r="I334" s="57"/>
      <c r="J334" s="57"/>
      <c r="K334" s="20"/>
      <c r="L334" s="20"/>
      <c r="M334" s="20"/>
      <c r="N334" s="20"/>
      <c r="O334" s="20"/>
      <c r="P334" s="57"/>
      <c r="Q334" s="57"/>
      <c r="R334" s="20"/>
      <c r="S334" s="20"/>
      <c r="T334" s="20"/>
      <c r="U334" s="20"/>
      <c r="V334" s="20"/>
      <c r="W334" s="57"/>
      <c r="X334" s="57"/>
      <c r="Y334" s="20"/>
      <c r="Z334" s="20"/>
      <c r="AA334" s="20"/>
      <c r="AB334" s="20"/>
      <c r="AC334" s="20"/>
      <c r="AD334" s="57"/>
      <c r="AE334" s="67"/>
      <c r="AF334" s="20"/>
      <c r="AG334" s="20"/>
      <c r="AH334" s="20"/>
      <c r="AI334" s="20"/>
      <c r="AJ334" s="20"/>
      <c r="AK334" s="57"/>
      <c r="AL334" s="114">
        <f t="shared" si="10"/>
        <v>0</v>
      </c>
      <c r="AM334" s="44">
        <f t="shared" si="11"/>
        <v>0</v>
      </c>
      <c r="AN334" s="44">
        <f>AM334+Novembre!AM334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Novembre!AK335+Novembre!D335</f>
        <v>0</v>
      </c>
      <c r="E335" s="70">
        <f>Novembre!E335-Novembre!AK335</f>
        <v>30</v>
      </c>
      <c r="F335" s="164" t="s">
        <v>9</v>
      </c>
      <c r="G335" s="88"/>
      <c r="H335" s="19"/>
      <c r="I335" s="54"/>
      <c r="J335" s="54"/>
      <c r="K335" s="19"/>
      <c r="L335" s="19"/>
      <c r="M335" s="19"/>
      <c r="N335" s="19"/>
      <c r="O335" s="19"/>
      <c r="P335" s="54"/>
      <c r="Q335" s="54"/>
      <c r="R335" s="19"/>
      <c r="S335" s="19"/>
      <c r="T335" s="19"/>
      <c r="U335" s="19"/>
      <c r="V335" s="19"/>
      <c r="W335" s="54"/>
      <c r="X335" s="54"/>
      <c r="Y335" s="19"/>
      <c r="Z335" s="19"/>
      <c r="AA335" s="19"/>
      <c r="AB335" s="19"/>
      <c r="AC335" s="19"/>
      <c r="AD335" s="54"/>
      <c r="AE335" s="64"/>
      <c r="AF335" s="19"/>
      <c r="AG335" s="19"/>
      <c r="AH335" s="19"/>
      <c r="AI335" s="19"/>
      <c r="AJ335" s="19"/>
      <c r="AK335" s="54"/>
      <c r="AL335" s="112">
        <f t="shared" si="10"/>
        <v>0</v>
      </c>
      <c r="AM335" s="46">
        <f t="shared" si="11"/>
        <v>0</v>
      </c>
      <c r="AN335" s="46">
        <f>AM335+Novembre!AM335</f>
        <v>0</v>
      </c>
    </row>
    <row r="336" spans="1:40" x14ac:dyDescent="0.2">
      <c r="A336" s="156"/>
      <c r="B336" s="159"/>
      <c r="C336" s="93" t="s">
        <v>10</v>
      </c>
      <c r="D336" s="9">
        <f>Novembre!AK336+Novembre!D336</f>
        <v>0</v>
      </c>
      <c r="E336" s="32">
        <f>Novembre!E336-Novembre!AK336</f>
        <v>0</v>
      </c>
      <c r="F336" s="162"/>
      <c r="G336" s="90"/>
      <c r="H336" s="13"/>
      <c r="I336" s="56"/>
      <c r="J336" s="56"/>
      <c r="K336" s="13"/>
      <c r="L336" s="13"/>
      <c r="M336" s="13"/>
      <c r="N336" s="13"/>
      <c r="O336" s="13"/>
      <c r="P336" s="56"/>
      <c r="Q336" s="56"/>
      <c r="R336" s="13"/>
      <c r="S336" s="13"/>
      <c r="T336" s="13"/>
      <c r="U336" s="13"/>
      <c r="V336" s="13"/>
      <c r="W336" s="56"/>
      <c r="X336" s="56"/>
      <c r="Y336" s="13"/>
      <c r="Z336" s="13"/>
      <c r="AA336" s="13"/>
      <c r="AB336" s="13"/>
      <c r="AC336" s="13"/>
      <c r="AD336" s="56"/>
      <c r="AE336" s="66"/>
      <c r="AF336" s="13"/>
      <c r="AG336" s="13"/>
      <c r="AH336" s="13"/>
      <c r="AI336" s="13"/>
      <c r="AJ336" s="13"/>
      <c r="AK336" s="56"/>
      <c r="AL336" s="113">
        <f t="shared" si="10"/>
        <v>0</v>
      </c>
      <c r="AM336" s="43">
        <f t="shared" si="11"/>
        <v>0</v>
      </c>
      <c r="AN336" s="43">
        <f>AM336+Novembre!AM336</f>
        <v>0</v>
      </c>
    </row>
    <row r="337" spans="1:40" x14ac:dyDescent="0.2">
      <c r="A337" s="156"/>
      <c r="B337" s="159"/>
      <c r="C337" s="93" t="s">
        <v>13</v>
      </c>
      <c r="D337" s="9">
        <f>Novembre!AK337+Novembre!D337</f>
        <v>0</v>
      </c>
      <c r="E337" s="32">
        <f>Novembre!E337-Novembre!AK337</f>
        <v>0</v>
      </c>
      <c r="F337" s="162"/>
      <c r="G337" s="90"/>
      <c r="H337" s="13"/>
      <c r="I337" s="56"/>
      <c r="J337" s="56"/>
      <c r="K337" s="13"/>
      <c r="L337" s="13"/>
      <c r="M337" s="13"/>
      <c r="N337" s="13"/>
      <c r="O337" s="13"/>
      <c r="P337" s="56"/>
      <c r="Q337" s="56"/>
      <c r="R337" s="13"/>
      <c r="S337" s="13"/>
      <c r="T337" s="13"/>
      <c r="U337" s="13"/>
      <c r="V337" s="13"/>
      <c r="W337" s="56"/>
      <c r="X337" s="56"/>
      <c r="Y337" s="13"/>
      <c r="Z337" s="13"/>
      <c r="AA337" s="13"/>
      <c r="AB337" s="13"/>
      <c r="AC337" s="13"/>
      <c r="AD337" s="56"/>
      <c r="AE337" s="66"/>
      <c r="AF337" s="13"/>
      <c r="AG337" s="13"/>
      <c r="AH337" s="13"/>
      <c r="AI337" s="13"/>
      <c r="AJ337" s="13"/>
      <c r="AK337" s="56"/>
      <c r="AL337" s="113">
        <f t="shared" si="10"/>
        <v>0</v>
      </c>
      <c r="AM337" s="43">
        <f t="shared" si="11"/>
        <v>0</v>
      </c>
      <c r="AN337" s="43">
        <f>AM337+Novembre!AM337</f>
        <v>0</v>
      </c>
    </row>
    <row r="338" spans="1:40" ht="13.5" thickBot="1" x14ac:dyDescent="0.25">
      <c r="A338" s="157"/>
      <c r="B338" s="160"/>
      <c r="C338" s="94" t="s">
        <v>11</v>
      </c>
      <c r="D338" s="24">
        <f>Novembre!AK338+Novembre!D338</f>
        <v>0</v>
      </c>
      <c r="E338" s="78">
        <f>Novembre!E338-Novembre!AK338</f>
        <v>0</v>
      </c>
      <c r="F338" s="163"/>
      <c r="G338" s="91"/>
      <c r="H338" s="20"/>
      <c r="I338" s="57"/>
      <c r="J338" s="57"/>
      <c r="K338" s="20"/>
      <c r="L338" s="20"/>
      <c r="M338" s="20"/>
      <c r="N338" s="20"/>
      <c r="O338" s="20"/>
      <c r="P338" s="57"/>
      <c r="Q338" s="57"/>
      <c r="R338" s="20"/>
      <c r="S338" s="20"/>
      <c r="T338" s="20"/>
      <c r="U338" s="20"/>
      <c r="V338" s="20"/>
      <c r="W338" s="57"/>
      <c r="X338" s="57"/>
      <c r="Y338" s="20"/>
      <c r="Z338" s="20"/>
      <c r="AA338" s="20"/>
      <c r="AB338" s="20"/>
      <c r="AC338" s="20"/>
      <c r="AD338" s="57"/>
      <c r="AE338" s="67"/>
      <c r="AF338" s="20"/>
      <c r="AG338" s="20"/>
      <c r="AH338" s="20"/>
      <c r="AI338" s="20"/>
      <c r="AJ338" s="20"/>
      <c r="AK338" s="57"/>
      <c r="AL338" s="114">
        <f t="shared" si="10"/>
        <v>0</v>
      </c>
      <c r="AM338" s="44">
        <f t="shared" si="11"/>
        <v>0</v>
      </c>
      <c r="AN338" s="44">
        <f>AM338+Novembre!AM338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Novembre!AK339+Novembre!D339</f>
        <v>0</v>
      </c>
      <c r="E339" s="70">
        <f>Novembre!E339-Novembre!AK339</f>
        <v>30</v>
      </c>
      <c r="F339" s="164" t="s">
        <v>9</v>
      </c>
      <c r="G339" s="88"/>
      <c r="H339" s="19"/>
      <c r="I339" s="54"/>
      <c r="J339" s="54"/>
      <c r="K339" s="19"/>
      <c r="L339" s="19"/>
      <c r="M339" s="19"/>
      <c r="N339" s="19"/>
      <c r="O339" s="19"/>
      <c r="P339" s="54"/>
      <c r="Q339" s="54"/>
      <c r="R339" s="19"/>
      <c r="S339" s="19"/>
      <c r="T339" s="19"/>
      <c r="U339" s="19"/>
      <c r="V339" s="19"/>
      <c r="W339" s="54"/>
      <c r="X339" s="54"/>
      <c r="Y339" s="19"/>
      <c r="Z339" s="19"/>
      <c r="AA339" s="19"/>
      <c r="AB339" s="19"/>
      <c r="AC339" s="19"/>
      <c r="AD339" s="54"/>
      <c r="AE339" s="64"/>
      <c r="AF339" s="19"/>
      <c r="AG339" s="19"/>
      <c r="AH339" s="19"/>
      <c r="AI339" s="19"/>
      <c r="AJ339" s="19"/>
      <c r="AK339" s="54"/>
      <c r="AL339" s="112">
        <f t="shared" si="10"/>
        <v>0</v>
      </c>
      <c r="AM339" s="46">
        <f t="shared" si="11"/>
        <v>0</v>
      </c>
      <c r="AN339" s="46">
        <f>AM339+Novembre!AM339</f>
        <v>0</v>
      </c>
    </row>
    <row r="340" spans="1:40" x14ac:dyDescent="0.2">
      <c r="A340" s="156"/>
      <c r="B340" s="159"/>
      <c r="C340" s="93" t="s">
        <v>10</v>
      </c>
      <c r="D340" s="9">
        <f>Novembre!AK340+Novembre!D340</f>
        <v>0</v>
      </c>
      <c r="E340" s="32">
        <f>Novembre!E340-Novembre!AK340</f>
        <v>0</v>
      </c>
      <c r="F340" s="162"/>
      <c r="G340" s="90"/>
      <c r="H340" s="13"/>
      <c r="I340" s="56"/>
      <c r="J340" s="56"/>
      <c r="K340" s="13"/>
      <c r="L340" s="13"/>
      <c r="M340" s="13"/>
      <c r="N340" s="13"/>
      <c r="O340" s="13"/>
      <c r="P340" s="56"/>
      <c r="Q340" s="56"/>
      <c r="R340" s="13"/>
      <c r="S340" s="13"/>
      <c r="T340" s="13"/>
      <c r="U340" s="13"/>
      <c r="V340" s="13"/>
      <c r="W340" s="56"/>
      <c r="X340" s="56"/>
      <c r="Y340" s="13"/>
      <c r="Z340" s="13"/>
      <c r="AA340" s="13"/>
      <c r="AB340" s="13"/>
      <c r="AC340" s="13"/>
      <c r="AD340" s="56"/>
      <c r="AE340" s="66"/>
      <c r="AF340" s="13"/>
      <c r="AG340" s="13"/>
      <c r="AH340" s="13"/>
      <c r="AI340" s="13"/>
      <c r="AJ340" s="13"/>
      <c r="AK340" s="56"/>
      <c r="AL340" s="113">
        <f t="shared" si="10"/>
        <v>0</v>
      </c>
      <c r="AM340" s="43">
        <f t="shared" si="11"/>
        <v>0</v>
      </c>
      <c r="AN340" s="43">
        <f>AM340+Novembre!AM340</f>
        <v>0</v>
      </c>
    </row>
    <row r="341" spans="1:40" x14ac:dyDescent="0.2">
      <c r="A341" s="156"/>
      <c r="B341" s="159"/>
      <c r="C341" s="93" t="s">
        <v>13</v>
      </c>
      <c r="D341" s="9">
        <f>Novembre!AK341+Novembre!D341</f>
        <v>0</v>
      </c>
      <c r="E341" s="32">
        <f>Novembre!E341-Novembre!AK341</f>
        <v>0</v>
      </c>
      <c r="F341" s="162"/>
      <c r="G341" s="90"/>
      <c r="H341" s="13"/>
      <c r="I341" s="56"/>
      <c r="J341" s="56"/>
      <c r="K341" s="13"/>
      <c r="L341" s="13"/>
      <c r="M341" s="13"/>
      <c r="N341" s="13"/>
      <c r="O341" s="13"/>
      <c r="P341" s="56"/>
      <c r="Q341" s="56"/>
      <c r="R341" s="13"/>
      <c r="S341" s="13"/>
      <c r="T341" s="13"/>
      <c r="U341" s="13"/>
      <c r="V341" s="13"/>
      <c r="W341" s="56"/>
      <c r="X341" s="56"/>
      <c r="Y341" s="13"/>
      <c r="Z341" s="13"/>
      <c r="AA341" s="13"/>
      <c r="AB341" s="13"/>
      <c r="AC341" s="13"/>
      <c r="AD341" s="56"/>
      <c r="AE341" s="66"/>
      <c r="AF341" s="13"/>
      <c r="AG341" s="13"/>
      <c r="AH341" s="13"/>
      <c r="AI341" s="13"/>
      <c r="AJ341" s="13"/>
      <c r="AK341" s="56"/>
      <c r="AL341" s="113">
        <f t="shared" si="10"/>
        <v>0</v>
      </c>
      <c r="AM341" s="43">
        <f t="shared" si="11"/>
        <v>0</v>
      </c>
      <c r="AN341" s="43">
        <f>AM341+Novembre!AM341</f>
        <v>0</v>
      </c>
    </row>
    <row r="342" spans="1:40" ht="13.5" thickBot="1" x14ac:dyDescent="0.25">
      <c r="A342" s="157"/>
      <c r="B342" s="160"/>
      <c r="C342" s="94" t="s">
        <v>11</v>
      </c>
      <c r="D342" s="24">
        <f>Novembre!AK342+Novembre!D342</f>
        <v>0</v>
      </c>
      <c r="E342" s="78">
        <f>Novembre!E342-Novembre!AK342</f>
        <v>0</v>
      </c>
      <c r="F342" s="163"/>
      <c r="G342" s="91"/>
      <c r="H342" s="20"/>
      <c r="I342" s="57"/>
      <c r="J342" s="57"/>
      <c r="K342" s="20"/>
      <c r="L342" s="20"/>
      <c r="M342" s="20"/>
      <c r="N342" s="20"/>
      <c r="O342" s="20"/>
      <c r="P342" s="57"/>
      <c r="Q342" s="57"/>
      <c r="R342" s="20"/>
      <c r="S342" s="20"/>
      <c r="T342" s="20"/>
      <c r="U342" s="20"/>
      <c r="V342" s="20"/>
      <c r="W342" s="57"/>
      <c r="X342" s="57"/>
      <c r="Y342" s="20"/>
      <c r="Z342" s="20"/>
      <c r="AA342" s="20"/>
      <c r="AB342" s="20"/>
      <c r="AC342" s="20"/>
      <c r="AD342" s="57"/>
      <c r="AE342" s="67"/>
      <c r="AF342" s="20"/>
      <c r="AG342" s="20"/>
      <c r="AH342" s="20"/>
      <c r="AI342" s="20"/>
      <c r="AJ342" s="20"/>
      <c r="AK342" s="57"/>
      <c r="AL342" s="114">
        <f t="shared" si="10"/>
        <v>0</v>
      </c>
      <c r="AM342" s="44">
        <f t="shared" si="11"/>
        <v>0</v>
      </c>
      <c r="AN342" s="44">
        <f>AM342+Novembre!AM342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Novembre!AK343+Novembre!D343</f>
        <v>0</v>
      </c>
      <c r="E343" s="70">
        <f>Novembre!E343-Novembre!AK343</f>
        <v>0</v>
      </c>
      <c r="F343" s="164" t="s">
        <v>39</v>
      </c>
      <c r="G343" s="88"/>
      <c r="H343" s="19"/>
      <c r="I343" s="54"/>
      <c r="J343" s="54"/>
      <c r="K343" s="19"/>
      <c r="L343" s="19"/>
      <c r="M343" s="19"/>
      <c r="N343" s="19"/>
      <c r="O343" s="19"/>
      <c r="P343" s="54"/>
      <c r="Q343" s="54"/>
      <c r="R343" s="19"/>
      <c r="S343" s="19"/>
      <c r="T343" s="19"/>
      <c r="U343" s="19"/>
      <c r="V343" s="19"/>
      <c r="W343" s="54"/>
      <c r="X343" s="54"/>
      <c r="Y343" s="19"/>
      <c r="Z343" s="19"/>
      <c r="AA343" s="19"/>
      <c r="AB343" s="19"/>
      <c r="AC343" s="19"/>
      <c r="AD343" s="54"/>
      <c r="AE343" s="64"/>
      <c r="AF343" s="19"/>
      <c r="AG343" s="19"/>
      <c r="AH343" s="19"/>
      <c r="AI343" s="19"/>
      <c r="AJ343" s="19"/>
      <c r="AK343" s="54"/>
      <c r="AL343" s="112">
        <f t="shared" si="10"/>
        <v>0</v>
      </c>
      <c r="AM343" s="46">
        <f t="shared" si="11"/>
        <v>0</v>
      </c>
      <c r="AN343" s="46">
        <f>AM343+Novembre!AM343</f>
        <v>0</v>
      </c>
    </row>
    <row r="344" spans="1:40" x14ac:dyDescent="0.2">
      <c r="A344" s="156"/>
      <c r="B344" s="159"/>
      <c r="C344" s="93" t="s">
        <v>10</v>
      </c>
      <c r="D344" s="9">
        <f>Novembre!AK344+Novembre!D344</f>
        <v>0</v>
      </c>
      <c r="E344" s="32">
        <f>Novembre!E344-Novembre!AK344</f>
        <v>0</v>
      </c>
      <c r="F344" s="162"/>
      <c r="G344" s="90"/>
      <c r="H344" s="13"/>
      <c r="I344" s="56"/>
      <c r="J344" s="56"/>
      <c r="K344" s="13"/>
      <c r="L344" s="13"/>
      <c r="M344" s="13"/>
      <c r="N344" s="13"/>
      <c r="O344" s="13"/>
      <c r="P344" s="56"/>
      <c r="Q344" s="56"/>
      <c r="R344" s="13"/>
      <c r="S344" s="13"/>
      <c r="T344" s="13"/>
      <c r="U344" s="13"/>
      <c r="V344" s="13"/>
      <c r="W344" s="56"/>
      <c r="X344" s="56"/>
      <c r="Y344" s="13"/>
      <c r="Z344" s="13"/>
      <c r="AA344" s="13"/>
      <c r="AB344" s="13"/>
      <c r="AC344" s="13"/>
      <c r="AD344" s="56"/>
      <c r="AE344" s="66"/>
      <c r="AF344" s="13"/>
      <c r="AG344" s="13"/>
      <c r="AH344" s="13"/>
      <c r="AI344" s="13"/>
      <c r="AJ344" s="13"/>
      <c r="AK344" s="56"/>
      <c r="AL344" s="113">
        <f t="shared" si="10"/>
        <v>0</v>
      </c>
      <c r="AM344" s="43">
        <f t="shared" si="11"/>
        <v>0</v>
      </c>
      <c r="AN344" s="43">
        <f>AM344+Novembre!AM344</f>
        <v>0</v>
      </c>
    </row>
    <row r="345" spans="1:40" x14ac:dyDescent="0.2">
      <c r="A345" s="156"/>
      <c r="B345" s="159"/>
      <c r="C345" s="93" t="s">
        <v>13</v>
      </c>
      <c r="D345" s="9">
        <f>Novembre!AK345+Novembre!D345</f>
        <v>0</v>
      </c>
      <c r="E345" s="32">
        <f>Novembre!E345-Novembre!AK345</f>
        <v>0</v>
      </c>
      <c r="F345" s="162"/>
      <c r="G345" s="90"/>
      <c r="H345" s="13"/>
      <c r="I345" s="56"/>
      <c r="J345" s="56"/>
      <c r="K345" s="13"/>
      <c r="L345" s="13"/>
      <c r="M345" s="13"/>
      <c r="N345" s="13"/>
      <c r="O345" s="13"/>
      <c r="P345" s="56"/>
      <c r="Q345" s="56"/>
      <c r="R345" s="13"/>
      <c r="S345" s="13"/>
      <c r="T345" s="13"/>
      <c r="U345" s="13"/>
      <c r="V345" s="13"/>
      <c r="W345" s="56"/>
      <c r="X345" s="56"/>
      <c r="Y345" s="13"/>
      <c r="Z345" s="13"/>
      <c r="AA345" s="13"/>
      <c r="AB345" s="13"/>
      <c r="AC345" s="13"/>
      <c r="AD345" s="56"/>
      <c r="AE345" s="66"/>
      <c r="AF345" s="13"/>
      <c r="AG345" s="13"/>
      <c r="AH345" s="13"/>
      <c r="AI345" s="13"/>
      <c r="AJ345" s="13"/>
      <c r="AK345" s="56"/>
      <c r="AL345" s="113">
        <f t="shared" si="10"/>
        <v>0</v>
      </c>
      <c r="AM345" s="43">
        <f t="shared" si="11"/>
        <v>0</v>
      </c>
      <c r="AN345" s="43">
        <f>AM345+Novembre!AM345</f>
        <v>0</v>
      </c>
    </row>
    <row r="346" spans="1:40" ht="13.5" thickBot="1" x14ac:dyDescent="0.25">
      <c r="A346" s="157"/>
      <c r="B346" s="160"/>
      <c r="C346" s="94" t="s">
        <v>11</v>
      </c>
      <c r="D346" s="24">
        <f>Novembre!AK346+Novembre!D346</f>
        <v>0</v>
      </c>
      <c r="E346" s="78">
        <f>Novembre!E346-Novembre!AK346</f>
        <v>0</v>
      </c>
      <c r="F346" s="163"/>
      <c r="G346" s="91"/>
      <c r="H346" s="20"/>
      <c r="I346" s="57"/>
      <c r="J346" s="57"/>
      <c r="K346" s="20"/>
      <c r="L346" s="20"/>
      <c r="M346" s="20"/>
      <c r="N346" s="20"/>
      <c r="O346" s="20"/>
      <c r="P346" s="57"/>
      <c r="Q346" s="57"/>
      <c r="R346" s="20"/>
      <c r="S346" s="20"/>
      <c r="T346" s="20"/>
      <c r="U346" s="20"/>
      <c r="V346" s="20"/>
      <c r="W346" s="57"/>
      <c r="X346" s="57"/>
      <c r="Y346" s="20"/>
      <c r="Z346" s="20"/>
      <c r="AA346" s="20"/>
      <c r="AB346" s="20"/>
      <c r="AC346" s="20"/>
      <c r="AD346" s="57"/>
      <c r="AE346" s="67"/>
      <c r="AF346" s="20"/>
      <c r="AG346" s="20"/>
      <c r="AH346" s="20"/>
      <c r="AI346" s="20"/>
      <c r="AJ346" s="20"/>
      <c r="AK346" s="57"/>
      <c r="AL346" s="114">
        <f t="shared" si="10"/>
        <v>0</v>
      </c>
      <c r="AM346" s="44">
        <f t="shared" si="11"/>
        <v>0</v>
      </c>
      <c r="AN346" s="44">
        <f>AM346+Novembre!AM346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Novembre!AK347+Novembre!D347</f>
        <v>0</v>
      </c>
      <c r="E347" s="70">
        <f>Novembre!E347-Novembre!AK347</f>
        <v>30</v>
      </c>
      <c r="F347" s="161" t="s">
        <v>9</v>
      </c>
      <c r="G347" s="88"/>
      <c r="H347" s="19"/>
      <c r="I347" s="54"/>
      <c r="J347" s="54"/>
      <c r="K347" s="19"/>
      <c r="L347" s="19"/>
      <c r="M347" s="19"/>
      <c r="N347" s="19"/>
      <c r="O347" s="19"/>
      <c r="P347" s="54"/>
      <c r="Q347" s="54"/>
      <c r="R347" s="19"/>
      <c r="S347" s="19"/>
      <c r="T347" s="19"/>
      <c r="U347" s="19"/>
      <c r="V347" s="19"/>
      <c r="W347" s="54"/>
      <c r="X347" s="54"/>
      <c r="Y347" s="19"/>
      <c r="Z347" s="19"/>
      <c r="AA347" s="19"/>
      <c r="AB347" s="19"/>
      <c r="AC347" s="19"/>
      <c r="AD347" s="54"/>
      <c r="AE347" s="64"/>
      <c r="AF347" s="19"/>
      <c r="AG347" s="19"/>
      <c r="AH347" s="19"/>
      <c r="AI347" s="19"/>
      <c r="AJ347" s="19"/>
      <c r="AK347" s="54"/>
      <c r="AL347" s="112">
        <f t="shared" si="10"/>
        <v>0</v>
      </c>
      <c r="AM347" s="46">
        <f t="shared" si="11"/>
        <v>0</v>
      </c>
      <c r="AN347" s="46">
        <f>AM347+Novembre!AM347</f>
        <v>0</v>
      </c>
    </row>
    <row r="348" spans="1:40" x14ac:dyDescent="0.2">
      <c r="A348" s="156"/>
      <c r="B348" s="159"/>
      <c r="C348" s="93" t="s">
        <v>10</v>
      </c>
      <c r="D348" s="9">
        <f>Novembre!AK348+Novembre!D348</f>
        <v>0</v>
      </c>
      <c r="E348" s="32">
        <f>Novembre!E348-Novembre!AK348</f>
        <v>0</v>
      </c>
      <c r="F348" s="162"/>
      <c r="G348" s="90"/>
      <c r="H348" s="13"/>
      <c r="I348" s="56"/>
      <c r="J348" s="56"/>
      <c r="K348" s="13"/>
      <c r="L348" s="13"/>
      <c r="M348" s="13"/>
      <c r="N348" s="13"/>
      <c r="O348" s="13"/>
      <c r="P348" s="56"/>
      <c r="Q348" s="56"/>
      <c r="R348" s="13"/>
      <c r="S348" s="13"/>
      <c r="T348" s="13"/>
      <c r="U348" s="13"/>
      <c r="V348" s="13"/>
      <c r="W348" s="56"/>
      <c r="X348" s="56"/>
      <c r="Y348" s="13"/>
      <c r="Z348" s="13"/>
      <c r="AA348" s="13"/>
      <c r="AB348" s="13"/>
      <c r="AC348" s="13"/>
      <c r="AD348" s="56"/>
      <c r="AE348" s="66"/>
      <c r="AF348" s="13"/>
      <c r="AG348" s="13"/>
      <c r="AH348" s="13"/>
      <c r="AI348" s="13"/>
      <c r="AJ348" s="13"/>
      <c r="AK348" s="56"/>
      <c r="AL348" s="113">
        <f t="shared" si="10"/>
        <v>0</v>
      </c>
      <c r="AM348" s="43">
        <f t="shared" si="11"/>
        <v>0</v>
      </c>
      <c r="AN348" s="43">
        <f>AM348+Novembre!AM348</f>
        <v>0</v>
      </c>
    </row>
    <row r="349" spans="1:40" x14ac:dyDescent="0.2">
      <c r="A349" s="156"/>
      <c r="B349" s="159"/>
      <c r="C349" s="93" t="s">
        <v>13</v>
      </c>
      <c r="D349" s="9">
        <f>Novembre!AK349+Novembre!D349</f>
        <v>0</v>
      </c>
      <c r="E349" s="32">
        <f>Novembre!E349-Novembre!AK349</f>
        <v>0</v>
      </c>
      <c r="F349" s="162"/>
      <c r="G349" s="90"/>
      <c r="H349" s="13"/>
      <c r="I349" s="56"/>
      <c r="J349" s="56"/>
      <c r="K349" s="13"/>
      <c r="L349" s="13"/>
      <c r="M349" s="13"/>
      <c r="N349" s="13"/>
      <c r="O349" s="13"/>
      <c r="P349" s="56"/>
      <c r="Q349" s="56"/>
      <c r="R349" s="13"/>
      <c r="S349" s="13"/>
      <c r="T349" s="13"/>
      <c r="U349" s="13"/>
      <c r="V349" s="13"/>
      <c r="W349" s="56"/>
      <c r="X349" s="56"/>
      <c r="Y349" s="13"/>
      <c r="Z349" s="13"/>
      <c r="AA349" s="13"/>
      <c r="AB349" s="13"/>
      <c r="AC349" s="13"/>
      <c r="AD349" s="56"/>
      <c r="AE349" s="66"/>
      <c r="AF349" s="13"/>
      <c r="AG349" s="13"/>
      <c r="AH349" s="13"/>
      <c r="AI349" s="13"/>
      <c r="AJ349" s="13"/>
      <c r="AK349" s="56"/>
      <c r="AL349" s="113">
        <f t="shared" si="10"/>
        <v>0</v>
      </c>
      <c r="AM349" s="43">
        <f t="shared" si="11"/>
        <v>0</v>
      </c>
      <c r="AN349" s="43">
        <f>AM349+Novembre!AM349</f>
        <v>0</v>
      </c>
    </row>
    <row r="350" spans="1:40" ht="13.5" thickBot="1" x14ac:dyDescent="0.25">
      <c r="A350" s="157"/>
      <c r="B350" s="160"/>
      <c r="C350" s="94" t="s">
        <v>11</v>
      </c>
      <c r="D350" s="24">
        <f>Novembre!AK350+Novembre!D350</f>
        <v>0</v>
      </c>
      <c r="E350" s="78">
        <f>Novembre!E350-Novembre!AK350</f>
        <v>0</v>
      </c>
      <c r="F350" s="163"/>
      <c r="G350" s="91"/>
      <c r="H350" s="20"/>
      <c r="I350" s="57"/>
      <c r="J350" s="57"/>
      <c r="K350" s="20"/>
      <c r="L350" s="20"/>
      <c r="M350" s="20"/>
      <c r="N350" s="20"/>
      <c r="O350" s="20"/>
      <c r="P350" s="57"/>
      <c r="Q350" s="57"/>
      <c r="R350" s="20"/>
      <c r="S350" s="20"/>
      <c r="T350" s="20"/>
      <c r="U350" s="20"/>
      <c r="V350" s="20"/>
      <c r="W350" s="57"/>
      <c r="X350" s="57"/>
      <c r="Y350" s="20"/>
      <c r="Z350" s="20"/>
      <c r="AA350" s="20"/>
      <c r="AB350" s="20"/>
      <c r="AC350" s="20"/>
      <c r="AD350" s="57"/>
      <c r="AE350" s="67"/>
      <c r="AF350" s="20"/>
      <c r="AG350" s="20"/>
      <c r="AH350" s="20"/>
      <c r="AI350" s="20"/>
      <c r="AJ350" s="20"/>
      <c r="AK350" s="57"/>
      <c r="AL350" s="114">
        <f t="shared" si="10"/>
        <v>0</v>
      </c>
      <c r="AM350" s="44">
        <f t="shared" si="11"/>
        <v>0</v>
      </c>
      <c r="AN350" s="44">
        <f>AM350+Novembre!AM350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Novembre!AK351+Novembre!D351</f>
        <v>0</v>
      </c>
      <c r="E351" s="70">
        <f>Novembre!E351-Novembre!AK351</f>
        <v>0</v>
      </c>
      <c r="F351" s="164" t="s">
        <v>70</v>
      </c>
      <c r="G351" s="88"/>
      <c r="H351" s="19"/>
      <c r="I351" s="54"/>
      <c r="J351" s="54"/>
      <c r="K351" s="19"/>
      <c r="L351" s="19"/>
      <c r="M351" s="19"/>
      <c r="N351" s="19"/>
      <c r="O351" s="19"/>
      <c r="P351" s="54"/>
      <c r="Q351" s="54"/>
      <c r="R351" s="19"/>
      <c r="S351" s="19"/>
      <c r="T351" s="19"/>
      <c r="U351" s="19"/>
      <c r="V351" s="19"/>
      <c r="W351" s="54"/>
      <c r="X351" s="54"/>
      <c r="Y351" s="19"/>
      <c r="Z351" s="19"/>
      <c r="AA351" s="19"/>
      <c r="AB351" s="19"/>
      <c r="AC351" s="19"/>
      <c r="AD351" s="54"/>
      <c r="AE351" s="64"/>
      <c r="AF351" s="19"/>
      <c r="AG351" s="19"/>
      <c r="AH351" s="19"/>
      <c r="AI351" s="19"/>
      <c r="AJ351" s="19"/>
      <c r="AK351" s="54"/>
      <c r="AL351" s="112">
        <f t="shared" si="10"/>
        <v>0</v>
      </c>
      <c r="AM351" s="46">
        <f t="shared" si="11"/>
        <v>0</v>
      </c>
      <c r="AN351" s="46">
        <f>AM351+Novembre!AM351</f>
        <v>0</v>
      </c>
    </row>
    <row r="352" spans="1:40" x14ac:dyDescent="0.2">
      <c r="A352" s="156"/>
      <c r="B352" s="159"/>
      <c r="C352" s="93" t="s">
        <v>10</v>
      </c>
      <c r="D352" s="9">
        <f>Novembre!AK352+Novembre!D352</f>
        <v>0</v>
      </c>
      <c r="E352" s="32">
        <f>Novembre!E352-Novembre!AK352</f>
        <v>0</v>
      </c>
      <c r="F352" s="162"/>
      <c r="G352" s="90"/>
      <c r="H352" s="13"/>
      <c r="I352" s="56"/>
      <c r="J352" s="56"/>
      <c r="K352" s="13"/>
      <c r="L352" s="13"/>
      <c r="M352" s="13"/>
      <c r="N352" s="13"/>
      <c r="O352" s="13"/>
      <c r="P352" s="56"/>
      <c r="Q352" s="56"/>
      <c r="R352" s="13"/>
      <c r="S352" s="13"/>
      <c r="T352" s="13"/>
      <c r="U352" s="13"/>
      <c r="V352" s="13"/>
      <c r="W352" s="56"/>
      <c r="X352" s="56"/>
      <c r="Y352" s="13"/>
      <c r="Z352" s="13"/>
      <c r="AA352" s="13"/>
      <c r="AB352" s="13"/>
      <c r="AC352" s="13"/>
      <c r="AD352" s="56"/>
      <c r="AE352" s="66"/>
      <c r="AF352" s="13"/>
      <c r="AG352" s="13"/>
      <c r="AH352" s="13"/>
      <c r="AI352" s="13"/>
      <c r="AJ352" s="13"/>
      <c r="AK352" s="56"/>
      <c r="AL352" s="113">
        <f t="shared" si="10"/>
        <v>0</v>
      </c>
      <c r="AM352" s="43">
        <f t="shared" si="11"/>
        <v>0</v>
      </c>
      <c r="AN352" s="43">
        <f>AM352+Novembre!AM352</f>
        <v>0</v>
      </c>
    </row>
    <row r="353" spans="1:40" x14ac:dyDescent="0.2">
      <c r="A353" s="156"/>
      <c r="B353" s="159"/>
      <c r="C353" s="93" t="s">
        <v>13</v>
      </c>
      <c r="D353" s="9">
        <f>Novembre!AK353+Novembre!D353</f>
        <v>0</v>
      </c>
      <c r="E353" s="32">
        <f>Novembre!E353-Novembre!AK353</f>
        <v>0</v>
      </c>
      <c r="F353" s="162"/>
      <c r="G353" s="90"/>
      <c r="H353" s="13"/>
      <c r="I353" s="56"/>
      <c r="J353" s="56"/>
      <c r="K353" s="13"/>
      <c r="L353" s="13"/>
      <c r="M353" s="13"/>
      <c r="N353" s="13"/>
      <c r="O353" s="13"/>
      <c r="P353" s="56"/>
      <c r="Q353" s="56"/>
      <c r="R353" s="13"/>
      <c r="S353" s="13"/>
      <c r="T353" s="13"/>
      <c r="U353" s="13"/>
      <c r="V353" s="13"/>
      <c r="W353" s="56"/>
      <c r="X353" s="56"/>
      <c r="Y353" s="13"/>
      <c r="Z353" s="13"/>
      <c r="AA353" s="13"/>
      <c r="AB353" s="13"/>
      <c r="AC353" s="13"/>
      <c r="AD353" s="56"/>
      <c r="AE353" s="66"/>
      <c r="AF353" s="13"/>
      <c r="AG353" s="13"/>
      <c r="AH353" s="13"/>
      <c r="AI353" s="13"/>
      <c r="AJ353" s="13"/>
      <c r="AK353" s="56"/>
      <c r="AL353" s="113">
        <f t="shared" si="10"/>
        <v>0</v>
      </c>
      <c r="AM353" s="43">
        <f t="shared" si="11"/>
        <v>0</v>
      </c>
      <c r="AN353" s="43">
        <f>AM353+Novembre!AM353</f>
        <v>0</v>
      </c>
    </row>
    <row r="354" spans="1:40" ht="13.5" thickBot="1" x14ac:dyDescent="0.25">
      <c r="A354" s="157"/>
      <c r="B354" s="160"/>
      <c r="C354" s="94" t="s">
        <v>11</v>
      </c>
      <c r="D354" s="24">
        <f>Novembre!AK354+Novembre!D354</f>
        <v>0</v>
      </c>
      <c r="E354" s="78">
        <f>Novembre!E354-Novembre!AK354</f>
        <v>0</v>
      </c>
      <c r="F354" s="163"/>
      <c r="G354" s="91"/>
      <c r="H354" s="20"/>
      <c r="I354" s="57"/>
      <c r="J354" s="57"/>
      <c r="K354" s="20"/>
      <c r="L354" s="20"/>
      <c r="M354" s="20"/>
      <c r="N354" s="20"/>
      <c r="O354" s="20"/>
      <c r="P354" s="57"/>
      <c r="Q354" s="57"/>
      <c r="R354" s="20"/>
      <c r="S354" s="20"/>
      <c r="T354" s="20"/>
      <c r="U354" s="20"/>
      <c r="V354" s="20"/>
      <c r="W354" s="57"/>
      <c r="X354" s="57"/>
      <c r="Y354" s="20"/>
      <c r="Z354" s="20"/>
      <c r="AA354" s="20"/>
      <c r="AB354" s="20"/>
      <c r="AC354" s="20"/>
      <c r="AD354" s="57"/>
      <c r="AE354" s="67"/>
      <c r="AF354" s="20"/>
      <c r="AG354" s="20"/>
      <c r="AH354" s="20"/>
      <c r="AI354" s="20"/>
      <c r="AJ354" s="20"/>
      <c r="AK354" s="57"/>
      <c r="AL354" s="114">
        <f t="shared" si="10"/>
        <v>0</v>
      </c>
      <c r="AM354" s="44">
        <f t="shared" si="11"/>
        <v>0</v>
      </c>
      <c r="AN354" s="44">
        <f>AM354+Novembre!AM354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Novembre!AK355+Novembre!D355</f>
        <v>17</v>
      </c>
      <c r="E355" s="70">
        <f>Novembre!E355-Novembre!AK355</f>
        <v>13</v>
      </c>
      <c r="F355" s="164" t="s">
        <v>9</v>
      </c>
      <c r="G355" s="88"/>
      <c r="H355" s="19"/>
      <c r="I355" s="54"/>
      <c r="J355" s="54"/>
      <c r="K355" s="19"/>
      <c r="L355" s="19"/>
      <c r="M355" s="19"/>
      <c r="N355" s="19"/>
      <c r="O355" s="19"/>
      <c r="P355" s="54"/>
      <c r="Q355" s="54"/>
      <c r="R355" s="19"/>
      <c r="S355" s="19"/>
      <c r="T355" s="19"/>
      <c r="U355" s="19"/>
      <c r="V355" s="19"/>
      <c r="W355" s="54"/>
      <c r="X355" s="54"/>
      <c r="Y355" s="19"/>
      <c r="Z355" s="19"/>
      <c r="AA355" s="19"/>
      <c r="AB355" s="19"/>
      <c r="AC355" s="19"/>
      <c r="AD355" s="54"/>
      <c r="AE355" s="64"/>
      <c r="AF355" s="19"/>
      <c r="AG355" s="19"/>
      <c r="AH355" s="19"/>
      <c r="AI355" s="19"/>
      <c r="AJ355" s="19"/>
      <c r="AK355" s="54"/>
      <c r="AL355" s="112">
        <f t="shared" si="10"/>
        <v>0</v>
      </c>
      <c r="AM355" s="46">
        <f t="shared" si="11"/>
        <v>0</v>
      </c>
      <c r="AN355" s="46">
        <f>AM355+Novembre!AM355</f>
        <v>3</v>
      </c>
    </row>
    <row r="356" spans="1:40" x14ac:dyDescent="0.2">
      <c r="A356" s="166"/>
      <c r="B356" s="159"/>
      <c r="C356" s="93" t="s">
        <v>10</v>
      </c>
      <c r="D356" s="9">
        <f>Novembre!AK356+Novembre!D356</f>
        <v>0</v>
      </c>
      <c r="E356" s="32">
        <f>Novembre!E356-Novembre!AK356</f>
        <v>0</v>
      </c>
      <c r="F356" s="162"/>
      <c r="G356" s="90"/>
      <c r="H356" s="13"/>
      <c r="I356" s="56"/>
      <c r="J356" s="56"/>
      <c r="K356" s="13"/>
      <c r="L356" s="13"/>
      <c r="M356" s="13"/>
      <c r="N356" s="13"/>
      <c r="O356" s="13"/>
      <c r="P356" s="56"/>
      <c r="Q356" s="56"/>
      <c r="R356" s="13"/>
      <c r="S356" s="13"/>
      <c r="T356" s="13"/>
      <c r="U356" s="13"/>
      <c r="V356" s="13"/>
      <c r="W356" s="56"/>
      <c r="X356" s="56"/>
      <c r="Y356" s="13"/>
      <c r="Z356" s="13"/>
      <c r="AA356" s="13"/>
      <c r="AB356" s="13"/>
      <c r="AC356" s="13"/>
      <c r="AD356" s="56"/>
      <c r="AE356" s="66"/>
      <c r="AF356" s="13"/>
      <c r="AG356" s="13"/>
      <c r="AH356" s="13"/>
      <c r="AI356" s="13"/>
      <c r="AJ356" s="13"/>
      <c r="AK356" s="56"/>
      <c r="AL356" s="113">
        <f t="shared" si="10"/>
        <v>0</v>
      </c>
      <c r="AM356" s="43">
        <f t="shared" si="11"/>
        <v>0</v>
      </c>
      <c r="AN356" s="43">
        <f>AM356+Novembre!AM356</f>
        <v>0</v>
      </c>
    </row>
    <row r="357" spans="1:40" x14ac:dyDescent="0.2">
      <c r="A357" s="166"/>
      <c r="B357" s="159"/>
      <c r="C357" s="93" t="s">
        <v>13</v>
      </c>
      <c r="D357" s="9">
        <f>Novembre!AK357+Novembre!D357</f>
        <v>0</v>
      </c>
      <c r="E357" s="32">
        <f>Novembre!E357-Novembre!AK357</f>
        <v>0</v>
      </c>
      <c r="F357" s="162"/>
      <c r="G357" s="90"/>
      <c r="H357" s="13"/>
      <c r="I357" s="56"/>
      <c r="J357" s="56"/>
      <c r="K357" s="13"/>
      <c r="L357" s="13"/>
      <c r="M357" s="13"/>
      <c r="N357" s="13"/>
      <c r="O357" s="13"/>
      <c r="P357" s="56"/>
      <c r="Q357" s="56"/>
      <c r="R357" s="13"/>
      <c r="S357" s="13"/>
      <c r="T357" s="13"/>
      <c r="U357" s="13"/>
      <c r="V357" s="13"/>
      <c r="W357" s="56"/>
      <c r="X357" s="56"/>
      <c r="Y357" s="13"/>
      <c r="Z357" s="13"/>
      <c r="AA357" s="13"/>
      <c r="AB357" s="13"/>
      <c r="AC357" s="13"/>
      <c r="AD357" s="56"/>
      <c r="AE357" s="66"/>
      <c r="AF357" s="13"/>
      <c r="AG357" s="13"/>
      <c r="AH357" s="13"/>
      <c r="AI357" s="13"/>
      <c r="AJ357" s="13"/>
      <c r="AK357" s="56"/>
      <c r="AL357" s="113">
        <f t="shared" si="10"/>
        <v>0</v>
      </c>
      <c r="AM357" s="43">
        <f t="shared" si="11"/>
        <v>0</v>
      </c>
      <c r="AN357" s="43">
        <f>AM357+Novembre!AM357</f>
        <v>0</v>
      </c>
    </row>
    <row r="358" spans="1:40" ht="13.5" thickBot="1" x14ac:dyDescent="0.25">
      <c r="A358" s="167"/>
      <c r="B358" s="160"/>
      <c r="C358" s="94" t="s">
        <v>11</v>
      </c>
      <c r="D358" s="24">
        <f>Novembre!AK358+Novembre!D358</f>
        <v>0</v>
      </c>
      <c r="E358" s="78">
        <f>Novembre!E358-Novembre!AK358</f>
        <v>0</v>
      </c>
      <c r="F358" s="163"/>
      <c r="G358" s="91"/>
      <c r="H358" s="20"/>
      <c r="I358" s="57"/>
      <c r="J358" s="57"/>
      <c r="K358" s="20"/>
      <c r="L358" s="20"/>
      <c r="M358" s="20"/>
      <c r="N358" s="20"/>
      <c r="O358" s="20"/>
      <c r="P358" s="57"/>
      <c r="Q358" s="57"/>
      <c r="R358" s="20"/>
      <c r="S358" s="20"/>
      <c r="T358" s="20"/>
      <c r="U358" s="20"/>
      <c r="V358" s="20"/>
      <c r="W358" s="57"/>
      <c r="X358" s="57"/>
      <c r="Y358" s="20"/>
      <c r="Z358" s="20"/>
      <c r="AA358" s="20"/>
      <c r="AB358" s="20"/>
      <c r="AC358" s="20"/>
      <c r="AD358" s="57"/>
      <c r="AE358" s="67"/>
      <c r="AF358" s="20"/>
      <c r="AG358" s="20"/>
      <c r="AH358" s="20"/>
      <c r="AI358" s="20"/>
      <c r="AJ358" s="20"/>
      <c r="AK358" s="57"/>
      <c r="AL358" s="114">
        <f t="shared" si="10"/>
        <v>0</v>
      </c>
      <c r="AM358" s="44">
        <f t="shared" si="11"/>
        <v>0</v>
      </c>
      <c r="AN358" s="44">
        <f>AM358+Novembre!AM358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Novembre!AK359+Novembre!D359</f>
        <v>0</v>
      </c>
      <c r="E359" s="70">
        <f>Novembre!E359-Novembre!AK359</f>
        <v>0</v>
      </c>
      <c r="F359" s="164" t="s">
        <v>38</v>
      </c>
      <c r="G359" s="88"/>
      <c r="H359" s="19"/>
      <c r="I359" s="54"/>
      <c r="J359" s="54"/>
      <c r="K359" s="19"/>
      <c r="L359" s="19"/>
      <c r="M359" s="19"/>
      <c r="N359" s="19"/>
      <c r="O359" s="19"/>
      <c r="P359" s="54"/>
      <c r="Q359" s="54"/>
      <c r="R359" s="19"/>
      <c r="S359" s="19"/>
      <c r="T359" s="19"/>
      <c r="U359" s="19"/>
      <c r="V359" s="19"/>
      <c r="W359" s="54"/>
      <c r="X359" s="54"/>
      <c r="Y359" s="19"/>
      <c r="Z359" s="19"/>
      <c r="AA359" s="19"/>
      <c r="AB359" s="19"/>
      <c r="AC359" s="19"/>
      <c r="AD359" s="54"/>
      <c r="AE359" s="64"/>
      <c r="AF359" s="19"/>
      <c r="AG359" s="19"/>
      <c r="AH359" s="19"/>
      <c r="AI359" s="19"/>
      <c r="AJ359" s="19"/>
      <c r="AK359" s="54"/>
      <c r="AL359" s="112">
        <f t="shared" si="10"/>
        <v>0</v>
      </c>
      <c r="AM359" s="46">
        <f t="shared" si="11"/>
        <v>0</v>
      </c>
      <c r="AN359" s="46">
        <f>AM359+Novembre!AM359</f>
        <v>0</v>
      </c>
    </row>
    <row r="360" spans="1:40" x14ac:dyDescent="0.2">
      <c r="A360" s="156"/>
      <c r="B360" s="159"/>
      <c r="C360" s="93" t="s">
        <v>10</v>
      </c>
      <c r="D360" s="9">
        <f>Novembre!AK360+Novembre!D360</f>
        <v>0</v>
      </c>
      <c r="E360" s="32">
        <f>Novembre!E360-Novembre!AK360</f>
        <v>0</v>
      </c>
      <c r="F360" s="162"/>
      <c r="G360" s="90"/>
      <c r="H360" s="13"/>
      <c r="I360" s="56"/>
      <c r="J360" s="56"/>
      <c r="K360" s="13"/>
      <c r="L360" s="13"/>
      <c r="M360" s="13"/>
      <c r="N360" s="13"/>
      <c r="O360" s="13"/>
      <c r="P360" s="56"/>
      <c r="Q360" s="56"/>
      <c r="R360" s="13"/>
      <c r="S360" s="13"/>
      <c r="T360" s="13"/>
      <c r="U360" s="13"/>
      <c r="V360" s="13"/>
      <c r="W360" s="56"/>
      <c r="X360" s="56"/>
      <c r="Y360" s="13"/>
      <c r="Z360" s="13"/>
      <c r="AA360" s="13"/>
      <c r="AB360" s="13"/>
      <c r="AC360" s="13"/>
      <c r="AD360" s="56"/>
      <c r="AE360" s="66"/>
      <c r="AF360" s="13"/>
      <c r="AG360" s="13"/>
      <c r="AH360" s="13"/>
      <c r="AI360" s="13"/>
      <c r="AJ360" s="13"/>
      <c r="AK360" s="56"/>
      <c r="AL360" s="113">
        <f t="shared" si="10"/>
        <v>0</v>
      </c>
      <c r="AM360" s="43">
        <f t="shared" si="11"/>
        <v>0</v>
      </c>
      <c r="AN360" s="43">
        <f>AM360+Novembre!AM360</f>
        <v>0</v>
      </c>
    </row>
    <row r="361" spans="1:40" x14ac:dyDescent="0.2">
      <c r="A361" s="156"/>
      <c r="B361" s="159"/>
      <c r="C361" s="93" t="s">
        <v>13</v>
      </c>
      <c r="D361" s="9">
        <f>Novembre!AK361+Novembre!D361</f>
        <v>0</v>
      </c>
      <c r="E361" s="32">
        <f>Novembre!E361-Novembre!AK361</f>
        <v>0</v>
      </c>
      <c r="F361" s="162"/>
      <c r="G361" s="90"/>
      <c r="H361" s="13"/>
      <c r="I361" s="56"/>
      <c r="J361" s="56"/>
      <c r="K361" s="13"/>
      <c r="L361" s="13"/>
      <c r="M361" s="13"/>
      <c r="N361" s="13"/>
      <c r="O361" s="13"/>
      <c r="P361" s="56"/>
      <c r="Q361" s="56"/>
      <c r="R361" s="13"/>
      <c r="S361" s="13"/>
      <c r="T361" s="13"/>
      <c r="U361" s="13"/>
      <c r="V361" s="13"/>
      <c r="W361" s="56"/>
      <c r="X361" s="56"/>
      <c r="Y361" s="13"/>
      <c r="Z361" s="13"/>
      <c r="AA361" s="13"/>
      <c r="AB361" s="13"/>
      <c r="AC361" s="13"/>
      <c r="AD361" s="56"/>
      <c r="AE361" s="66"/>
      <c r="AF361" s="13"/>
      <c r="AG361" s="13"/>
      <c r="AH361" s="13"/>
      <c r="AI361" s="13"/>
      <c r="AJ361" s="13"/>
      <c r="AK361" s="56"/>
      <c r="AL361" s="113">
        <f t="shared" si="10"/>
        <v>0</v>
      </c>
      <c r="AM361" s="43">
        <f t="shared" si="11"/>
        <v>0</v>
      </c>
      <c r="AN361" s="43">
        <f>AM361+Novembre!AM361</f>
        <v>0</v>
      </c>
    </row>
    <row r="362" spans="1:40" ht="13.5" thickBot="1" x14ac:dyDescent="0.25">
      <c r="A362" s="157"/>
      <c r="B362" s="160"/>
      <c r="C362" s="94" t="s">
        <v>11</v>
      </c>
      <c r="D362" s="24">
        <f>Novembre!AK362+Novembre!D362</f>
        <v>0</v>
      </c>
      <c r="E362" s="78">
        <f>Novembre!E362-Novembre!AK362</f>
        <v>0</v>
      </c>
      <c r="F362" s="163"/>
      <c r="G362" s="91"/>
      <c r="H362" s="20"/>
      <c r="I362" s="57"/>
      <c r="J362" s="57"/>
      <c r="K362" s="20"/>
      <c r="L362" s="20"/>
      <c r="M362" s="20"/>
      <c r="N362" s="20"/>
      <c r="O362" s="20"/>
      <c r="P362" s="57"/>
      <c r="Q362" s="57"/>
      <c r="R362" s="20"/>
      <c r="S362" s="20"/>
      <c r="T362" s="20"/>
      <c r="U362" s="20"/>
      <c r="V362" s="20"/>
      <c r="W362" s="57"/>
      <c r="X362" s="57"/>
      <c r="Y362" s="20"/>
      <c r="Z362" s="20"/>
      <c r="AA362" s="20"/>
      <c r="AB362" s="20"/>
      <c r="AC362" s="20"/>
      <c r="AD362" s="57"/>
      <c r="AE362" s="67"/>
      <c r="AF362" s="20"/>
      <c r="AG362" s="20"/>
      <c r="AH362" s="20"/>
      <c r="AI362" s="20"/>
      <c r="AJ362" s="20"/>
      <c r="AK362" s="57"/>
      <c r="AL362" s="114">
        <f t="shared" si="10"/>
        <v>0</v>
      </c>
      <c r="AM362" s="44">
        <f t="shared" si="11"/>
        <v>0</v>
      </c>
      <c r="AN362" s="44">
        <f>AM362+Novembre!AM362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Novembre!AK363+Novembre!D363</f>
        <v>0</v>
      </c>
      <c r="E363" s="70">
        <f>Novembre!E363-Novembre!AK363</f>
        <v>30</v>
      </c>
      <c r="F363" s="164" t="s">
        <v>9</v>
      </c>
      <c r="G363" s="88"/>
      <c r="H363" s="19"/>
      <c r="I363" s="54"/>
      <c r="J363" s="54"/>
      <c r="K363" s="19"/>
      <c r="L363" s="19"/>
      <c r="M363" s="19"/>
      <c r="N363" s="19"/>
      <c r="O363" s="19"/>
      <c r="P363" s="54"/>
      <c r="Q363" s="54"/>
      <c r="R363" s="19"/>
      <c r="S363" s="19"/>
      <c r="T363" s="19"/>
      <c r="U363" s="19"/>
      <c r="V363" s="19"/>
      <c r="W363" s="54"/>
      <c r="X363" s="54"/>
      <c r="Y363" s="19"/>
      <c r="Z363" s="19"/>
      <c r="AA363" s="19"/>
      <c r="AB363" s="19"/>
      <c r="AC363" s="19"/>
      <c r="AD363" s="54"/>
      <c r="AE363" s="64"/>
      <c r="AF363" s="19"/>
      <c r="AG363" s="19"/>
      <c r="AH363" s="19"/>
      <c r="AI363" s="19"/>
      <c r="AJ363" s="19"/>
      <c r="AK363" s="54"/>
      <c r="AL363" s="112">
        <f t="shared" si="10"/>
        <v>0</v>
      </c>
      <c r="AM363" s="46">
        <f t="shared" si="11"/>
        <v>0</v>
      </c>
      <c r="AN363" s="46">
        <f>AM363+Novembre!AM363</f>
        <v>0</v>
      </c>
    </row>
    <row r="364" spans="1:40" x14ac:dyDescent="0.2">
      <c r="A364" s="156"/>
      <c r="B364" s="159"/>
      <c r="C364" s="93" t="s">
        <v>10</v>
      </c>
      <c r="D364" s="9">
        <f>Novembre!AK364+Novembre!D364</f>
        <v>0</v>
      </c>
      <c r="E364" s="32">
        <f>Novembre!E364-Novembre!AK364</f>
        <v>0</v>
      </c>
      <c r="F364" s="162"/>
      <c r="G364" s="90"/>
      <c r="H364" s="13"/>
      <c r="I364" s="56"/>
      <c r="J364" s="56"/>
      <c r="K364" s="13"/>
      <c r="L364" s="13"/>
      <c r="M364" s="13"/>
      <c r="N364" s="13"/>
      <c r="O364" s="13"/>
      <c r="P364" s="56"/>
      <c r="Q364" s="56"/>
      <c r="R364" s="13"/>
      <c r="S364" s="13"/>
      <c r="T364" s="13"/>
      <c r="U364" s="13"/>
      <c r="V364" s="13"/>
      <c r="W364" s="56"/>
      <c r="X364" s="56"/>
      <c r="Y364" s="13"/>
      <c r="Z364" s="13"/>
      <c r="AA364" s="13"/>
      <c r="AB364" s="13"/>
      <c r="AC364" s="13"/>
      <c r="AD364" s="56"/>
      <c r="AE364" s="66"/>
      <c r="AF364" s="13"/>
      <c r="AG364" s="13"/>
      <c r="AH364" s="13"/>
      <c r="AI364" s="13"/>
      <c r="AJ364" s="13"/>
      <c r="AK364" s="56"/>
      <c r="AL364" s="113">
        <f t="shared" si="10"/>
        <v>0</v>
      </c>
      <c r="AM364" s="43">
        <f t="shared" si="11"/>
        <v>0</v>
      </c>
      <c r="AN364" s="43">
        <f>AM364+Novembre!AM364</f>
        <v>0</v>
      </c>
    </row>
    <row r="365" spans="1:40" x14ac:dyDescent="0.2">
      <c r="A365" s="156"/>
      <c r="B365" s="159"/>
      <c r="C365" s="93" t="s">
        <v>13</v>
      </c>
      <c r="D365" s="9">
        <f>Novembre!AK365+Novembre!D365</f>
        <v>0</v>
      </c>
      <c r="E365" s="32">
        <f>Novembre!E365-Novembre!AK365</f>
        <v>0</v>
      </c>
      <c r="F365" s="162"/>
      <c r="G365" s="90"/>
      <c r="H365" s="13"/>
      <c r="I365" s="56"/>
      <c r="J365" s="56"/>
      <c r="K365" s="13"/>
      <c r="L365" s="13"/>
      <c r="M365" s="13"/>
      <c r="N365" s="13"/>
      <c r="O365" s="13"/>
      <c r="P365" s="56"/>
      <c r="Q365" s="56"/>
      <c r="R365" s="13"/>
      <c r="S365" s="13"/>
      <c r="T365" s="13"/>
      <c r="U365" s="13"/>
      <c r="V365" s="13"/>
      <c r="W365" s="56"/>
      <c r="X365" s="56"/>
      <c r="Y365" s="13"/>
      <c r="Z365" s="13"/>
      <c r="AA365" s="13"/>
      <c r="AB365" s="13"/>
      <c r="AC365" s="13"/>
      <c r="AD365" s="56"/>
      <c r="AE365" s="66"/>
      <c r="AF365" s="13"/>
      <c r="AG365" s="13"/>
      <c r="AH365" s="13"/>
      <c r="AI365" s="13"/>
      <c r="AJ365" s="13"/>
      <c r="AK365" s="56"/>
      <c r="AL365" s="113">
        <f t="shared" si="10"/>
        <v>0</v>
      </c>
      <c r="AM365" s="43">
        <f t="shared" si="11"/>
        <v>0</v>
      </c>
      <c r="AN365" s="43">
        <f>AM365+Novembre!AM365</f>
        <v>0</v>
      </c>
    </row>
    <row r="366" spans="1:40" ht="13.5" thickBot="1" x14ac:dyDescent="0.25">
      <c r="A366" s="157"/>
      <c r="B366" s="160"/>
      <c r="C366" s="94" t="s">
        <v>11</v>
      </c>
      <c r="D366" s="24">
        <f>Novembre!AK366+Novembre!D366</f>
        <v>0</v>
      </c>
      <c r="E366" s="78">
        <f>Novembre!E366-Novembre!AK366</f>
        <v>0</v>
      </c>
      <c r="F366" s="163"/>
      <c r="G366" s="91"/>
      <c r="H366" s="20"/>
      <c r="I366" s="57"/>
      <c r="J366" s="57"/>
      <c r="K366" s="20"/>
      <c r="L366" s="20"/>
      <c r="M366" s="20"/>
      <c r="N366" s="20"/>
      <c r="O366" s="20"/>
      <c r="P366" s="57"/>
      <c r="Q366" s="57"/>
      <c r="R366" s="20"/>
      <c r="S366" s="20"/>
      <c r="T366" s="20"/>
      <c r="U366" s="20"/>
      <c r="V366" s="20"/>
      <c r="W366" s="57"/>
      <c r="X366" s="57"/>
      <c r="Y366" s="20"/>
      <c r="Z366" s="20"/>
      <c r="AA366" s="20"/>
      <c r="AB366" s="20"/>
      <c r="AC366" s="20"/>
      <c r="AD366" s="57"/>
      <c r="AE366" s="67"/>
      <c r="AF366" s="20"/>
      <c r="AG366" s="20"/>
      <c r="AH366" s="20"/>
      <c r="AI366" s="20"/>
      <c r="AJ366" s="20"/>
      <c r="AK366" s="57"/>
      <c r="AL366" s="114">
        <f t="shared" si="10"/>
        <v>0</v>
      </c>
      <c r="AM366" s="44">
        <f t="shared" si="11"/>
        <v>0</v>
      </c>
      <c r="AN366" s="44">
        <f>AM366+Novembre!AM366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Novembre!AK367+Novembre!D367</f>
        <v>7</v>
      </c>
      <c r="E367" s="70">
        <f>Novembre!E367-Novembre!AK367</f>
        <v>31</v>
      </c>
      <c r="F367" s="161" t="s">
        <v>9</v>
      </c>
      <c r="G367" s="88"/>
      <c r="H367" s="19"/>
      <c r="I367" s="54"/>
      <c r="J367" s="54"/>
      <c r="K367" s="19"/>
      <c r="L367" s="19"/>
      <c r="M367" s="19"/>
      <c r="N367" s="19"/>
      <c r="O367" s="19"/>
      <c r="P367" s="54"/>
      <c r="Q367" s="54"/>
      <c r="R367" s="19"/>
      <c r="S367" s="19"/>
      <c r="T367" s="19"/>
      <c r="U367" s="19"/>
      <c r="V367" s="19"/>
      <c r="W367" s="54"/>
      <c r="X367" s="54"/>
      <c r="Y367" s="19"/>
      <c r="Z367" s="19"/>
      <c r="AA367" s="19"/>
      <c r="AB367" s="19"/>
      <c r="AC367" s="19"/>
      <c r="AD367" s="54"/>
      <c r="AE367" s="64"/>
      <c r="AF367" s="19"/>
      <c r="AG367" s="19"/>
      <c r="AH367" s="19"/>
      <c r="AI367" s="19"/>
      <c r="AJ367" s="19"/>
      <c r="AK367" s="54"/>
      <c r="AL367" s="112">
        <f t="shared" si="10"/>
        <v>0</v>
      </c>
      <c r="AM367" s="46">
        <f t="shared" si="11"/>
        <v>0</v>
      </c>
      <c r="AN367" s="46">
        <f>AM367+Novembre!AM367</f>
        <v>1</v>
      </c>
    </row>
    <row r="368" spans="1:40" x14ac:dyDescent="0.2">
      <c r="A368" s="156"/>
      <c r="B368" s="159"/>
      <c r="C368" s="93" t="s">
        <v>10</v>
      </c>
      <c r="D368" s="9">
        <f>Novembre!AK368+Novembre!D368</f>
        <v>0</v>
      </c>
      <c r="E368" s="32">
        <f>Novembre!E368-Novembre!AK368</f>
        <v>0</v>
      </c>
      <c r="F368" s="162"/>
      <c r="G368" s="90"/>
      <c r="H368" s="13"/>
      <c r="I368" s="56"/>
      <c r="J368" s="56"/>
      <c r="K368" s="13"/>
      <c r="L368" s="13"/>
      <c r="M368" s="13"/>
      <c r="N368" s="13"/>
      <c r="O368" s="13"/>
      <c r="P368" s="56"/>
      <c r="Q368" s="56"/>
      <c r="R368" s="13"/>
      <c r="S368" s="13"/>
      <c r="T368" s="13"/>
      <c r="U368" s="13"/>
      <c r="V368" s="13"/>
      <c r="W368" s="56"/>
      <c r="X368" s="56"/>
      <c r="Y368" s="13"/>
      <c r="Z368" s="13"/>
      <c r="AA368" s="13"/>
      <c r="AB368" s="13"/>
      <c r="AC368" s="13"/>
      <c r="AD368" s="56"/>
      <c r="AE368" s="66"/>
      <c r="AF368" s="13"/>
      <c r="AG368" s="13"/>
      <c r="AH368" s="13"/>
      <c r="AI368" s="13"/>
      <c r="AJ368" s="13"/>
      <c r="AK368" s="56"/>
      <c r="AL368" s="113">
        <f t="shared" si="10"/>
        <v>0</v>
      </c>
      <c r="AM368" s="43">
        <f t="shared" si="11"/>
        <v>0</v>
      </c>
      <c r="AN368" s="43">
        <f>AM368+Novembre!AM368</f>
        <v>0</v>
      </c>
    </row>
    <row r="369" spans="1:40" x14ac:dyDescent="0.2">
      <c r="A369" s="156"/>
      <c r="B369" s="159"/>
      <c r="C369" s="93" t="s">
        <v>13</v>
      </c>
      <c r="D369" s="9">
        <f>Novembre!AK369+Novembre!D369</f>
        <v>0</v>
      </c>
      <c r="E369" s="32">
        <f>Novembre!E369-Novembre!AK369</f>
        <v>0</v>
      </c>
      <c r="F369" s="162"/>
      <c r="G369" s="90"/>
      <c r="H369" s="13"/>
      <c r="I369" s="56"/>
      <c r="J369" s="56"/>
      <c r="K369" s="13"/>
      <c r="L369" s="13"/>
      <c r="M369" s="13"/>
      <c r="N369" s="13"/>
      <c r="O369" s="13"/>
      <c r="P369" s="56"/>
      <c r="Q369" s="56"/>
      <c r="R369" s="13"/>
      <c r="S369" s="13"/>
      <c r="T369" s="13"/>
      <c r="U369" s="13"/>
      <c r="V369" s="13"/>
      <c r="W369" s="56"/>
      <c r="X369" s="56"/>
      <c r="Y369" s="13"/>
      <c r="Z369" s="13"/>
      <c r="AA369" s="13"/>
      <c r="AB369" s="13"/>
      <c r="AC369" s="13"/>
      <c r="AD369" s="56"/>
      <c r="AE369" s="66"/>
      <c r="AF369" s="13"/>
      <c r="AG369" s="13"/>
      <c r="AH369" s="13"/>
      <c r="AI369" s="13"/>
      <c r="AJ369" s="13"/>
      <c r="AK369" s="56"/>
      <c r="AL369" s="113">
        <f t="shared" si="10"/>
        <v>0</v>
      </c>
      <c r="AM369" s="43">
        <f t="shared" si="11"/>
        <v>0</v>
      </c>
      <c r="AN369" s="43">
        <f>AM369+Novembre!AM369</f>
        <v>0</v>
      </c>
    </row>
    <row r="370" spans="1:40" ht="13.5" thickBot="1" x14ac:dyDescent="0.25">
      <c r="A370" s="157"/>
      <c r="B370" s="160"/>
      <c r="C370" s="94" t="s">
        <v>11</v>
      </c>
      <c r="D370" s="24">
        <f>Novembre!AK370+Novembre!D370</f>
        <v>0</v>
      </c>
      <c r="E370" s="78">
        <f>Novembre!E370-Novembre!AK370</f>
        <v>0</v>
      </c>
      <c r="F370" s="163"/>
      <c r="G370" s="91"/>
      <c r="H370" s="20"/>
      <c r="I370" s="57"/>
      <c r="J370" s="57"/>
      <c r="K370" s="20"/>
      <c r="L370" s="20"/>
      <c r="M370" s="20"/>
      <c r="N370" s="20"/>
      <c r="O370" s="20"/>
      <c r="P370" s="57"/>
      <c r="Q370" s="57"/>
      <c r="R370" s="20"/>
      <c r="S370" s="20"/>
      <c r="T370" s="20"/>
      <c r="U370" s="20"/>
      <c r="V370" s="20"/>
      <c r="W370" s="57"/>
      <c r="X370" s="57"/>
      <c r="Y370" s="20"/>
      <c r="Z370" s="20"/>
      <c r="AA370" s="20"/>
      <c r="AB370" s="20"/>
      <c r="AC370" s="20"/>
      <c r="AD370" s="57"/>
      <c r="AE370" s="67"/>
      <c r="AF370" s="20"/>
      <c r="AG370" s="20"/>
      <c r="AH370" s="20"/>
      <c r="AI370" s="20"/>
      <c r="AJ370" s="20"/>
      <c r="AK370" s="57"/>
      <c r="AL370" s="114">
        <f t="shared" si="10"/>
        <v>0</v>
      </c>
      <c r="AM370" s="44">
        <f t="shared" si="11"/>
        <v>0</v>
      </c>
      <c r="AN370" s="44">
        <f>AM370+Novembre!AM370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Novembre!AK371+Novembre!D371</f>
        <v>0</v>
      </c>
      <c r="E371" s="70">
        <f>Novembre!E371-Novembre!AK371</f>
        <v>30</v>
      </c>
      <c r="F371" s="161" t="s">
        <v>9</v>
      </c>
      <c r="G371" s="88"/>
      <c r="H371" s="19"/>
      <c r="I371" s="54"/>
      <c r="J371" s="54"/>
      <c r="K371" s="19"/>
      <c r="L371" s="19"/>
      <c r="M371" s="19"/>
      <c r="N371" s="19"/>
      <c r="O371" s="19"/>
      <c r="P371" s="54"/>
      <c r="Q371" s="54"/>
      <c r="R371" s="19"/>
      <c r="S371" s="19"/>
      <c r="T371" s="19"/>
      <c r="U371" s="19"/>
      <c r="V371" s="19"/>
      <c r="W371" s="54"/>
      <c r="X371" s="54"/>
      <c r="Y371" s="19"/>
      <c r="Z371" s="19"/>
      <c r="AA371" s="19"/>
      <c r="AB371" s="19"/>
      <c r="AC371" s="19"/>
      <c r="AD371" s="54"/>
      <c r="AE371" s="64"/>
      <c r="AF371" s="19"/>
      <c r="AG371" s="19"/>
      <c r="AH371" s="19"/>
      <c r="AI371" s="19"/>
      <c r="AJ371" s="19"/>
      <c r="AK371" s="54"/>
      <c r="AL371" s="112">
        <f t="shared" si="10"/>
        <v>0</v>
      </c>
      <c r="AM371" s="46">
        <f t="shared" si="11"/>
        <v>0</v>
      </c>
      <c r="AN371" s="46">
        <f>AM371+Novembre!AM371</f>
        <v>0</v>
      </c>
    </row>
    <row r="372" spans="1:40" x14ac:dyDescent="0.2">
      <c r="A372" s="156"/>
      <c r="B372" s="159"/>
      <c r="C372" s="93" t="s">
        <v>10</v>
      </c>
      <c r="D372" s="9">
        <f>Novembre!AK372+Novembre!D372</f>
        <v>0</v>
      </c>
      <c r="E372" s="32">
        <f>Novembre!E372-Novembre!AK372</f>
        <v>0</v>
      </c>
      <c r="F372" s="162"/>
      <c r="G372" s="90"/>
      <c r="H372" s="13"/>
      <c r="I372" s="56"/>
      <c r="J372" s="56"/>
      <c r="K372" s="13"/>
      <c r="L372" s="13"/>
      <c r="M372" s="13"/>
      <c r="N372" s="13"/>
      <c r="O372" s="13"/>
      <c r="P372" s="56"/>
      <c r="Q372" s="56"/>
      <c r="R372" s="13"/>
      <c r="S372" s="13"/>
      <c r="T372" s="13"/>
      <c r="U372" s="13"/>
      <c r="V372" s="13"/>
      <c r="W372" s="56"/>
      <c r="X372" s="56"/>
      <c r="Y372" s="13"/>
      <c r="Z372" s="13"/>
      <c r="AA372" s="13"/>
      <c r="AB372" s="13"/>
      <c r="AC372" s="13"/>
      <c r="AD372" s="56"/>
      <c r="AE372" s="66"/>
      <c r="AF372" s="13"/>
      <c r="AG372" s="13"/>
      <c r="AH372" s="13"/>
      <c r="AI372" s="13"/>
      <c r="AJ372" s="13"/>
      <c r="AK372" s="56"/>
      <c r="AL372" s="113">
        <f t="shared" si="10"/>
        <v>0</v>
      </c>
      <c r="AM372" s="43">
        <f t="shared" si="11"/>
        <v>0</v>
      </c>
      <c r="AN372" s="43">
        <f>AM372+Novembre!AM372</f>
        <v>0</v>
      </c>
    </row>
    <row r="373" spans="1:40" x14ac:dyDescent="0.2">
      <c r="A373" s="156"/>
      <c r="B373" s="159"/>
      <c r="C373" s="93" t="s">
        <v>13</v>
      </c>
      <c r="D373" s="9">
        <f>Novembre!AK373+Novembre!D373</f>
        <v>0</v>
      </c>
      <c r="E373" s="32">
        <f>Novembre!E373-Novembre!AK373</f>
        <v>0</v>
      </c>
      <c r="F373" s="162"/>
      <c r="G373" s="90"/>
      <c r="H373" s="13"/>
      <c r="I373" s="56"/>
      <c r="J373" s="56"/>
      <c r="K373" s="13"/>
      <c r="L373" s="13"/>
      <c r="M373" s="13"/>
      <c r="N373" s="13"/>
      <c r="O373" s="13"/>
      <c r="P373" s="56"/>
      <c r="Q373" s="56"/>
      <c r="R373" s="13"/>
      <c r="S373" s="13"/>
      <c r="T373" s="13"/>
      <c r="U373" s="13"/>
      <c r="V373" s="13"/>
      <c r="W373" s="56"/>
      <c r="X373" s="56"/>
      <c r="Y373" s="13"/>
      <c r="Z373" s="13"/>
      <c r="AA373" s="13"/>
      <c r="AB373" s="13"/>
      <c r="AC373" s="13"/>
      <c r="AD373" s="56"/>
      <c r="AE373" s="66"/>
      <c r="AF373" s="13"/>
      <c r="AG373" s="13"/>
      <c r="AH373" s="13"/>
      <c r="AI373" s="13"/>
      <c r="AJ373" s="13"/>
      <c r="AK373" s="56"/>
      <c r="AL373" s="113">
        <f t="shared" si="10"/>
        <v>0</v>
      </c>
      <c r="AM373" s="43">
        <f t="shared" si="11"/>
        <v>0</v>
      </c>
      <c r="AN373" s="43">
        <f>AM373+Novembre!AM373</f>
        <v>0</v>
      </c>
    </row>
    <row r="374" spans="1:40" ht="13.5" thickBot="1" x14ac:dyDescent="0.25">
      <c r="A374" s="157"/>
      <c r="B374" s="160"/>
      <c r="C374" s="94" t="s">
        <v>11</v>
      </c>
      <c r="D374" s="24">
        <f>Novembre!AK374+Novembre!D374</f>
        <v>0</v>
      </c>
      <c r="E374" s="78">
        <f>Novembre!E374-Novembre!AK374</f>
        <v>0</v>
      </c>
      <c r="F374" s="163"/>
      <c r="G374" s="91"/>
      <c r="H374" s="20"/>
      <c r="I374" s="57"/>
      <c r="J374" s="57"/>
      <c r="K374" s="20"/>
      <c r="L374" s="20"/>
      <c r="M374" s="20"/>
      <c r="N374" s="20"/>
      <c r="O374" s="20"/>
      <c r="P374" s="57"/>
      <c r="Q374" s="57"/>
      <c r="R374" s="20"/>
      <c r="S374" s="20"/>
      <c r="T374" s="20"/>
      <c r="U374" s="20"/>
      <c r="V374" s="20"/>
      <c r="W374" s="57"/>
      <c r="X374" s="57"/>
      <c r="Y374" s="20"/>
      <c r="Z374" s="20"/>
      <c r="AA374" s="20"/>
      <c r="AB374" s="20"/>
      <c r="AC374" s="20"/>
      <c r="AD374" s="57"/>
      <c r="AE374" s="67"/>
      <c r="AF374" s="20"/>
      <c r="AG374" s="20"/>
      <c r="AH374" s="20"/>
      <c r="AI374" s="20"/>
      <c r="AJ374" s="20"/>
      <c r="AK374" s="57"/>
      <c r="AL374" s="114">
        <f t="shared" si="10"/>
        <v>0</v>
      </c>
      <c r="AM374" s="44">
        <f t="shared" si="11"/>
        <v>0</v>
      </c>
      <c r="AN374" s="44">
        <f>AM374+Novembre!AM374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Novembre!AK375+Novembre!D375</f>
        <v>0</v>
      </c>
      <c r="E375" s="70">
        <f>Novembre!E375-Novembre!AK375</f>
        <v>0</v>
      </c>
      <c r="F375" s="161" t="s">
        <v>70</v>
      </c>
      <c r="G375" s="88"/>
      <c r="H375" s="19"/>
      <c r="I375" s="54"/>
      <c r="J375" s="54"/>
      <c r="K375" s="19"/>
      <c r="L375" s="19"/>
      <c r="M375" s="19"/>
      <c r="N375" s="19"/>
      <c r="O375" s="19"/>
      <c r="P375" s="54"/>
      <c r="Q375" s="54"/>
      <c r="R375" s="19"/>
      <c r="S375" s="19"/>
      <c r="T375" s="19"/>
      <c r="U375" s="19"/>
      <c r="V375" s="19"/>
      <c r="W375" s="54"/>
      <c r="X375" s="54"/>
      <c r="Y375" s="19"/>
      <c r="Z375" s="19"/>
      <c r="AA375" s="19"/>
      <c r="AB375" s="19"/>
      <c r="AC375" s="19"/>
      <c r="AD375" s="54"/>
      <c r="AE375" s="64"/>
      <c r="AF375" s="19"/>
      <c r="AG375" s="19"/>
      <c r="AH375" s="19"/>
      <c r="AI375" s="19"/>
      <c r="AJ375" s="19"/>
      <c r="AK375" s="54"/>
      <c r="AL375" s="112">
        <f t="shared" si="10"/>
        <v>0</v>
      </c>
      <c r="AM375" s="46">
        <f t="shared" si="11"/>
        <v>0</v>
      </c>
      <c r="AN375" s="46">
        <f>AM375+Novembre!AM375</f>
        <v>0</v>
      </c>
    </row>
    <row r="376" spans="1:40" x14ac:dyDescent="0.2">
      <c r="A376" s="156"/>
      <c r="B376" s="159"/>
      <c r="C376" s="93" t="s">
        <v>10</v>
      </c>
      <c r="D376" s="9">
        <f>Novembre!AK376+Novembre!D376</f>
        <v>0</v>
      </c>
      <c r="E376" s="32">
        <f>Novembre!E376-Novembre!AK376</f>
        <v>0</v>
      </c>
      <c r="F376" s="162"/>
      <c r="G376" s="90"/>
      <c r="H376" s="13"/>
      <c r="I376" s="56"/>
      <c r="J376" s="56"/>
      <c r="K376" s="13"/>
      <c r="L376" s="13"/>
      <c r="M376" s="13"/>
      <c r="N376" s="13"/>
      <c r="O376" s="13"/>
      <c r="P376" s="56"/>
      <c r="Q376" s="56"/>
      <c r="R376" s="13"/>
      <c r="S376" s="13"/>
      <c r="T376" s="13"/>
      <c r="U376" s="13"/>
      <c r="V376" s="13"/>
      <c r="W376" s="56"/>
      <c r="X376" s="56"/>
      <c r="Y376" s="13"/>
      <c r="Z376" s="13"/>
      <c r="AA376" s="13"/>
      <c r="AB376" s="13"/>
      <c r="AC376" s="13"/>
      <c r="AD376" s="56"/>
      <c r="AE376" s="66"/>
      <c r="AF376" s="13"/>
      <c r="AG376" s="13"/>
      <c r="AH376" s="13"/>
      <c r="AI376" s="13"/>
      <c r="AJ376" s="13"/>
      <c r="AK376" s="56"/>
      <c r="AL376" s="113">
        <f t="shared" si="10"/>
        <v>0</v>
      </c>
      <c r="AM376" s="43">
        <f t="shared" si="11"/>
        <v>0</v>
      </c>
      <c r="AN376" s="43">
        <f>AM376+Novembre!AM376</f>
        <v>0</v>
      </c>
    </row>
    <row r="377" spans="1:40" x14ac:dyDescent="0.2">
      <c r="A377" s="156"/>
      <c r="B377" s="159"/>
      <c r="C377" s="93" t="s">
        <v>13</v>
      </c>
      <c r="D377" s="9">
        <f>Novembre!AK377+Novembre!D377</f>
        <v>0</v>
      </c>
      <c r="E377" s="32">
        <f>Novembre!E377-Novembre!AK377</f>
        <v>0</v>
      </c>
      <c r="F377" s="162"/>
      <c r="G377" s="90"/>
      <c r="H377" s="13"/>
      <c r="I377" s="56"/>
      <c r="J377" s="56"/>
      <c r="K377" s="13"/>
      <c r="L377" s="13"/>
      <c r="M377" s="13"/>
      <c r="N377" s="13"/>
      <c r="O377" s="13"/>
      <c r="P377" s="56"/>
      <c r="Q377" s="56"/>
      <c r="R377" s="13"/>
      <c r="S377" s="13"/>
      <c r="T377" s="13"/>
      <c r="U377" s="13"/>
      <c r="V377" s="13"/>
      <c r="W377" s="56"/>
      <c r="X377" s="56"/>
      <c r="Y377" s="13"/>
      <c r="Z377" s="13"/>
      <c r="AA377" s="13"/>
      <c r="AB377" s="13"/>
      <c r="AC377" s="13"/>
      <c r="AD377" s="56"/>
      <c r="AE377" s="66"/>
      <c r="AF377" s="13"/>
      <c r="AG377" s="13"/>
      <c r="AH377" s="13"/>
      <c r="AI377" s="13"/>
      <c r="AJ377" s="13"/>
      <c r="AK377" s="56"/>
      <c r="AL377" s="113">
        <f t="shared" si="10"/>
        <v>0</v>
      </c>
      <c r="AM377" s="43">
        <f t="shared" si="11"/>
        <v>0</v>
      </c>
      <c r="AN377" s="43">
        <f>AM377+Novembre!AM377</f>
        <v>0</v>
      </c>
    </row>
    <row r="378" spans="1:40" ht="13.5" thickBot="1" x14ac:dyDescent="0.25">
      <c r="A378" s="157"/>
      <c r="B378" s="160"/>
      <c r="C378" s="94" t="s">
        <v>11</v>
      </c>
      <c r="D378" s="24">
        <f>Novembre!AK378+Novembre!D378</f>
        <v>0</v>
      </c>
      <c r="E378" s="78">
        <f>Novembre!E378-Novembre!AK378</f>
        <v>0</v>
      </c>
      <c r="F378" s="163"/>
      <c r="G378" s="91"/>
      <c r="H378" s="20"/>
      <c r="I378" s="57"/>
      <c r="J378" s="57"/>
      <c r="K378" s="20"/>
      <c r="L378" s="20"/>
      <c r="M378" s="20"/>
      <c r="N378" s="20"/>
      <c r="O378" s="20"/>
      <c r="P378" s="57"/>
      <c r="Q378" s="57"/>
      <c r="R378" s="20"/>
      <c r="S378" s="20"/>
      <c r="T378" s="20"/>
      <c r="U378" s="20"/>
      <c r="V378" s="20"/>
      <c r="W378" s="57"/>
      <c r="X378" s="57"/>
      <c r="Y378" s="20"/>
      <c r="Z378" s="20"/>
      <c r="AA378" s="20"/>
      <c r="AB378" s="20"/>
      <c r="AC378" s="20"/>
      <c r="AD378" s="57"/>
      <c r="AE378" s="67"/>
      <c r="AF378" s="20"/>
      <c r="AG378" s="20"/>
      <c r="AH378" s="20"/>
      <c r="AI378" s="20"/>
      <c r="AJ378" s="20"/>
      <c r="AK378" s="57"/>
      <c r="AL378" s="114">
        <f t="shared" si="10"/>
        <v>0</v>
      </c>
      <c r="AM378" s="44">
        <f t="shared" si="11"/>
        <v>0</v>
      </c>
      <c r="AN378" s="44">
        <f>AM378+Novembre!AM378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Novembre!AK379+Novembre!D379</f>
        <v>0</v>
      </c>
      <c r="E379" s="70">
        <f>Novembre!E379-Novembre!AK379</f>
        <v>30</v>
      </c>
      <c r="F379" s="161" t="s">
        <v>9</v>
      </c>
      <c r="G379" s="88"/>
      <c r="H379" s="19"/>
      <c r="I379" s="54"/>
      <c r="J379" s="54"/>
      <c r="K379" s="19"/>
      <c r="L379" s="19"/>
      <c r="M379" s="19"/>
      <c r="N379" s="19"/>
      <c r="O379" s="19"/>
      <c r="P379" s="54"/>
      <c r="Q379" s="54"/>
      <c r="R379" s="19"/>
      <c r="S379" s="19"/>
      <c r="T379" s="19"/>
      <c r="U379" s="19"/>
      <c r="V379" s="19"/>
      <c r="W379" s="54"/>
      <c r="X379" s="54"/>
      <c r="Y379" s="19"/>
      <c r="Z379" s="19"/>
      <c r="AA379" s="19"/>
      <c r="AB379" s="19"/>
      <c r="AC379" s="19"/>
      <c r="AD379" s="54"/>
      <c r="AE379" s="64"/>
      <c r="AF379" s="19"/>
      <c r="AG379" s="19"/>
      <c r="AH379" s="19"/>
      <c r="AI379" s="19"/>
      <c r="AJ379" s="19"/>
      <c r="AK379" s="54"/>
      <c r="AL379" s="112">
        <f t="shared" si="10"/>
        <v>0</v>
      </c>
      <c r="AM379" s="46">
        <f t="shared" si="11"/>
        <v>0</v>
      </c>
      <c r="AN379" s="46">
        <f>AM379+Novembre!AM379</f>
        <v>0</v>
      </c>
    </row>
    <row r="380" spans="1:40" x14ac:dyDescent="0.2">
      <c r="A380" s="156"/>
      <c r="B380" s="159"/>
      <c r="C380" s="93" t="s">
        <v>10</v>
      </c>
      <c r="D380" s="9">
        <f>Novembre!AK380+Novembre!D380</f>
        <v>0</v>
      </c>
      <c r="E380" s="32">
        <f>Novembre!E380-Novembre!AK380</f>
        <v>0</v>
      </c>
      <c r="F380" s="162"/>
      <c r="G380" s="90"/>
      <c r="H380" s="13"/>
      <c r="I380" s="56"/>
      <c r="J380" s="56"/>
      <c r="K380" s="13"/>
      <c r="L380" s="13"/>
      <c r="M380" s="13"/>
      <c r="N380" s="13"/>
      <c r="O380" s="13"/>
      <c r="P380" s="56"/>
      <c r="Q380" s="56"/>
      <c r="R380" s="13"/>
      <c r="S380" s="13"/>
      <c r="T380" s="13"/>
      <c r="U380" s="13"/>
      <c r="V380" s="13"/>
      <c r="W380" s="56"/>
      <c r="X380" s="56"/>
      <c r="Y380" s="13"/>
      <c r="Z380" s="13"/>
      <c r="AA380" s="13"/>
      <c r="AB380" s="13"/>
      <c r="AC380" s="13"/>
      <c r="AD380" s="56"/>
      <c r="AE380" s="66"/>
      <c r="AF380" s="13"/>
      <c r="AG380" s="13"/>
      <c r="AH380" s="13"/>
      <c r="AI380" s="13"/>
      <c r="AJ380" s="13"/>
      <c r="AK380" s="56"/>
      <c r="AL380" s="113">
        <f t="shared" si="10"/>
        <v>0</v>
      </c>
      <c r="AM380" s="43">
        <f t="shared" si="11"/>
        <v>0</v>
      </c>
      <c r="AN380" s="43">
        <f>AM380+Novembre!AM380</f>
        <v>0</v>
      </c>
    </row>
    <row r="381" spans="1:40" x14ac:dyDescent="0.2">
      <c r="A381" s="156"/>
      <c r="B381" s="159"/>
      <c r="C381" s="93" t="s">
        <v>13</v>
      </c>
      <c r="D381" s="9">
        <f>Novembre!AK381+Novembre!D381</f>
        <v>0</v>
      </c>
      <c r="E381" s="32">
        <f>Novembre!E381-Novembre!AK381</f>
        <v>0</v>
      </c>
      <c r="F381" s="162"/>
      <c r="G381" s="90"/>
      <c r="H381" s="13"/>
      <c r="I381" s="56"/>
      <c r="J381" s="56"/>
      <c r="K381" s="13"/>
      <c r="L381" s="13"/>
      <c r="M381" s="13"/>
      <c r="N381" s="13"/>
      <c r="O381" s="13"/>
      <c r="P381" s="56"/>
      <c r="Q381" s="56"/>
      <c r="R381" s="13"/>
      <c r="S381" s="13"/>
      <c r="T381" s="13"/>
      <c r="U381" s="13"/>
      <c r="V381" s="13"/>
      <c r="W381" s="56"/>
      <c r="X381" s="56"/>
      <c r="Y381" s="13"/>
      <c r="Z381" s="13"/>
      <c r="AA381" s="13"/>
      <c r="AB381" s="13"/>
      <c r="AC381" s="13"/>
      <c r="AD381" s="56"/>
      <c r="AE381" s="66"/>
      <c r="AF381" s="13"/>
      <c r="AG381" s="13"/>
      <c r="AH381" s="13"/>
      <c r="AI381" s="13"/>
      <c r="AJ381" s="13"/>
      <c r="AK381" s="56"/>
      <c r="AL381" s="113">
        <f t="shared" si="10"/>
        <v>0</v>
      </c>
      <c r="AM381" s="43">
        <f t="shared" si="11"/>
        <v>0</v>
      </c>
      <c r="AN381" s="43">
        <f>AM381+Novembre!AM381</f>
        <v>0</v>
      </c>
    </row>
    <row r="382" spans="1:40" ht="13.5" thickBot="1" x14ac:dyDescent="0.25">
      <c r="A382" s="157"/>
      <c r="B382" s="160"/>
      <c r="C382" s="94" t="s">
        <v>11</v>
      </c>
      <c r="D382" s="24">
        <f>Novembre!AK382+Novembre!D382</f>
        <v>0</v>
      </c>
      <c r="E382" s="78">
        <f>Novembre!E382-Novembre!AK382</f>
        <v>0</v>
      </c>
      <c r="F382" s="163"/>
      <c r="G382" s="91"/>
      <c r="H382" s="20"/>
      <c r="I382" s="57"/>
      <c r="J382" s="57"/>
      <c r="K382" s="20"/>
      <c r="L382" s="20"/>
      <c r="M382" s="20"/>
      <c r="N382" s="20"/>
      <c r="O382" s="20"/>
      <c r="P382" s="57"/>
      <c r="Q382" s="57"/>
      <c r="R382" s="20"/>
      <c r="S382" s="20"/>
      <c r="T382" s="20"/>
      <c r="U382" s="20"/>
      <c r="V382" s="20"/>
      <c r="W382" s="57"/>
      <c r="X382" s="57"/>
      <c r="Y382" s="20"/>
      <c r="Z382" s="20"/>
      <c r="AA382" s="20"/>
      <c r="AB382" s="20"/>
      <c r="AC382" s="20"/>
      <c r="AD382" s="57"/>
      <c r="AE382" s="67"/>
      <c r="AF382" s="20"/>
      <c r="AG382" s="20"/>
      <c r="AH382" s="20"/>
      <c r="AI382" s="20"/>
      <c r="AJ382" s="20"/>
      <c r="AK382" s="57"/>
      <c r="AL382" s="114">
        <f t="shared" si="10"/>
        <v>0</v>
      </c>
      <c r="AM382" s="44">
        <f t="shared" si="11"/>
        <v>0</v>
      </c>
      <c r="AN382" s="44">
        <f>AM382+Novembre!AM382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:D382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59">
        <v>1</v>
      </c>
      <c r="H2" s="27">
        <v>2</v>
      </c>
      <c r="I2" s="27">
        <v>3</v>
      </c>
      <c r="J2" s="27">
        <v>4</v>
      </c>
      <c r="K2" s="27">
        <v>5</v>
      </c>
      <c r="L2" s="27">
        <v>6</v>
      </c>
      <c r="M2" s="49">
        <v>7</v>
      </c>
      <c r="N2" s="49">
        <v>8</v>
      </c>
      <c r="O2" s="27">
        <v>9</v>
      </c>
      <c r="P2" s="27">
        <v>10</v>
      </c>
      <c r="Q2" s="27">
        <v>11</v>
      </c>
      <c r="R2" s="27">
        <v>12</v>
      </c>
      <c r="S2" s="27">
        <v>13</v>
      </c>
      <c r="T2" s="49">
        <v>14</v>
      </c>
      <c r="U2" s="49">
        <v>15</v>
      </c>
      <c r="V2" s="27">
        <v>16</v>
      </c>
      <c r="W2" s="27">
        <v>17</v>
      </c>
      <c r="X2" s="27">
        <v>18</v>
      </c>
      <c r="Y2" s="27">
        <v>19</v>
      </c>
      <c r="Z2" s="27">
        <v>20</v>
      </c>
      <c r="AA2" s="49">
        <v>21</v>
      </c>
      <c r="AB2" s="49">
        <v>22</v>
      </c>
      <c r="AC2" s="27">
        <v>23</v>
      </c>
      <c r="AD2" s="27">
        <v>24</v>
      </c>
      <c r="AE2" s="27">
        <v>25</v>
      </c>
      <c r="AF2" s="27">
        <v>26</v>
      </c>
      <c r="AG2" s="27">
        <v>27</v>
      </c>
      <c r="AH2" s="49">
        <v>28</v>
      </c>
      <c r="AI2" s="49">
        <v>29</v>
      </c>
      <c r="AJ2" s="27">
        <v>30</v>
      </c>
      <c r="AK2" s="27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Decembre!AL3+Decembre!D3</f>
        <v>0</v>
      </c>
      <c r="E3" s="70">
        <f>Decembre!E3-Decembre!AL3</f>
        <v>0</v>
      </c>
      <c r="F3" s="180" t="s">
        <v>28</v>
      </c>
      <c r="G3" s="144"/>
      <c r="H3" s="79"/>
      <c r="I3" s="79"/>
      <c r="J3" s="79"/>
      <c r="K3" s="79"/>
      <c r="L3" s="79"/>
      <c r="M3" s="80"/>
      <c r="N3" s="80"/>
      <c r="O3" s="79"/>
      <c r="P3" s="79"/>
      <c r="Q3" s="79"/>
      <c r="R3" s="79"/>
      <c r="S3" s="79"/>
      <c r="T3" s="80"/>
      <c r="U3" s="80"/>
      <c r="V3" s="79"/>
      <c r="W3" s="79"/>
      <c r="X3" s="79"/>
      <c r="Y3" s="79"/>
      <c r="Z3" s="79"/>
      <c r="AA3" s="80"/>
      <c r="AB3" s="80"/>
      <c r="AC3" s="79"/>
      <c r="AD3" s="79"/>
      <c r="AE3" s="79"/>
      <c r="AF3" s="79"/>
      <c r="AG3" s="79"/>
      <c r="AH3" s="80"/>
      <c r="AI3" s="80"/>
      <c r="AJ3" s="79"/>
      <c r="AK3" s="79"/>
      <c r="AL3" s="107">
        <f t="shared" ref="AL3:AL66" si="0">SUM(G3:AK3)</f>
        <v>0</v>
      </c>
      <c r="AM3" s="46">
        <f>M3+T3+AA3+AH3</f>
        <v>0</v>
      </c>
      <c r="AN3" s="46">
        <f>AM3+Decembre!AN3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Decembre!AL4+Decembre!D4</f>
        <v>0</v>
      </c>
      <c r="E4" s="32">
        <f>Decembre!E4-Decembre!AL4</f>
        <v>0</v>
      </c>
      <c r="F4" s="180"/>
      <c r="G4" s="145"/>
      <c r="H4" s="15"/>
      <c r="I4" s="15"/>
      <c r="J4" s="15"/>
      <c r="K4" s="15"/>
      <c r="L4" s="15"/>
      <c r="M4" s="51"/>
      <c r="N4" s="51"/>
      <c r="O4" s="15"/>
      <c r="P4" s="15"/>
      <c r="Q4" s="15"/>
      <c r="R4" s="15"/>
      <c r="S4" s="15"/>
      <c r="T4" s="51"/>
      <c r="U4" s="51"/>
      <c r="V4" s="15"/>
      <c r="W4" s="15"/>
      <c r="X4" s="15"/>
      <c r="Y4" s="15"/>
      <c r="Z4" s="15"/>
      <c r="AA4" s="51"/>
      <c r="AB4" s="51"/>
      <c r="AC4" s="15"/>
      <c r="AD4" s="15"/>
      <c r="AE4" s="15"/>
      <c r="AF4" s="15"/>
      <c r="AG4" s="15"/>
      <c r="AH4" s="51"/>
      <c r="AI4" s="51"/>
      <c r="AJ4" s="15"/>
      <c r="AK4" s="15"/>
      <c r="AL4" s="108">
        <f t="shared" si="0"/>
        <v>0</v>
      </c>
      <c r="AM4" s="43">
        <f t="shared" ref="AM4:AM67" si="1">M4+T4+AA4+AH4</f>
        <v>0</v>
      </c>
      <c r="AN4" s="43">
        <f>AM4+Decembre!AN4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Decembre!AL5+Decembre!D5</f>
        <v>0</v>
      </c>
      <c r="E5" s="32">
        <f>Decembre!E5-Decembre!AL5</f>
        <v>0</v>
      </c>
      <c r="F5" s="180"/>
      <c r="G5" s="145"/>
      <c r="H5" s="15"/>
      <c r="I5" s="15"/>
      <c r="J5" s="15"/>
      <c r="K5" s="15"/>
      <c r="L5" s="15"/>
      <c r="M5" s="51"/>
      <c r="N5" s="51"/>
      <c r="O5" s="15"/>
      <c r="P5" s="15"/>
      <c r="Q5" s="15"/>
      <c r="R5" s="15"/>
      <c r="S5" s="15"/>
      <c r="T5" s="51"/>
      <c r="U5" s="51"/>
      <c r="V5" s="15"/>
      <c r="W5" s="15"/>
      <c r="X5" s="15"/>
      <c r="Y5" s="15"/>
      <c r="Z5" s="15"/>
      <c r="AA5" s="51"/>
      <c r="AB5" s="51"/>
      <c r="AC5" s="15"/>
      <c r="AD5" s="15"/>
      <c r="AE5" s="15"/>
      <c r="AF5" s="15"/>
      <c r="AG5" s="15"/>
      <c r="AH5" s="51"/>
      <c r="AI5" s="51"/>
      <c r="AJ5" s="15"/>
      <c r="AK5" s="15"/>
      <c r="AL5" s="108">
        <f t="shared" si="0"/>
        <v>0</v>
      </c>
      <c r="AM5" s="43">
        <f t="shared" si="1"/>
        <v>0</v>
      </c>
      <c r="AN5" s="43">
        <f>AM5+Decembre!AN5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Decembre!AL6+Decembre!D6</f>
        <v>0</v>
      </c>
      <c r="E6" s="78">
        <f>Decembre!E6-Decembre!AL6</f>
        <v>0</v>
      </c>
      <c r="F6" s="180"/>
      <c r="G6" s="146"/>
      <c r="H6" s="17"/>
      <c r="I6" s="17"/>
      <c r="J6" s="17"/>
      <c r="K6" s="17"/>
      <c r="L6" s="17"/>
      <c r="M6" s="52"/>
      <c r="N6" s="52"/>
      <c r="O6" s="17"/>
      <c r="P6" s="17"/>
      <c r="Q6" s="17"/>
      <c r="R6" s="17"/>
      <c r="S6" s="17"/>
      <c r="T6" s="52"/>
      <c r="U6" s="52"/>
      <c r="V6" s="17"/>
      <c r="W6" s="17"/>
      <c r="X6" s="17"/>
      <c r="Y6" s="17"/>
      <c r="Z6" s="17"/>
      <c r="AA6" s="52"/>
      <c r="AB6" s="52"/>
      <c r="AC6" s="17"/>
      <c r="AD6" s="17"/>
      <c r="AE6" s="17"/>
      <c r="AF6" s="17"/>
      <c r="AG6" s="17"/>
      <c r="AH6" s="52"/>
      <c r="AI6" s="52"/>
      <c r="AJ6" s="17"/>
      <c r="AK6" s="17"/>
      <c r="AL6" s="109">
        <f t="shared" si="0"/>
        <v>0</v>
      </c>
      <c r="AM6" s="44">
        <f t="shared" si="1"/>
        <v>0</v>
      </c>
      <c r="AN6" s="44">
        <f>AM6+Decembre!AN6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Decembre!AL7+Decembre!D7</f>
        <v>0</v>
      </c>
      <c r="E7" s="31">
        <f>Decembre!E7-Decembre!AL7</f>
        <v>30</v>
      </c>
      <c r="F7" s="182" t="s">
        <v>9</v>
      </c>
      <c r="G7" s="147"/>
      <c r="H7" s="22"/>
      <c r="I7" s="22"/>
      <c r="J7" s="22"/>
      <c r="K7" s="22"/>
      <c r="L7" s="22"/>
      <c r="M7" s="50"/>
      <c r="N7" s="50"/>
      <c r="O7" s="22"/>
      <c r="P7" s="22"/>
      <c r="Q7" s="22"/>
      <c r="R7" s="22"/>
      <c r="S7" s="22"/>
      <c r="T7" s="50"/>
      <c r="U7" s="50"/>
      <c r="V7" s="22"/>
      <c r="W7" s="22"/>
      <c r="X7" s="22"/>
      <c r="Y7" s="22"/>
      <c r="Z7" s="22"/>
      <c r="AA7" s="50"/>
      <c r="AB7" s="50"/>
      <c r="AC7" s="22"/>
      <c r="AD7" s="22"/>
      <c r="AE7" s="22"/>
      <c r="AF7" s="22"/>
      <c r="AG7" s="22"/>
      <c r="AH7" s="50"/>
      <c r="AI7" s="50"/>
      <c r="AJ7" s="22"/>
      <c r="AK7" s="22"/>
      <c r="AL7" s="108">
        <f t="shared" si="0"/>
        <v>0</v>
      </c>
      <c r="AM7" s="42">
        <f t="shared" si="1"/>
        <v>0</v>
      </c>
      <c r="AN7" s="42">
        <f>AM7+Decembre!AN7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Decembre!AL8+Decembre!D8</f>
        <v>0</v>
      </c>
      <c r="E8" s="32">
        <f>Decembre!E8-Decembre!AL8</f>
        <v>0</v>
      </c>
      <c r="F8" s="180"/>
      <c r="G8" s="145"/>
      <c r="H8" s="15"/>
      <c r="I8" s="15"/>
      <c r="J8" s="15"/>
      <c r="K8" s="15"/>
      <c r="L8" s="15"/>
      <c r="M8" s="51"/>
      <c r="N8" s="51"/>
      <c r="O8" s="15"/>
      <c r="P8" s="15"/>
      <c r="Q8" s="15"/>
      <c r="R8" s="15"/>
      <c r="S8" s="15"/>
      <c r="T8" s="51"/>
      <c r="U8" s="51"/>
      <c r="V8" s="15"/>
      <c r="W8" s="15"/>
      <c r="X8" s="15"/>
      <c r="Z8" s="15"/>
      <c r="AA8" s="51"/>
      <c r="AB8" s="51"/>
      <c r="AC8" s="15"/>
      <c r="AD8" s="15"/>
      <c r="AE8" s="15"/>
      <c r="AF8" s="15"/>
      <c r="AG8" s="15"/>
      <c r="AH8" s="51"/>
      <c r="AI8" s="51"/>
      <c r="AJ8" s="15"/>
      <c r="AK8" s="15"/>
      <c r="AL8" s="108">
        <f t="shared" si="0"/>
        <v>0</v>
      </c>
      <c r="AM8" s="43">
        <f t="shared" si="1"/>
        <v>0</v>
      </c>
      <c r="AN8" s="43">
        <f>AM8+Decembre!AN8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Decembre!AL9+Decembre!D9</f>
        <v>0</v>
      </c>
      <c r="E9" s="32">
        <f>Decembre!E9-Decembre!AL9</f>
        <v>0</v>
      </c>
      <c r="F9" s="180"/>
      <c r="G9" s="145"/>
      <c r="H9" s="15"/>
      <c r="I9" s="15"/>
      <c r="J9" s="15"/>
      <c r="K9" s="15"/>
      <c r="L9" s="15"/>
      <c r="M9" s="51"/>
      <c r="N9" s="51"/>
      <c r="O9" s="15"/>
      <c r="P9" s="15"/>
      <c r="Q9" s="15"/>
      <c r="R9" s="15"/>
      <c r="S9" s="15"/>
      <c r="T9" s="51"/>
      <c r="U9" s="51"/>
      <c r="V9" s="15"/>
      <c r="W9" s="15"/>
      <c r="X9" s="15"/>
      <c r="Y9" s="15"/>
      <c r="Z9" s="15"/>
      <c r="AA9" s="51"/>
      <c r="AB9" s="51"/>
      <c r="AC9" s="15"/>
      <c r="AD9" s="15"/>
      <c r="AE9" s="15"/>
      <c r="AF9" s="15"/>
      <c r="AG9" s="15"/>
      <c r="AH9" s="51"/>
      <c r="AI9" s="51"/>
      <c r="AJ9" s="15"/>
      <c r="AK9" s="15"/>
      <c r="AL9" s="108">
        <f t="shared" si="0"/>
        <v>0</v>
      </c>
      <c r="AM9" s="43">
        <f t="shared" si="1"/>
        <v>0</v>
      </c>
      <c r="AN9" s="43">
        <f>AM9+Decembre!AN9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Decembre!AL10+Decembre!D10</f>
        <v>0</v>
      </c>
      <c r="E10" s="121">
        <f>Decembre!E10-Decembre!AL10</f>
        <v>0</v>
      </c>
      <c r="F10" s="183"/>
      <c r="G10" s="148"/>
      <c r="H10" s="16"/>
      <c r="I10" s="16"/>
      <c r="J10" s="16"/>
      <c r="K10" s="16"/>
      <c r="L10" s="16"/>
      <c r="M10" s="53"/>
      <c r="N10" s="53"/>
      <c r="O10" s="16"/>
      <c r="P10" s="16"/>
      <c r="Q10" s="16"/>
      <c r="R10" s="16"/>
      <c r="S10" s="16"/>
      <c r="T10" s="53"/>
      <c r="U10" s="53"/>
      <c r="V10" s="16"/>
      <c r="W10" s="16"/>
      <c r="X10" s="16"/>
      <c r="Y10" s="16"/>
      <c r="Z10" s="16"/>
      <c r="AA10" s="53"/>
      <c r="AB10" s="53"/>
      <c r="AC10" s="16"/>
      <c r="AD10" s="16"/>
      <c r="AE10" s="16"/>
      <c r="AF10" s="16"/>
      <c r="AG10" s="16"/>
      <c r="AH10" s="53"/>
      <c r="AI10" s="53"/>
      <c r="AJ10" s="16"/>
      <c r="AK10" s="16"/>
      <c r="AL10" s="110">
        <f t="shared" si="0"/>
        <v>0</v>
      </c>
      <c r="AM10" s="41">
        <f t="shared" si="1"/>
        <v>0</v>
      </c>
      <c r="AN10" s="41">
        <f>AM10+Decembre!AN10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Decembre!AL11+Decembre!D11</f>
        <v>0</v>
      </c>
      <c r="E11" s="70">
        <f>Decembre!E11-Decembre!AL11</f>
        <v>30</v>
      </c>
      <c r="F11" s="180" t="s">
        <v>9</v>
      </c>
      <c r="G11" s="144"/>
      <c r="H11" s="79"/>
      <c r="I11" s="79"/>
      <c r="J11" s="79"/>
      <c r="K11" s="79"/>
      <c r="L11" s="79"/>
      <c r="M11" s="80"/>
      <c r="N11" s="80"/>
      <c r="O11" s="79"/>
      <c r="P11" s="79"/>
      <c r="Q11" s="79"/>
      <c r="R11" s="79"/>
      <c r="S11" s="79"/>
      <c r="T11" s="80"/>
      <c r="U11" s="80"/>
      <c r="V11" s="79"/>
      <c r="W11" s="79"/>
      <c r="X11" s="79"/>
      <c r="Y11" s="79"/>
      <c r="Z11" s="79"/>
      <c r="AA11" s="80"/>
      <c r="AB11" s="80"/>
      <c r="AC11" s="79"/>
      <c r="AD11" s="79"/>
      <c r="AE11" s="79"/>
      <c r="AF11" s="79"/>
      <c r="AG11" s="79"/>
      <c r="AH11" s="80"/>
      <c r="AI11" s="80"/>
      <c r="AJ11" s="79"/>
      <c r="AK11" s="79"/>
      <c r="AL11" s="107">
        <f t="shared" si="0"/>
        <v>0</v>
      </c>
      <c r="AM11" s="46">
        <f t="shared" si="1"/>
        <v>0</v>
      </c>
      <c r="AN11" s="46">
        <f>AM11+Decembre!AN11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Decembre!AL12+Decembre!D12</f>
        <v>0</v>
      </c>
      <c r="E12" s="32">
        <f>Decembre!E12-Decembre!AL12</f>
        <v>0</v>
      </c>
      <c r="F12" s="180"/>
      <c r="G12" s="145"/>
      <c r="H12" s="15"/>
      <c r="I12" s="15"/>
      <c r="J12" s="15"/>
      <c r="K12" s="15"/>
      <c r="L12" s="15"/>
      <c r="M12" s="51"/>
      <c r="N12" s="51"/>
      <c r="O12" s="15"/>
      <c r="P12" s="15"/>
      <c r="Q12" s="15"/>
      <c r="R12" s="15"/>
      <c r="S12" s="15"/>
      <c r="T12" s="51"/>
      <c r="U12" s="51"/>
      <c r="V12" s="15"/>
      <c r="W12" s="15"/>
      <c r="X12" s="15"/>
      <c r="Y12" s="15"/>
      <c r="Z12" s="15"/>
      <c r="AA12" s="51"/>
      <c r="AB12" s="51"/>
      <c r="AC12" s="15"/>
      <c r="AD12" s="15"/>
      <c r="AE12" s="15"/>
      <c r="AF12" s="15"/>
      <c r="AG12" s="15"/>
      <c r="AH12" s="51"/>
      <c r="AI12" s="51"/>
      <c r="AJ12" s="15"/>
      <c r="AK12" s="15"/>
      <c r="AL12" s="108">
        <f t="shared" si="0"/>
        <v>0</v>
      </c>
      <c r="AM12" s="43">
        <f t="shared" si="1"/>
        <v>0</v>
      </c>
      <c r="AN12" s="43">
        <f>AM12+Decembre!AN12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Decembre!AL13+Decembre!D13</f>
        <v>0</v>
      </c>
      <c r="E13" s="32">
        <f>Decembre!E13-Decembre!AL13</f>
        <v>0</v>
      </c>
      <c r="F13" s="180"/>
      <c r="G13" s="145"/>
      <c r="H13" s="15"/>
      <c r="I13" s="15"/>
      <c r="J13" s="15"/>
      <c r="K13" s="15"/>
      <c r="L13" s="15"/>
      <c r="M13" s="51"/>
      <c r="N13" s="51"/>
      <c r="O13" s="15"/>
      <c r="P13" s="15"/>
      <c r="Q13" s="15"/>
      <c r="R13" s="15"/>
      <c r="S13" s="15"/>
      <c r="T13" s="51"/>
      <c r="U13" s="51"/>
      <c r="V13" s="15"/>
      <c r="W13" s="15"/>
      <c r="X13" s="15"/>
      <c r="Y13" s="15"/>
      <c r="Z13" s="15"/>
      <c r="AA13" s="51"/>
      <c r="AB13" s="51"/>
      <c r="AC13" s="15"/>
      <c r="AD13" s="15"/>
      <c r="AE13" s="15"/>
      <c r="AF13" s="15"/>
      <c r="AG13" s="15"/>
      <c r="AH13" s="51"/>
      <c r="AI13" s="51"/>
      <c r="AJ13" s="15"/>
      <c r="AK13" s="15"/>
      <c r="AL13" s="108">
        <f t="shared" si="0"/>
        <v>0</v>
      </c>
      <c r="AM13" s="43">
        <f t="shared" si="1"/>
        <v>0</v>
      </c>
      <c r="AN13" s="43">
        <f>AM13+Decembre!AN13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Decembre!AL14+Decembre!D14</f>
        <v>0</v>
      </c>
      <c r="E14" s="78">
        <f>Decembre!E14-Decembre!AL14</f>
        <v>0</v>
      </c>
      <c r="F14" s="180"/>
      <c r="G14" s="146"/>
      <c r="H14" s="17"/>
      <c r="I14" s="17"/>
      <c r="J14" s="17"/>
      <c r="K14" s="17"/>
      <c r="L14" s="17"/>
      <c r="M14" s="52"/>
      <c r="N14" s="52"/>
      <c r="O14" s="17"/>
      <c r="P14" s="17"/>
      <c r="Q14" s="17"/>
      <c r="R14" s="17"/>
      <c r="S14" s="17"/>
      <c r="T14" s="52"/>
      <c r="U14" s="52"/>
      <c r="V14" s="17"/>
      <c r="W14" s="17"/>
      <c r="X14" s="17"/>
      <c r="Y14" s="17"/>
      <c r="Z14" s="17"/>
      <c r="AA14" s="52"/>
      <c r="AB14" s="52"/>
      <c r="AC14" s="17"/>
      <c r="AD14" s="17"/>
      <c r="AE14" s="17"/>
      <c r="AF14" s="17"/>
      <c r="AG14" s="17"/>
      <c r="AH14" s="52"/>
      <c r="AI14" s="52"/>
      <c r="AJ14" s="17"/>
      <c r="AK14" s="17"/>
      <c r="AL14" s="109">
        <f t="shared" si="0"/>
        <v>0</v>
      </c>
      <c r="AM14" s="44">
        <f t="shared" si="1"/>
        <v>0</v>
      </c>
      <c r="AN14" s="44">
        <f>AM14+Decembre!AN14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Decembre!AL15+Decembre!D15</f>
        <v>0</v>
      </c>
      <c r="E15" s="31">
        <f>Decembre!E15-Decembre!AL15</f>
        <v>0</v>
      </c>
      <c r="F15" s="182" t="s">
        <v>8</v>
      </c>
      <c r="G15" s="147"/>
      <c r="H15" s="22"/>
      <c r="I15" s="22"/>
      <c r="J15" s="22"/>
      <c r="K15" s="22"/>
      <c r="L15" s="22"/>
      <c r="M15" s="50"/>
      <c r="N15" s="50"/>
      <c r="O15" s="22"/>
      <c r="P15" s="22"/>
      <c r="Q15" s="22"/>
      <c r="R15" s="22"/>
      <c r="S15" s="22"/>
      <c r="T15" s="50"/>
      <c r="U15" s="50"/>
      <c r="V15" s="22"/>
      <c r="W15" s="22"/>
      <c r="X15" s="22"/>
      <c r="Y15" s="22"/>
      <c r="Z15" s="22"/>
      <c r="AA15" s="50"/>
      <c r="AB15" s="50"/>
      <c r="AC15" s="22"/>
      <c r="AD15" s="22"/>
      <c r="AE15" s="22"/>
      <c r="AF15" s="22"/>
      <c r="AG15" s="22"/>
      <c r="AH15" s="50"/>
      <c r="AI15" s="50"/>
      <c r="AJ15" s="22"/>
      <c r="AK15" s="22"/>
      <c r="AL15" s="108">
        <f t="shared" si="0"/>
        <v>0</v>
      </c>
      <c r="AM15" s="42">
        <f t="shared" si="1"/>
        <v>0</v>
      </c>
      <c r="AN15" s="42">
        <f>AM15+Decembre!AN15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Decembre!AL16+Decembre!D16</f>
        <v>0</v>
      </c>
      <c r="E16" s="32">
        <f>Decembre!E16-Decembre!AL16</f>
        <v>0</v>
      </c>
      <c r="F16" s="180"/>
      <c r="G16" s="145"/>
      <c r="H16" s="15"/>
      <c r="I16" s="15"/>
      <c r="J16" s="15"/>
      <c r="K16" s="15"/>
      <c r="L16" s="15"/>
      <c r="M16" s="51"/>
      <c r="N16" s="51"/>
      <c r="O16" s="15"/>
      <c r="P16" s="15"/>
      <c r="Q16" s="15"/>
      <c r="R16" s="15"/>
      <c r="S16" s="15"/>
      <c r="T16" s="51"/>
      <c r="U16" s="51"/>
      <c r="V16" s="15"/>
      <c r="W16" s="15"/>
      <c r="X16" s="15"/>
      <c r="Y16" s="15"/>
      <c r="Z16" s="15"/>
      <c r="AA16" s="51"/>
      <c r="AB16" s="51"/>
      <c r="AC16" s="15"/>
      <c r="AD16" s="15"/>
      <c r="AE16" s="15"/>
      <c r="AF16" s="15"/>
      <c r="AG16" s="15"/>
      <c r="AH16" s="51"/>
      <c r="AI16" s="51"/>
      <c r="AJ16" s="15"/>
      <c r="AK16" s="15"/>
      <c r="AL16" s="108">
        <f t="shared" si="0"/>
        <v>0</v>
      </c>
      <c r="AM16" s="43">
        <f t="shared" si="1"/>
        <v>0</v>
      </c>
      <c r="AN16" s="43">
        <f>AM16+Decembre!AN16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Decembre!AL17+Decembre!D17</f>
        <v>0</v>
      </c>
      <c r="E17" s="32">
        <f>Decembre!E17-Decembre!AL17</f>
        <v>0</v>
      </c>
      <c r="F17" s="180"/>
      <c r="G17" s="145"/>
      <c r="H17" s="15"/>
      <c r="I17" s="15"/>
      <c r="J17" s="15"/>
      <c r="K17" s="15"/>
      <c r="L17" s="15"/>
      <c r="M17" s="51"/>
      <c r="N17" s="51"/>
      <c r="O17" s="15"/>
      <c r="P17" s="15"/>
      <c r="Q17" s="15"/>
      <c r="R17" s="15"/>
      <c r="S17" s="15"/>
      <c r="T17" s="51"/>
      <c r="U17" s="51"/>
      <c r="V17" s="15"/>
      <c r="W17" s="15"/>
      <c r="X17" s="15"/>
      <c r="Y17" s="15"/>
      <c r="Z17" s="15"/>
      <c r="AA17" s="51"/>
      <c r="AB17" s="51"/>
      <c r="AC17" s="15"/>
      <c r="AD17" s="15"/>
      <c r="AE17" s="15"/>
      <c r="AF17" s="15"/>
      <c r="AG17" s="15"/>
      <c r="AH17" s="51"/>
      <c r="AI17" s="51"/>
      <c r="AJ17" s="15"/>
      <c r="AK17" s="15"/>
      <c r="AL17" s="108">
        <f t="shared" si="0"/>
        <v>0</v>
      </c>
      <c r="AM17" s="43">
        <f t="shared" si="1"/>
        <v>0</v>
      </c>
      <c r="AN17" s="43">
        <f>AM17+Decembre!AN17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Decembre!AL18+Decembre!D18</f>
        <v>0</v>
      </c>
      <c r="E18" s="121">
        <f>Decembre!E18-Decembre!AL18</f>
        <v>0</v>
      </c>
      <c r="F18" s="183"/>
      <c r="G18" s="148"/>
      <c r="H18" s="16"/>
      <c r="I18" s="16"/>
      <c r="J18" s="16"/>
      <c r="K18" s="16"/>
      <c r="L18" s="16"/>
      <c r="M18" s="53"/>
      <c r="N18" s="53"/>
      <c r="O18" s="16"/>
      <c r="P18" s="16"/>
      <c r="Q18" s="16"/>
      <c r="R18" s="16"/>
      <c r="S18" s="16"/>
      <c r="T18" s="53"/>
      <c r="U18" s="53"/>
      <c r="V18" s="16"/>
      <c r="W18" s="16"/>
      <c r="X18" s="16"/>
      <c r="Y18" s="16"/>
      <c r="Z18" s="16"/>
      <c r="AA18" s="53"/>
      <c r="AB18" s="53"/>
      <c r="AC18" s="16"/>
      <c r="AD18" s="16"/>
      <c r="AE18" s="16"/>
      <c r="AF18" s="16"/>
      <c r="AG18" s="16"/>
      <c r="AH18" s="53"/>
      <c r="AI18" s="53"/>
      <c r="AJ18" s="16"/>
      <c r="AK18" s="16"/>
      <c r="AL18" s="110">
        <f t="shared" si="0"/>
        <v>0</v>
      </c>
      <c r="AM18" s="41">
        <f t="shared" si="1"/>
        <v>0</v>
      </c>
      <c r="AN18" s="41">
        <f>AM18+Decembre!AN18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Decembre!AL19+Decembre!D19</f>
        <v>0</v>
      </c>
      <c r="E19" s="70">
        <f>Decembre!E19-Decembre!AL19</f>
        <v>30</v>
      </c>
      <c r="F19" s="180" t="s">
        <v>9</v>
      </c>
      <c r="G19" s="144"/>
      <c r="H19" s="79"/>
      <c r="I19" s="79"/>
      <c r="J19" s="79"/>
      <c r="K19" s="79"/>
      <c r="L19" s="79"/>
      <c r="M19" s="80"/>
      <c r="N19" s="80"/>
      <c r="O19" s="79"/>
      <c r="P19" s="79"/>
      <c r="Q19" s="79"/>
      <c r="R19" s="79"/>
      <c r="S19" s="79"/>
      <c r="T19" s="80"/>
      <c r="U19" s="80"/>
      <c r="V19" s="79"/>
      <c r="W19" s="79"/>
      <c r="X19" s="79"/>
      <c r="Y19" s="79"/>
      <c r="Z19" s="79"/>
      <c r="AA19" s="80"/>
      <c r="AB19" s="80"/>
      <c r="AC19" s="79"/>
      <c r="AD19" s="79"/>
      <c r="AE19" s="79"/>
      <c r="AF19" s="79"/>
      <c r="AG19" s="79"/>
      <c r="AH19" s="80"/>
      <c r="AI19" s="80"/>
      <c r="AJ19" s="79"/>
      <c r="AK19" s="79"/>
      <c r="AL19" s="107">
        <f t="shared" si="0"/>
        <v>0</v>
      </c>
      <c r="AM19" s="46">
        <f t="shared" si="1"/>
        <v>0</v>
      </c>
      <c r="AN19" s="46">
        <f>AM19+Decembre!AN19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Decembre!AL20+Decembre!D20</f>
        <v>0</v>
      </c>
      <c r="E20" s="32">
        <f>Decembre!E20-Decembre!AL20</f>
        <v>0</v>
      </c>
      <c r="F20" s="180"/>
      <c r="G20" s="145"/>
      <c r="H20" s="15"/>
      <c r="I20" s="15"/>
      <c r="J20" s="15"/>
      <c r="K20" s="15"/>
      <c r="L20" s="15"/>
      <c r="M20" s="51"/>
      <c r="N20" s="51"/>
      <c r="O20" s="15"/>
      <c r="P20" s="15"/>
      <c r="Q20" s="15"/>
      <c r="R20" s="15"/>
      <c r="S20" s="15"/>
      <c r="T20" s="51"/>
      <c r="U20" s="51"/>
      <c r="V20" s="15"/>
      <c r="W20" s="15"/>
      <c r="X20" s="15"/>
      <c r="Y20" s="15"/>
      <c r="Z20" s="15"/>
      <c r="AA20" s="51"/>
      <c r="AB20" s="51"/>
      <c r="AC20" s="15"/>
      <c r="AD20" s="15"/>
      <c r="AE20" s="15"/>
      <c r="AF20" s="15"/>
      <c r="AG20" s="15"/>
      <c r="AH20" s="51"/>
      <c r="AI20" s="51"/>
      <c r="AJ20" s="15"/>
      <c r="AK20" s="15"/>
      <c r="AL20" s="108">
        <f t="shared" si="0"/>
        <v>0</v>
      </c>
      <c r="AM20" s="43">
        <f t="shared" si="1"/>
        <v>0</v>
      </c>
      <c r="AN20" s="43">
        <f>AM20+Decembre!AN20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Decembre!AL21+Decembre!D21</f>
        <v>0</v>
      </c>
      <c r="E21" s="32">
        <f>Decembre!E21-Decembre!AL21</f>
        <v>0</v>
      </c>
      <c r="F21" s="180"/>
      <c r="G21" s="149"/>
      <c r="H21" s="15"/>
      <c r="I21" s="15"/>
      <c r="J21" s="15"/>
      <c r="K21" s="15"/>
      <c r="L21" s="15"/>
      <c r="M21" s="51"/>
      <c r="N21" s="51"/>
      <c r="O21" s="15"/>
      <c r="P21" s="15"/>
      <c r="Q21" s="15"/>
      <c r="R21" s="15"/>
      <c r="S21" s="15"/>
      <c r="T21" s="51"/>
      <c r="U21" s="51"/>
      <c r="V21" s="15"/>
      <c r="W21" s="15"/>
      <c r="X21" s="15"/>
      <c r="Y21" s="15"/>
      <c r="Z21" s="15"/>
      <c r="AA21" s="51"/>
      <c r="AB21" s="51"/>
      <c r="AC21" s="15"/>
      <c r="AD21" s="15"/>
      <c r="AE21" s="15"/>
      <c r="AF21" s="15"/>
      <c r="AG21" s="15"/>
      <c r="AH21" s="51"/>
      <c r="AI21" s="51"/>
      <c r="AJ21" s="15"/>
      <c r="AK21" s="15"/>
      <c r="AL21" s="108">
        <f t="shared" si="0"/>
        <v>0</v>
      </c>
      <c r="AM21" s="43">
        <f t="shared" si="1"/>
        <v>0</v>
      </c>
      <c r="AN21" s="43">
        <f>AM21+Decembre!AN21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Decembre!AL22+Decembre!D22</f>
        <v>0</v>
      </c>
      <c r="E22" s="78">
        <f>Decembre!E22-Decembre!AL22</f>
        <v>0</v>
      </c>
      <c r="F22" s="180"/>
      <c r="G22" s="146"/>
      <c r="H22" s="17"/>
      <c r="I22" s="17"/>
      <c r="J22" s="17"/>
      <c r="K22" s="17"/>
      <c r="L22" s="17"/>
      <c r="M22" s="52"/>
      <c r="N22" s="52"/>
      <c r="O22" s="17"/>
      <c r="P22" s="17"/>
      <c r="Q22" s="17"/>
      <c r="R22" s="17"/>
      <c r="S22" s="17"/>
      <c r="T22" s="52"/>
      <c r="U22" s="52"/>
      <c r="V22" s="17"/>
      <c r="W22" s="17"/>
      <c r="X22" s="17"/>
      <c r="Y22" s="17"/>
      <c r="Z22" s="17"/>
      <c r="AA22" s="52"/>
      <c r="AB22" s="52"/>
      <c r="AC22" s="17"/>
      <c r="AD22" s="17"/>
      <c r="AE22" s="17"/>
      <c r="AF22" s="17"/>
      <c r="AG22" s="17"/>
      <c r="AH22" s="52"/>
      <c r="AI22" s="52"/>
      <c r="AJ22" s="17"/>
      <c r="AK22" s="17"/>
      <c r="AL22" s="109">
        <f t="shared" si="0"/>
        <v>0</v>
      </c>
      <c r="AM22" s="44">
        <f t="shared" si="1"/>
        <v>0</v>
      </c>
      <c r="AN22" s="44">
        <f>AM22+Decembre!AN22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Decembre!AL23+Decembre!D23</f>
        <v>0</v>
      </c>
      <c r="E23" s="31">
        <f>Decembre!E23-Decembre!AL23</f>
        <v>30</v>
      </c>
      <c r="F23" s="182" t="s">
        <v>9</v>
      </c>
      <c r="G23" s="147"/>
      <c r="H23" s="22"/>
      <c r="I23" s="22"/>
      <c r="J23" s="22"/>
      <c r="K23" s="22"/>
      <c r="L23" s="22"/>
      <c r="M23" s="50"/>
      <c r="N23" s="50"/>
      <c r="O23" s="22"/>
      <c r="P23" s="22"/>
      <c r="Q23" s="22"/>
      <c r="R23" s="22"/>
      <c r="S23" s="22"/>
      <c r="T23" s="50"/>
      <c r="U23" s="50"/>
      <c r="V23" s="22"/>
      <c r="W23" s="22"/>
      <c r="X23" s="22"/>
      <c r="Y23" s="22"/>
      <c r="Z23" s="22"/>
      <c r="AA23" s="50"/>
      <c r="AB23" s="50"/>
      <c r="AC23" s="22"/>
      <c r="AD23" s="22"/>
      <c r="AE23" s="22"/>
      <c r="AF23" s="22"/>
      <c r="AG23" s="22"/>
      <c r="AH23" s="50"/>
      <c r="AI23" s="50"/>
      <c r="AJ23" s="22"/>
      <c r="AK23" s="22"/>
      <c r="AL23" s="108">
        <f t="shared" si="0"/>
        <v>0</v>
      </c>
      <c r="AM23" s="42">
        <f t="shared" si="1"/>
        <v>0</v>
      </c>
      <c r="AN23" s="42">
        <f>AM23+Decembre!AN23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Decembre!AL24+Decembre!D24</f>
        <v>0</v>
      </c>
      <c r="E24" s="32">
        <f>Decembre!E24-Decembre!AL24</f>
        <v>0</v>
      </c>
      <c r="F24" s="180"/>
      <c r="G24" s="145"/>
      <c r="H24" s="15"/>
      <c r="I24" s="15"/>
      <c r="J24" s="15"/>
      <c r="K24" s="15"/>
      <c r="L24" s="15"/>
      <c r="M24" s="51"/>
      <c r="N24" s="51"/>
      <c r="O24" s="15"/>
      <c r="P24" s="15"/>
      <c r="Q24" s="15"/>
      <c r="R24" s="15"/>
      <c r="S24" s="15"/>
      <c r="T24" s="51"/>
      <c r="U24" s="51"/>
      <c r="V24" s="15"/>
      <c r="W24" s="15"/>
      <c r="X24" s="15"/>
      <c r="Y24" s="15"/>
      <c r="Z24" s="15"/>
      <c r="AA24" s="51"/>
      <c r="AB24" s="51"/>
      <c r="AC24" s="15"/>
      <c r="AD24" s="15"/>
      <c r="AE24" s="15"/>
      <c r="AF24" s="15"/>
      <c r="AG24" s="15"/>
      <c r="AH24" s="51"/>
      <c r="AI24" s="51"/>
      <c r="AJ24" s="15"/>
      <c r="AK24" s="15"/>
      <c r="AL24" s="108">
        <f t="shared" si="0"/>
        <v>0</v>
      </c>
      <c r="AM24" s="43">
        <f t="shared" si="1"/>
        <v>0</v>
      </c>
      <c r="AN24" s="43">
        <f>AM24+Decembre!AN24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Decembre!AL25+Decembre!D25</f>
        <v>0</v>
      </c>
      <c r="E25" s="32">
        <f>Decembre!E25-Decembre!AL25</f>
        <v>0</v>
      </c>
      <c r="F25" s="180"/>
      <c r="G25" s="145"/>
      <c r="H25" s="15"/>
      <c r="I25" s="15"/>
      <c r="J25" s="15"/>
      <c r="K25" s="15"/>
      <c r="L25" s="15"/>
      <c r="M25" s="51"/>
      <c r="N25" s="51"/>
      <c r="O25" s="15"/>
      <c r="P25" s="15"/>
      <c r="Q25" s="15"/>
      <c r="R25" s="15"/>
      <c r="S25" s="15"/>
      <c r="T25" s="51"/>
      <c r="U25" s="51"/>
      <c r="V25" s="15"/>
      <c r="W25" s="15"/>
      <c r="X25" s="15"/>
      <c r="Y25" s="15"/>
      <c r="Z25" s="15"/>
      <c r="AA25" s="51"/>
      <c r="AB25" s="51"/>
      <c r="AC25" s="15"/>
      <c r="AD25" s="15"/>
      <c r="AE25" s="15"/>
      <c r="AF25" s="15"/>
      <c r="AG25" s="15"/>
      <c r="AH25" s="51"/>
      <c r="AI25" s="51"/>
      <c r="AJ25" s="15"/>
      <c r="AK25" s="15"/>
      <c r="AL25" s="108">
        <f t="shared" si="0"/>
        <v>0</v>
      </c>
      <c r="AM25" s="43">
        <f t="shared" si="1"/>
        <v>0</v>
      </c>
      <c r="AN25" s="43">
        <f>AM25+Decembre!AN25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Decembre!AL26+Decembre!D26</f>
        <v>0</v>
      </c>
      <c r="E26" s="121">
        <f>Decembre!E26-Decembre!AL26</f>
        <v>0</v>
      </c>
      <c r="F26" s="183"/>
      <c r="G26" s="148"/>
      <c r="H26" s="16"/>
      <c r="I26" s="16"/>
      <c r="J26" s="16"/>
      <c r="K26" s="16"/>
      <c r="L26" s="16"/>
      <c r="M26" s="53"/>
      <c r="N26" s="53"/>
      <c r="O26" s="16"/>
      <c r="P26" s="16"/>
      <c r="Q26" s="16"/>
      <c r="R26" s="16"/>
      <c r="S26" s="16"/>
      <c r="T26" s="53"/>
      <c r="U26" s="53"/>
      <c r="V26" s="16"/>
      <c r="W26" s="16"/>
      <c r="X26" s="16"/>
      <c r="Y26" s="16"/>
      <c r="Z26" s="16"/>
      <c r="AA26" s="53"/>
      <c r="AB26" s="53"/>
      <c r="AC26" s="16"/>
      <c r="AD26" s="16"/>
      <c r="AE26" s="16"/>
      <c r="AF26" s="16"/>
      <c r="AG26" s="16"/>
      <c r="AH26" s="53"/>
      <c r="AI26" s="53"/>
      <c r="AJ26" s="16"/>
      <c r="AK26" s="16"/>
      <c r="AL26" s="110">
        <f t="shared" si="0"/>
        <v>0</v>
      </c>
      <c r="AM26" s="41">
        <f t="shared" si="1"/>
        <v>0</v>
      </c>
      <c r="AN26" s="41">
        <f>AM26+Decembre!AN26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Decembre!AL27+Decembre!D27</f>
        <v>0</v>
      </c>
      <c r="E27" s="70">
        <f>Decembre!E27-Decembre!AL27</f>
        <v>0</v>
      </c>
      <c r="F27" s="181" t="s">
        <v>28</v>
      </c>
      <c r="G27" s="144"/>
      <c r="H27" s="79"/>
      <c r="I27" s="79"/>
      <c r="J27" s="79"/>
      <c r="K27" s="79"/>
      <c r="L27" s="79"/>
      <c r="M27" s="80"/>
      <c r="N27" s="80"/>
      <c r="O27" s="79"/>
      <c r="P27" s="79"/>
      <c r="Q27" s="79"/>
      <c r="R27" s="79"/>
      <c r="S27" s="79"/>
      <c r="T27" s="80"/>
      <c r="U27" s="80"/>
      <c r="V27" s="79"/>
      <c r="W27" s="79"/>
      <c r="X27" s="79"/>
      <c r="Y27" s="79"/>
      <c r="Z27" s="79"/>
      <c r="AA27" s="80"/>
      <c r="AB27" s="80"/>
      <c r="AC27" s="79"/>
      <c r="AD27" s="79"/>
      <c r="AE27" s="79"/>
      <c r="AF27" s="79"/>
      <c r="AG27" s="79"/>
      <c r="AH27" s="80"/>
      <c r="AI27" s="80"/>
      <c r="AJ27" s="79"/>
      <c r="AK27" s="79"/>
      <c r="AL27" s="107">
        <f t="shared" si="0"/>
        <v>0</v>
      </c>
      <c r="AM27" s="46">
        <f t="shared" si="1"/>
        <v>0</v>
      </c>
      <c r="AN27" s="46">
        <f>AM27+Decembre!AN27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Decembre!AL28+Decembre!D28</f>
        <v>0</v>
      </c>
      <c r="E28" s="32">
        <f>Decembre!E28-Decembre!AL28</f>
        <v>0</v>
      </c>
      <c r="F28" s="180"/>
      <c r="G28" s="145"/>
      <c r="H28" s="15"/>
      <c r="I28" s="15"/>
      <c r="J28" s="15"/>
      <c r="K28" s="15"/>
      <c r="L28" s="15"/>
      <c r="M28" s="51"/>
      <c r="N28" s="51"/>
      <c r="O28" s="15"/>
      <c r="P28" s="15"/>
      <c r="Q28" s="15"/>
      <c r="R28" s="15"/>
      <c r="S28" s="15"/>
      <c r="T28" s="51"/>
      <c r="U28" s="51"/>
      <c r="V28" s="15"/>
      <c r="W28" s="15"/>
      <c r="X28" s="15"/>
      <c r="Y28" s="15"/>
      <c r="Z28" s="15"/>
      <c r="AA28" s="51"/>
      <c r="AB28" s="51"/>
      <c r="AC28" s="15"/>
      <c r="AD28" s="15"/>
      <c r="AE28" s="15"/>
      <c r="AF28" s="15"/>
      <c r="AG28" s="15"/>
      <c r="AH28" s="51"/>
      <c r="AI28" s="51"/>
      <c r="AJ28" s="15"/>
      <c r="AK28" s="15"/>
      <c r="AL28" s="108">
        <f t="shared" si="0"/>
        <v>0</v>
      </c>
      <c r="AM28" s="43">
        <f t="shared" si="1"/>
        <v>0</v>
      </c>
      <c r="AN28" s="43">
        <f>AM28+Decembre!AN28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Decembre!AL29+Decembre!D29</f>
        <v>0</v>
      </c>
      <c r="E29" s="32">
        <f>Decembre!E29-Decembre!AL29</f>
        <v>0</v>
      </c>
      <c r="F29" s="180"/>
      <c r="G29" s="145"/>
      <c r="H29" s="15"/>
      <c r="I29" s="15"/>
      <c r="J29" s="15"/>
      <c r="K29" s="15"/>
      <c r="L29" s="15"/>
      <c r="M29" s="51"/>
      <c r="N29" s="51"/>
      <c r="O29" s="15"/>
      <c r="P29" s="15"/>
      <c r="Q29" s="15"/>
      <c r="R29" s="15"/>
      <c r="S29" s="15"/>
      <c r="T29" s="51"/>
      <c r="U29" s="51"/>
      <c r="V29" s="15"/>
      <c r="W29" s="15"/>
      <c r="X29" s="15"/>
      <c r="Y29" s="15"/>
      <c r="Z29" s="15"/>
      <c r="AA29" s="51"/>
      <c r="AB29" s="51"/>
      <c r="AC29" s="15"/>
      <c r="AD29" s="15"/>
      <c r="AE29" s="15"/>
      <c r="AF29" s="15"/>
      <c r="AG29" s="15"/>
      <c r="AH29" s="51"/>
      <c r="AI29" s="51"/>
      <c r="AJ29" s="15"/>
      <c r="AK29" s="15"/>
      <c r="AL29" s="108">
        <f t="shared" si="0"/>
        <v>0</v>
      </c>
      <c r="AM29" s="43">
        <f t="shared" si="1"/>
        <v>0</v>
      </c>
      <c r="AN29" s="43">
        <f>AM29+Decembre!AN29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Decembre!AL30+Decembre!D30</f>
        <v>0</v>
      </c>
      <c r="E30" s="78">
        <f>Decembre!E30-Decembre!AL30</f>
        <v>0</v>
      </c>
      <c r="F30" s="180"/>
      <c r="G30" s="146"/>
      <c r="H30" s="17"/>
      <c r="I30" s="17"/>
      <c r="J30" s="17"/>
      <c r="K30" s="17"/>
      <c r="L30" s="17"/>
      <c r="M30" s="52"/>
      <c r="N30" s="52"/>
      <c r="O30" s="17"/>
      <c r="P30" s="17"/>
      <c r="Q30" s="17"/>
      <c r="R30" s="17"/>
      <c r="S30" s="17"/>
      <c r="T30" s="52"/>
      <c r="U30" s="52"/>
      <c r="V30" s="17"/>
      <c r="W30" s="17"/>
      <c r="X30" s="17"/>
      <c r="Y30" s="17"/>
      <c r="Z30" s="17"/>
      <c r="AA30" s="52"/>
      <c r="AB30" s="52"/>
      <c r="AC30" s="17"/>
      <c r="AD30" s="17"/>
      <c r="AE30" s="17"/>
      <c r="AF30" s="17"/>
      <c r="AG30" s="17"/>
      <c r="AH30" s="52"/>
      <c r="AI30" s="52"/>
      <c r="AJ30" s="17"/>
      <c r="AK30" s="17"/>
      <c r="AL30" s="109">
        <f t="shared" si="0"/>
        <v>0</v>
      </c>
      <c r="AM30" s="44">
        <f t="shared" si="1"/>
        <v>0</v>
      </c>
      <c r="AN30" s="44">
        <f>AM30+Decembre!AN30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Decembre!AL31+Decembre!D31</f>
        <v>17</v>
      </c>
      <c r="E31" s="31">
        <f>Decembre!E31-Decembre!AL31</f>
        <v>13</v>
      </c>
      <c r="F31" s="182" t="s">
        <v>9</v>
      </c>
      <c r="G31" s="147"/>
      <c r="H31" s="22"/>
      <c r="I31" s="22"/>
      <c r="J31" s="22"/>
      <c r="K31" s="22"/>
      <c r="L31" s="22"/>
      <c r="M31" s="50"/>
      <c r="N31" s="50"/>
      <c r="O31" s="22"/>
      <c r="P31" s="22"/>
      <c r="Q31" s="22"/>
      <c r="R31" s="22"/>
      <c r="S31" s="22"/>
      <c r="T31" s="50"/>
      <c r="U31" s="50"/>
      <c r="V31" s="22"/>
      <c r="W31" s="22"/>
      <c r="X31" s="22"/>
      <c r="Y31" s="22"/>
      <c r="Z31" s="22"/>
      <c r="AA31" s="50"/>
      <c r="AB31" s="50"/>
      <c r="AC31" s="22"/>
      <c r="AD31" s="22"/>
      <c r="AE31" s="22"/>
      <c r="AF31" s="22"/>
      <c r="AG31" s="22"/>
      <c r="AH31" s="50"/>
      <c r="AI31" s="50"/>
      <c r="AJ31" s="22"/>
      <c r="AK31" s="22"/>
      <c r="AL31" s="108">
        <f t="shared" si="0"/>
        <v>0</v>
      </c>
      <c r="AM31" s="42">
        <f t="shared" si="1"/>
        <v>0</v>
      </c>
      <c r="AN31" s="42">
        <f>AM31+Decembre!AN31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Decembre!AL32+Decembre!D32</f>
        <v>0</v>
      </c>
      <c r="E32" s="32">
        <f>Decembre!E32-Decembre!AL32</f>
        <v>0</v>
      </c>
      <c r="F32" s="180"/>
      <c r="G32" s="145"/>
      <c r="H32" s="15"/>
      <c r="I32" s="15"/>
      <c r="J32" s="15"/>
      <c r="K32" s="15"/>
      <c r="L32" s="15"/>
      <c r="M32" s="51"/>
      <c r="N32" s="51"/>
      <c r="O32" s="15"/>
      <c r="P32" s="15"/>
      <c r="Q32" s="15"/>
      <c r="R32" s="15"/>
      <c r="S32" s="15"/>
      <c r="T32" s="51"/>
      <c r="U32" s="51"/>
      <c r="V32" s="15"/>
      <c r="W32" s="15"/>
      <c r="X32" s="15"/>
      <c r="Y32" s="15"/>
      <c r="Z32" s="15"/>
      <c r="AA32" s="51"/>
      <c r="AB32" s="51"/>
      <c r="AC32" s="15"/>
      <c r="AD32" s="15"/>
      <c r="AE32" s="15"/>
      <c r="AF32" s="15"/>
      <c r="AG32" s="15"/>
      <c r="AH32" s="51"/>
      <c r="AI32" s="51"/>
      <c r="AJ32" s="15"/>
      <c r="AK32" s="15"/>
      <c r="AL32" s="108">
        <f t="shared" si="0"/>
        <v>0</v>
      </c>
      <c r="AM32" s="43">
        <f t="shared" si="1"/>
        <v>0</v>
      </c>
      <c r="AN32" s="43">
        <f>AM32+Decembre!AN32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Decembre!AL33+Decembre!D33</f>
        <v>0</v>
      </c>
      <c r="E33" s="32">
        <f>Decembre!E33-Decembre!AL33</f>
        <v>0</v>
      </c>
      <c r="F33" s="180"/>
      <c r="G33" s="149"/>
      <c r="H33" s="15"/>
      <c r="I33" s="15"/>
      <c r="J33" s="15"/>
      <c r="K33" s="15"/>
      <c r="L33" s="15"/>
      <c r="M33" s="51"/>
      <c r="N33" s="51"/>
      <c r="O33" s="15"/>
      <c r="P33" s="15"/>
      <c r="Q33" s="15"/>
      <c r="R33" s="15"/>
      <c r="S33" s="15"/>
      <c r="T33" s="51"/>
      <c r="U33" s="51"/>
      <c r="V33" s="15"/>
      <c r="W33" s="15"/>
      <c r="X33" s="15"/>
      <c r="Y33" s="15"/>
      <c r="Z33" s="15"/>
      <c r="AA33" s="51"/>
      <c r="AB33" s="51"/>
      <c r="AC33" s="15"/>
      <c r="AD33" s="15"/>
      <c r="AE33" s="15"/>
      <c r="AF33" s="15"/>
      <c r="AG33" s="15"/>
      <c r="AH33" s="51"/>
      <c r="AI33" s="51"/>
      <c r="AJ33" s="15"/>
      <c r="AK33" s="15"/>
      <c r="AL33" s="108">
        <f t="shared" si="0"/>
        <v>0</v>
      </c>
      <c r="AM33" s="43">
        <f t="shared" si="1"/>
        <v>0</v>
      </c>
      <c r="AN33" s="43">
        <f>AM33+Decembre!AN33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Decembre!AL34+Decembre!D34</f>
        <v>0</v>
      </c>
      <c r="E34" s="121">
        <f>Decembre!E34-Decembre!AL34</f>
        <v>0</v>
      </c>
      <c r="F34" s="183"/>
      <c r="G34" s="148"/>
      <c r="H34" s="16"/>
      <c r="I34" s="16"/>
      <c r="J34" s="16"/>
      <c r="K34" s="16"/>
      <c r="L34" s="16"/>
      <c r="M34" s="53"/>
      <c r="N34" s="53"/>
      <c r="O34" s="16"/>
      <c r="P34" s="16"/>
      <c r="Q34" s="16"/>
      <c r="R34" s="16"/>
      <c r="S34" s="16"/>
      <c r="T34" s="53"/>
      <c r="U34" s="53"/>
      <c r="V34" s="16"/>
      <c r="W34" s="16"/>
      <c r="X34" s="16"/>
      <c r="Y34" s="16"/>
      <c r="Z34" s="16"/>
      <c r="AA34" s="53"/>
      <c r="AB34" s="53"/>
      <c r="AC34" s="16"/>
      <c r="AD34" s="16"/>
      <c r="AE34" s="16"/>
      <c r="AF34" s="16"/>
      <c r="AG34" s="16"/>
      <c r="AH34" s="53"/>
      <c r="AI34" s="53"/>
      <c r="AJ34" s="16"/>
      <c r="AK34" s="16"/>
      <c r="AL34" s="110">
        <f t="shared" si="0"/>
        <v>0</v>
      </c>
      <c r="AM34" s="41">
        <f t="shared" si="1"/>
        <v>0</v>
      </c>
      <c r="AN34" s="41">
        <f>AM34+Decembre!AN34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Decembre!AL35+Decembre!D35</f>
        <v>0</v>
      </c>
      <c r="E35" s="70">
        <f>Decembre!E35-Decembre!AL35</f>
        <v>30</v>
      </c>
      <c r="F35" s="180" t="s">
        <v>9</v>
      </c>
      <c r="G35" s="144"/>
      <c r="H35" s="79"/>
      <c r="I35" s="79"/>
      <c r="J35" s="79"/>
      <c r="K35" s="79"/>
      <c r="L35" s="79"/>
      <c r="M35" s="80"/>
      <c r="N35" s="80"/>
      <c r="O35" s="79"/>
      <c r="P35" s="79"/>
      <c r="Q35" s="79"/>
      <c r="R35" s="79"/>
      <c r="S35" s="79"/>
      <c r="T35" s="80"/>
      <c r="U35" s="80"/>
      <c r="V35" s="79"/>
      <c r="W35" s="79"/>
      <c r="X35" s="79"/>
      <c r="Y35" s="79"/>
      <c r="Z35" s="79"/>
      <c r="AA35" s="80"/>
      <c r="AB35" s="80"/>
      <c r="AC35" s="79"/>
      <c r="AD35" s="79"/>
      <c r="AE35" s="79"/>
      <c r="AF35" s="79"/>
      <c r="AG35" s="79"/>
      <c r="AH35" s="80"/>
      <c r="AI35" s="80"/>
      <c r="AJ35" s="79"/>
      <c r="AK35" s="79"/>
      <c r="AL35" s="107">
        <f t="shared" si="0"/>
        <v>0</v>
      </c>
      <c r="AM35" s="46">
        <f t="shared" si="1"/>
        <v>0</v>
      </c>
      <c r="AN35" s="46">
        <f>AM35+Decembre!AN35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Decembre!AL36+Decembre!D36</f>
        <v>0</v>
      </c>
      <c r="E36" s="32">
        <f>Decembre!E36-Decembre!AL36</f>
        <v>0</v>
      </c>
      <c r="F36" s="180"/>
      <c r="G36" s="145"/>
      <c r="H36" s="15"/>
      <c r="I36" s="15"/>
      <c r="J36" s="15"/>
      <c r="K36" s="15"/>
      <c r="L36" s="15"/>
      <c r="M36" s="51"/>
      <c r="N36" s="51"/>
      <c r="O36" s="15"/>
      <c r="P36" s="15"/>
      <c r="Q36" s="15"/>
      <c r="R36" s="15"/>
      <c r="S36" s="15"/>
      <c r="T36" s="51"/>
      <c r="U36" s="51"/>
      <c r="V36" s="15"/>
      <c r="W36" s="15"/>
      <c r="X36" s="15"/>
      <c r="Y36" s="15"/>
      <c r="Z36" s="15"/>
      <c r="AA36" s="51"/>
      <c r="AB36" s="51"/>
      <c r="AC36" s="15"/>
      <c r="AD36" s="15"/>
      <c r="AE36" s="15"/>
      <c r="AF36" s="15"/>
      <c r="AG36" s="15"/>
      <c r="AH36" s="51"/>
      <c r="AI36" s="51"/>
      <c r="AJ36" s="15"/>
      <c r="AK36" s="15"/>
      <c r="AL36" s="108">
        <f t="shared" si="0"/>
        <v>0</v>
      </c>
      <c r="AM36" s="43">
        <f t="shared" si="1"/>
        <v>0</v>
      </c>
      <c r="AN36" s="43">
        <f>AM36+Decembre!AN36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Decembre!AL37+Decembre!D37</f>
        <v>0</v>
      </c>
      <c r="E37" s="32">
        <f>Decembre!E37-Decembre!AL37</f>
        <v>0</v>
      </c>
      <c r="F37" s="180"/>
      <c r="G37" s="145"/>
      <c r="H37" s="15"/>
      <c r="I37" s="15"/>
      <c r="J37" s="15"/>
      <c r="K37" s="15"/>
      <c r="L37" s="15"/>
      <c r="M37" s="51"/>
      <c r="N37" s="51"/>
      <c r="O37" s="15"/>
      <c r="P37" s="15"/>
      <c r="Q37" s="15"/>
      <c r="R37" s="15"/>
      <c r="S37" s="15"/>
      <c r="T37" s="51"/>
      <c r="U37" s="51"/>
      <c r="V37" s="15"/>
      <c r="W37" s="15"/>
      <c r="X37" s="15"/>
      <c r="Y37" s="15"/>
      <c r="Z37" s="15"/>
      <c r="AA37" s="51"/>
      <c r="AB37" s="51"/>
      <c r="AC37" s="15"/>
      <c r="AD37" s="15"/>
      <c r="AE37" s="15"/>
      <c r="AF37" s="15"/>
      <c r="AG37" s="15"/>
      <c r="AH37" s="51"/>
      <c r="AI37" s="51"/>
      <c r="AJ37" s="15"/>
      <c r="AK37" s="15"/>
      <c r="AL37" s="108">
        <f t="shared" si="0"/>
        <v>0</v>
      </c>
      <c r="AM37" s="43">
        <f t="shared" si="1"/>
        <v>0</v>
      </c>
      <c r="AN37" s="43">
        <f>AM37+Decembre!AN37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Decembre!AL38+Decembre!D38</f>
        <v>0</v>
      </c>
      <c r="E38" s="78">
        <f>Decembre!E38-Decembre!AL38</f>
        <v>0</v>
      </c>
      <c r="F38" s="180"/>
      <c r="G38" s="146"/>
      <c r="H38" s="17"/>
      <c r="I38" s="17"/>
      <c r="J38" s="17"/>
      <c r="K38" s="17"/>
      <c r="L38" s="17"/>
      <c r="M38" s="52"/>
      <c r="N38" s="52"/>
      <c r="O38" s="17"/>
      <c r="P38" s="17"/>
      <c r="Q38" s="17"/>
      <c r="R38" s="17"/>
      <c r="S38" s="17"/>
      <c r="T38" s="52"/>
      <c r="U38" s="52"/>
      <c r="V38" s="17"/>
      <c r="W38" s="17"/>
      <c r="X38" s="17"/>
      <c r="Y38" s="17"/>
      <c r="Z38" s="17"/>
      <c r="AA38" s="52"/>
      <c r="AB38" s="52"/>
      <c r="AC38" s="17"/>
      <c r="AD38" s="17"/>
      <c r="AE38" s="17"/>
      <c r="AF38" s="17"/>
      <c r="AG38" s="17"/>
      <c r="AH38" s="52"/>
      <c r="AI38" s="52"/>
      <c r="AJ38" s="17"/>
      <c r="AK38" s="17"/>
      <c r="AL38" s="109">
        <f t="shared" si="0"/>
        <v>0</v>
      </c>
      <c r="AM38" s="44">
        <f t="shared" si="1"/>
        <v>0</v>
      </c>
      <c r="AN38" s="44">
        <f>AM38+Decembre!AN38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Decembre!AL39+Decembre!D39</f>
        <v>0</v>
      </c>
      <c r="E39" s="31">
        <f>Decembre!E39-Decembre!AL39</f>
        <v>0</v>
      </c>
      <c r="F39" s="182" t="s">
        <v>8</v>
      </c>
      <c r="G39" s="147"/>
      <c r="H39" s="22"/>
      <c r="I39" s="22"/>
      <c r="J39" s="22"/>
      <c r="K39" s="22"/>
      <c r="L39" s="22"/>
      <c r="M39" s="50"/>
      <c r="N39" s="50"/>
      <c r="O39" s="22"/>
      <c r="P39" s="22"/>
      <c r="Q39" s="22"/>
      <c r="R39" s="22"/>
      <c r="S39" s="22"/>
      <c r="T39" s="50"/>
      <c r="U39" s="50"/>
      <c r="V39" s="22"/>
      <c r="W39" s="22"/>
      <c r="X39" s="22"/>
      <c r="Y39" s="22"/>
      <c r="Z39" s="22"/>
      <c r="AA39" s="50"/>
      <c r="AB39" s="50"/>
      <c r="AC39" s="22"/>
      <c r="AD39" s="22"/>
      <c r="AE39" s="22"/>
      <c r="AF39" s="22"/>
      <c r="AG39" s="22"/>
      <c r="AH39" s="50"/>
      <c r="AI39" s="50"/>
      <c r="AJ39" s="22"/>
      <c r="AK39" s="22"/>
      <c r="AL39" s="108">
        <f t="shared" si="0"/>
        <v>0</v>
      </c>
      <c r="AM39" s="42">
        <f t="shared" si="1"/>
        <v>0</v>
      </c>
      <c r="AN39" s="42">
        <f>AM39+Decembre!AN39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Decembre!AL40+Decembre!D40</f>
        <v>0</v>
      </c>
      <c r="E40" s="32">
        <f>Decembre!E40-Decembre!AL40</f>
        <v>0</v>
      </c>
      <c r="F40" s="180"/>
      <c r="G40" s="145"/>
      <c r="H40" s="14"/>
      <c r="I40" s="15"/>
      <c r="J40" s="15"/>
      <c r="K40" s="15"/>
      <c r="L40" s="15"/>
      <c r="M40" s="51"/>
      <c r="N40" s="51"/>
      <c r="O40" s="15"/>
      <c r="P40" s="15"/>
      <c r="Q40" s="15"/>
      <c r="R40" s="15"/>
      <c r="S40" s="15"/>
      <c r="T40" s="51"/>
      <c r="U40" s="51"/>
      <c r="V40" s="15"/>
      <c r="W40" s="15"/>
      <c r="X40" s="15"/>
      <c r="Y40" s="15"/>
      <c r="Z40" s="15"/>
      <c r="AA40" s="51"/>
      <c r="AB40" s="51"/>
      <c r="AC40" s="15"/>
      <c r="AD40" s="15"/>
      <c r="AE40" s="15"/>
      <c r="AF40" s="15"/>
      <c r="AG40" s="15"/>
      <c r="AH40" s="51"/>
      <c r="AI40" s="51"/>
      <c r="AJ40" s="15"/>
      <c r="AK40" s="15"/>
      <c r="AL40" s="108">
        <f t="shared" si="0"/>
        <v>0</v>
      </c>
      <c r="AM40" s="43">
        <f t="shared" si="1"/>
        <v>0</v>
      </c>
      <c r="AN40" s="43">
        <f>AM40+Decembre!AN40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Decembre!AL41+Decembre!D41</f>
        <v>0</v>
      </c>
      <c r="E41" s="32">
        <f>Decembre!E41-Decembre!AL41</f>
        <v>0</v>
      </c>
      <c r="F41" s="180"/>
      <c r="G41" s="145"/>
      <c r="H41" s="15"/>
      <c r="I41" s="15"/>
      <c r="J41" s="15"/>
      <c r="K41" s="15"/>
      <c r="L41" s="15"/>
      <c r="M41" s="51"/>
      <c r="N41" s="51"/>
      <c r="O41" s="15"/>
      <c r="P41" s="15"/>
      <c r="Q41" s="15"/>
      <c r="R41" s="15"/>
      <c r="S41" s="15"/>
      <c r="T41" s="51"/>
      <c r="U41" s="51"/>
      <c r="V41" s="15"/>
      <c r="W41" s="15"/>
      <c r="X41" s="15"/>
      <c r="Y41" s="15"/>
      <c r="Z41" s="15"/>
      <c r="AA41" s="51"/>
      <c r="AB41" s="51"/>
      <c r="AC41" s="15"/>
      <c r="AD41" s="15"/>
      <c r="AE41" s="15"/>
      <c r="AF41" s="15"/>
      <c r="AG41" s="15"/>
      <c r="AH41" s="51"/>
      <c r="AI41" s="51"/>
      <c r="AJ41" s="15"/>
      <c r="AK41" s="15"/>
      <c r="AL41" s="108">
        <f t="shared" si="0"/>
        <v>0</v>
      </c>
      <c r="AM41" s="43">
        <f t="shared" si="1"/>
        <v>0</v>
      </c>
      <c r="AN41" s="43">
        <f>AM41+Decembre!AN41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Decembre!AL42+Decembre!D42</f>
        <v>0</v>
      </c>
      <c r="E42" s="121">
        <f>Decembre!E42-Decembre!AL42</f>
        <v>0</v>
      </c>
      <c r="F42" s="183"/>
      <c r="G42" s="148"/>
      <c r="H42" s="16"/>
      <c r="I42" s="16"/>
      <c r="J42" s="16"/>
      <c r="K42" s="16"/>
      <c r="L42" s="16"/>
      <c r="M42" s="53"/>
      <c r="N42" s="53"/>
      <c r="O42" s="16"/>
      <c r="P42" s="16"/>
      <c r="Q42" s="16"/>
      <c r="R42" s="16"/>
      <c r="S42" s="16"/>
      <c r="T42" s="53"/>
      <c r="U42" s="53"/>
      <c r="V42" s="16"/>
      <c r="W42" s="16"/>
      <c r="X42" s="16"/>
      <c r="Y42" s="16"/>
      <c r="Z42" s="16"/>
      <c r="AA42" s="53"/>
      <c r="AB42" s="53"/>
      <c r="AC42" s="16"/>
      <c r="AD42" s="16"/>
      <c r="AE42" s="16"/>
      <c r="AF42" s="16"/>
      <c r="AG42" s="16"/>
      <c r="AH42" s="53"/>
      <c r="AI42" s="53"/>
      <c r="AJ42" s="16"/>
      <c r="AK42" s="16"/>
      <c r="AL42" s="110">
        <f t="shared" si="0"/>
        <v>0</v>
      </c>
      <c r="AM42" s="41">
        <f t="shared" si="1"/>
        <v>0</v>
      </c>
      <c r="AN42" s="41">
        <f>AM42+Decembre!AN42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Decembre!AL43+Decembre!D43</f>
        <v>0</v>
      </c>
      <c r="E43" s="70">
        <f>Decembre!E43-Decembre!AL43</f>
        <v>0</v>
      </c>
      <c r="F43" s="180" t="s">
        <v>8</v>
      </c>
      <c r="G43" s="144"/>
      <c r="H43" s="79"/>
      <c r="I43" s="79"/>
      <c r="J43" s="79"/>
      <c r="K43" s="79"/>
      <c r="L43" s="79"/>
      <c r="M43" s="80"/>
      <c r="N43" s="80"/>
      <c r="O43" s="79"/>
      <c r="P43" s="79"/>
      <c r="Q43" s="79"/>
      <c r="R43" s="79"/>
      <c r="S43" s="79"/>
      <c r="T43" s="80"/>
      <c r="U43" s="80"/>
      <c r="V43" s="79"/>
      <c r="W43" s="79"/>
      <c r="X43" s="79"/>
      <c r="Y43" s="79"/>
      <c r="Z43" s="79"/>
      <c r="AA43" s="80"/>
      <c r="AB43" s="80"/>
      <c r="AC43" s="79"/>
      <c r="AD43" s="79"/>
      <c r="AE43" s="79"/>
      <c r="AF43" s="79"/>
      <c r="AG43" s="79"/>
      <c r="AH43" s="80"/>
      <c r="AI43" s="80"/>
      <c r="AJ43" s="79"/>
      <c r="AK43" s="79"/>
      <c r="AL43" s="107">
        <f t="shared" si="0"/>
        <v>0</v>
      </c>
      <c r="AM43" s="46">
        <f t="shared" si="1"/>
        <v>0</v>
      </c>
      <c r="AN43" s="46">
        <f>AM43+Decembre!AN43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Decembre!AL44+Decembre!D44</f>
        <v>0</v>
      </c>
      <c r="E44" s="32">
        <f>Decembre!E44-Decembre!AL44</f>
        <v>0</v>
      </c>
      <c r="F44" s="180"/>
      <c r="G44" s="145"/>
      <c r="H44" s="15"/>
      <c r="I44" s="15"/>
      <c r="J44" s="15"/>
      <c r="K44" s="15"/>
      <c r="L44" s="15"/>
      <c r="M44" s="51"/>
      <c r="N44" s="51"/>
      <c r="O44" s="15"/>
      <c r="P44" s="15"/>
      <c r="Q44" s="15"/>
      <c r="R44" s="15"/>
      <c r="S44" s="15"/>
      <c r="T44" s="51"/>
      <c r="U44" s="51"/>
      <c r="V44" s="15"/>
      <c r="W44" s="15"/>
      <c r="X44" s="15"/>
      <c r="Y44" s="15"/>
      <c r="Z44" s="15"/>
      <c r="AA44" s="51"/>
      <c r="AB44" s="51"/>
      <c r="AC44" s="15"/>
      <c r="AD44" s="15"/>
      <c r="AE44" s="15"/>
      <c r="AF44" s="15"/>
      <c r="AG44" s="15"/>
      <c r="AH44" s="51"/>
      <c r="AI44" s="51"/>
      <c r="AJ44" s="15"/>
      <c r="AK44" s="15"/>
      <c r="AL44" s="108">
        <f t="shared" si="0"/>
        <v>0</v>
      </c>
      <c r="AM44" s="43">
        <f t="shared" si="1"/>
        <v>0</v>
      </c>
      <c r="AN44" s="43">
        <f>AM44+Decembre!AN44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Decembre!AL45+Decembre!D45</f>
        <v>0</v>
      </c>
      <c r="E45" s="32">
        <f>Decembre!E45-Decembre!AL45</f>
        <v>0</v>
      </c>
      <c r="F45" s="180"/>
      <c r="G45" s="149"/>
      <c r="H45" s="15"/>
      <c r="I45" s="15"/>
      <c r="J45" s="15"/>
      <c r="K45" s="15"/>
      <c r="L45" s="15"/>
      <c r="M45" s="51"/>
      <c r="N45" s="51"/>
      <c r="O45" s="15"/>
      <c r="P45" s="15"/>
      <c r="Q45" s="15"/>
      <c r="R45" s="15"/>
      <c r="S45" s="15"/>
      <c r="T45" s="51"/>
      <c r="U45" s="51"/>
      <c r="V45" s="15"/>
      <c r="W45" s="15"/>
      <c r="X45" s="15"/>
      <c r="Y45" s="15"/>
      <c r="Z45" s="15"/>
      <c r="AA45" s="51"/>
      <c r="AB45" s="51"/>
      <c r="AC45" s="15"/>
      <c r="AD45" s="15"/>
      <c r="AE45" s="15"/>
      <c r="AF45" s="15"/>
      <c r="AG45" s="15"/>
      <c r="AH45" s="51"/>
      <c r="AI45" s="51"/>
      <c r="AJ45" s="15"/>
      <c r="AK45" s="15"/>
      <c r="AL45" s="108">
        <f t="shared" si="0"/>
        <v>0</v>
      </c>
      <c r="AM45" s="43">
        <f t="shared" si="1"/>
        <v>0</v>
      </c>
      <c r="AN45" s="43">
        <f>AM45+Decembre!AN45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Decembre!AL46+Decembre!D46</f>
        <v>0</v>
      </c>
      <c r="E46" s="78">
        <f>Decembre!E46-Decembre!AL46</f>
        <v>0</v>
      </c>
      <c r="F46" s="180"/>
      <c r="G46" s="146"/>
      <c r="H46" s="17"/>
      <c r="I46" s="17"/>
      <c r="J46" s="17"/>
      <c r="K46" s="17"/>
      <c r="L46" s="17"/>
      <c r="M46" s="52"/>
      <c r="N46" s="52"/>
      <c r="O46" s="17"/>
      <c r="P46" s="17"/>
      <c r="Q46" s="17"/>
      <c r="R46" s="17"/>
      <c r="S46" s="17"/>
      <c r="T46" s="52"/>
      <c r="U46" s="52"/>
      <c r="V46" s="17"/>
      <c r="W46" s="17"/>
      <c r="X46" s="17"/>
      <c r="Y46" s="17"/>
      <c r="Z46" s="17"/>
      <c r="AA46" s="52"/>
      <c r="AB46" s="52"/>
      <c r="AC46" s="17"/>
      <c r="AD46" s="17"/>
      <c r="AE46" s="17"/>
      <c r="AF46" s="17"/>
      <c r="AG46" s="17"/>
      <c r="AH46" s="52"/>
      <c r="AI46" s="52"/>
      <c r="AJ46" s="17"/>
      <c r="AK46" s="17"/>
      <c r="AL46" s="109">
        <f t="shared" si="0"/>
        <v>0</v>
      </c>
      <c r="AM46" s="44">
        <f t="shared" si="1"/>
        <v>0</v>
      </c>
      <c r="AN46" s="44">
        <f>AM46+Decembre!AN46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Decembre!AL47+Decembre!D47</f>
        <v>6</v>
      </c>
      <c r="E47" s="70">
        <f>Decembre!E47-Decembre!AL47</f>
        <v>24</v>
      </c>
      <c r="F47" s="180" t="s">
        <v>9</v>
      </c>
      <c r="G47" s="144"/>
      <c r="H47" s="79"/>
      <c r="I47" s="79"/>
      <c r="J47" s="79"/>
      <c r="K47" s="79"/>
      <c r="L47" s="79"/>
      <c r="M47" s="80"/>
      <c r="N47" s="80"/>
      <c r="O47" s="79"/>
      <c r="P47" s="79"/>
      <c r="Q47" s="79"/>
      <c r="R47" s="79"/>
      <c r="S47" s="79"/>
      <c r="T47" s="80"/>
      <c r="U47" s="80"/>
      <c r="V47" s="79"/>
      <c r="W47" s="79"/>
      <c r="X47" s="79"/>
      <c r="Y47" s="79"/>
      <c r="Z47" s="79"/>
      <c r="AA47" s="80"/>
      <c r="AB47" s="80"/>
      <c r="AC47" s="79"/>
      <c r="AD47" s="79"/>
      <c r="AE47" s="79"/>
      <c r="AF47" s="79"/>
      <c r="AG47" s="79"/>
      <c r="AH47" s="80"/>
      <c r="AI47" s="80"/>
      <c r="AJ47" s="79"/>
      <c r="AK47" s="79"/>
      <c r="AL47" s="107">
        <f t="shared" si="0"/>
        <v>0</v>
      </c>
      <c r="AM47" s="46">
        <f t="shared" si="1"/>
        <v>0</v>
      </c>
      <c r="AN47" s="46">
        <f>AM47+Decembre!AN47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Decembre!AL48+Decembre!D48</f>
        <v>0</v>
      </c>
      <c r="E48" s="32">
        <f>Decembre!E48-Decembre!AL48</f>
        <v>0</v>
      </c>
      <c r="F48" s="180"/>
      <c r="G48" s="145"/>
      <c r="H48" s="15"/>
      <c r="I48" s="15"/>
      <c r="J48" s="15"/>
      <c r="K48" s="15"/>
      <c r="L48" s="15"/>
      <c r="M48" s="51"/>
      <c r="N48" s="51"/>
      <c r="O48" s="15"/>
      <c r="P48" s="15"/>
      <c r="Q48" s="15"/>
      <c r="R48" s="15"/>
      <c r="S48" s="15"/>
      <c r="T48" s="51"/>
      <c r="U48" s="51"/>
      <c r="V48" s="15"/>
      <c r="W48" s="15"/>
      <c r="X48" s="15"/>
      <c r="Y48" s="15"/>
      <c r="Z48" s="15"/>
      <c r="AA48" s="51"/>
      <c r="AB48" s="51"/>
      <c r="AC48" s="15"/>
      <c r="AD48" s="15"/>
      <c r="AE48" s="15"/>
      <c r="AF48" s="15"/>
      <c r="AG48" s="15"/>
      <c r="AH48" s="51"/>
      <c r="AI48" s="51"/>
      <c r="AJ48" s="15"/>
      <c r="AK48" s="15"/>
      <c r="AL48" s="108">
        <f t="shared" si="0"/>
        <v>0</v>
      </c>
      <c r="AM48" s="43">
        <f t="shared" si="1"/>
        <v>0</v>
      </c>
      <c r="AN48" s="43">
        <f>AM48+Decembre!AN48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Decembre!AL49+Decembre!D49</f>
        <v>0</v>
      </c>
      <c r="E49" s="32">
        <f>Decembre!E49-Decembre!AL49</f>
        <v>0</v>
      </c>
      <c r="F49" s="180"/>
      <c r="G49" s="149"/>
      <c r="H49" s="15"/>
      <c r="I49" s="15"/>
      <c r="J49" s="15"/>
      <c r="K49" s="15"/>
      <c r="L49" s="15"/>
      <c r="M49" s="51"/>
      <c r="N49" s="51"/>
      <c r="O49" s="15"/>
      <c r="P49" s="15"/>
      <c r="Q49" s="15"/>
      <c r="R49" s="15"/>
      <c r="S49" s="15"/>
      <c r="T49" s="51"/>
      <c r="U49" s="51"/>
      <c r="V49" s="15"/>
      <c r="W49" s="15"/>
      <c r="X49" s="15"/>
      <c r="Y49" s="15"/>
      <c r="Z49" s="15"/>
      <c r="AA49" s="51"/>
      <c r="AB49" s="51"/>
      <c r="AC49" s="15"/>
      <c r="AD49" s="15"/>
      <c r="AE49" s="15"/>
      <c r="AF49" s="15"/>
      <c r="AG49" s="15"/>
      <c r="AH49" s="51"/>
      <c r="AI49" s="51"/>
      <c r="AJ49" s="15"/>
      <c r="AK49" s="15"/>
      <c r="AL49" s="108">
        <f t="shared" si="0"/>
        <v>0</v>
      </c>
      <c r="AM49" s="43">
        <f t="shared" si="1"/>
        <v>0</v>
      </c>
      <c r="AN49" s="43">
        <f>AM49+Decembre!AN49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Decembre!AL50+Decembre!D50</f>
        <v>0</v>
      </c>
      <c r="E50" s="78">
        <f>Decembre!E50-Decembre!AL50</f>
        <v>0</v>
      </c>
      <c r="F50" s="180"/>
      <c r="G50" s="146"/>
      <c r="H50" s="17"/>
      <c r="I50" s="17"/>
      <c r="J50" s="17"/>
      <c r="K50" s="17"/>
      <c r="L50" s="17"/>
      <c r="M50" s="52"/>
      <c r="N50" s="52"/>
      <c r="O50" s="17"/>
      <c r="P50" s="17"/>
      <c r="Q50" s="17"/>
      <c r="R50" s="17"/>
      <c r="S50" s="17"/>
      <c r="T50" s="52"/>
      <c r="U50" s="52"/>
      <c r="V50" s="17"/>
      <c r="W50" s="17"/>
      <c r="X50" s="17"/>
      <c r="Y50" s="17"/>
      <c r="Z50" s="17"/>
      <c r="AA50" s="52"/>
      <c r="AB50" s="52"/>
      <c r="AC50" s="17"/>
      <c r="AD50" s="17"/>
      <c r="AE50" s="17"/>
      <c r="AF50" s="17"/>
      <c r="AG50" s="17"/>
      <c r="AH50" s="52"/>
      <c r="AI50" s="52"/>
      <c r="AJ50" s="17"/>
      <c r="AK50" s="17"/>
      <c r="AL50" s="109">
        <f t="shared" si="0"/>
        <v>0</v>
      </c>
      <c r="AM50" s="44">
        <f t="shared" si="1"/>
        <v>0</v>
      </c>
      <c r="AN50" s="44">
        <f>AM50+Decembre!AN50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Decembre!AL51+Decembre!D51</f>
        <v>0</v>
      </c>
      <c r="E51" s="70">
        <f>Decembre!E51-Decembre!AL51</f>
        <v>0</v>
      </c>
      <c r="F51" s="180" t="s">
        <v>28</v>
      </c>
      <c r="G51" s="144"/>
      <c r="H51" s="79"/>
      <c r="I51" s="79"/>
      <c r="J51" s="79"/>
      <c r="K51" s="79"/>
      <c r="L51" s="79"/>
      <c r="M51" s="80"/>
      <c r="N51" s="80"/>
      <c r="O51" s="79"/>
      <c r="P51" s="79"/>
      <c r="Q51" s="79"/>
      <c r="R51" s="79"/>
      <c r="S51" s="79"/>
      <c r="T51" s="80"/>
      <c r="U51" s="80"/>
      <c r="V51" s="79"/>
      <c r="W51" s="79"/>
      <c r="X51" s="79"/>
      <c r="Y51" s="79"/>
      <c r="Z51" s="79"/>
      <c r="AA51" s="80"/>
      <c r="AB51" s="80"/>
      <c r="AC51" s="79"/>
      <c r="AD51" s="79"/>
      <c r="AE51" s="79"/>
      <c r="AF51" s="79"/>
      <c r="AG51" s="79"/>
      <c r="AH51" s="80"/>
      <c r="AI51" s="80"/>
      <c r="AJ51" s="79"/>
      <c r="AK51" s="79"/>
      <c r="AL51" s="107">
        <f t="shared" si="0"/>
        <v>0</v>
      </c>
      <c r="AM51" s="46">
        <f t="shared" si="1"/>
        <v>0</v>
      </c>
      <c r="AN51" s="46">
        <f>AM51+Decembre!AN51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Decembre!AL52+Decembre!D52</f>
        <v>0</v>
      </c>
      <c r="E52" s="32">
        <f>Decembre!E52-Decembre!AL52</f>
        <v>0</v>
      </c>
      <c r="F52" s="180"/>
      <c r="G52" s="145"/>
      <c r="H52" s="15"/>
      <c r="I52" s="15"/>
      <c r="J52" s="15"/>
      <c r="K52" s="15"/>
      <c r="L52" s="15"/>
      <c r="M52" s="51"/>
      <c r="N52" s="51"/>
      <c r="O52" s="15"/>
      <c r="P52" s="15"/>
      <c r="Q52" s="15"/>
      <c r="R52" s="15"/>
      <c r="S52" s="15"/>
      <c r="T52" s="51"/>
      <c r="U52" s="51"/>
      <c r="V52" s="15"/>
      <c r="W52" s="15"/>
      <c r="X52" s="15"/>
      <c r="Y52" s="15"/>
      <c r="Z52" s="15"/>
      <c r="AA52" s="51"/>
      <c r="AB52" s="51"/>
      <c r="AC52" s="15"/>
      <c r="AD52" s="15"/>
      <c r="AE52" s="15"/>
      <c r="AF52" s="15"/>
      <c r="AG52" s="15"/>
      <c r="AH52" s="51"/>
      <c r="AI52" s="51"/>
      <c r="AJ52" s="15"/>
      <c r="AK52" s="15"/>
      <c r="AL52" s="108">
        <f t="shared" si="0"/>
        <v>0</v>
      </c>
      <c r="AM52" s="43">
        <f t="shared" si="1"/>
        <v>0</v>
      </c>
      <c r="AN52" s="43">
        <f>AM52+Decembre!AN52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Decembre!AL53+Decembre!D53</f>
        <v>0</v>
      </c>
      <c r="E53" s="32">
        <f>Decembre!E53-Decembre!AL53</f>
        <v>0</v>
      </c>
      <c r="F53" s="180"/>
      <c r="G53" s="149"/>
      <c r="H53" s="15"/>
      <c r="I53" s="15"/>
      <c r="J53" s="15"/>
      <c r="K53" s="15"/>
      <c r="L53" s="15"/>
      <c r="M53" s="51"/>
      <c r="N53" s="51"/>
      <c r="O53" s="15"/>
      <c r="P53" s="15"/>
      <c r="Q53" s="15"/>
      <c r="R53" s="15"/>
      <c r="S53" s="15"/>
      <c r="T53" s="51"/>
      <c r="U53" s="51"/>
      <c r="V53" s="15"/>
      <c r="W53" s="15"/>
      <c r="X53" s="15"/>
      <c r="Y53" s="15"/>
      <c r="Z53" s="15"/>
      <c r="AA53" s="51"/>
      <c r="AB53" s="51"/>
      <c r="AC53" s="15"/>
      <c r="AD53" s="15"/>
      <c r="AE53" s="15"/>
      <c r="AF53" s="15"/>
      <c r="AG53" s="15"/>
      <c r="AH53" s="51"/>
      <c r="AI53" s="51"/>
      <c r="AJ53" s="15"/>
      <c r="AK53" s="15"/>
      <c r="AL53" s="108">
        <f t="shared" si="0"/>
        <v>0</v>
      </c>
      <c r="AM53" s="43">
        <f t="shared" si="1"/>
        <v>0</v>
      </c>
      <c r="AN53" s="43">
        <f>AM53+Decembre!AN53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Decembre!AL54+Decembre!D54</f>
        <v>0</v>
      </c>
      <c r="E54" s="78">
        <f>Decembre!E54-Decembre!AL54</f>
        <v>0</v>
      </c>
      <c r="F54" s="180"/>
      <c r="G54" s="146"/>
      <c r="H54" s="17"/>
      <c r="I54" s="17"/>
      <c r="J54" s="17"/>
      <c r="K54" s="17"/>
      <c r="L54" s="17"/>
      <c r="M54" s="52"/>
      <c r="N54" s="52"/>
      <c r="O54" s="17"/>
      <c r="P54" s="17"/>
      <c r="Q54" s="17"/>
      <c r="R54" s="17"/>
      <c r="S54" s="17"/>
      <c r="T54" s="52"/>
      <c r="U54" s="52"/>
      <c r="V54" s="17"/>
      <c r="W54" s="17"/>
      <c r="X54" s="17"/>
      <c r="Y54" s="17"/>
      <c r="Z54" s="17"/>
      <c r="AA54" s="52"/>
      <c r="AB54" s="52"/>
      <c r="AC54" s="17"/>
      <c r="AD54" s="17"/>
      <c r="AE54" s="17"/>
      <c r="AF54" s="17"/>
      <c r="AG54" s="17"/>
      <c r="AH54" s="52"/>
      <c r="AI54" s="52"/>
      <c r="AJ54" s="17"/>
      <c r="AK54" s="17"/>
      <c r="AL54" s="109">
        <f t="shared" si="0"/>
        <v>0</v>
      </c>
      <c r="AM54" s="44">
        <f t="shared" si="1"/>
        <v>0</v>
      </c>
      <c r="AN54" s="44">
        <f>AM54+Decembre!AN54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Decembre!AL55+Decembre!D55</f>
        <v>0</v>
      </c>
      <c r="E55" s="70">
        <f>Decembre!E55-Decembre!AL55</f>
        <v>0</v>
      </c>
      <c r="F55" s="180" t="s">
        <v>38</v>
      </c>
      <c r="G55" s="144"/>
      <c r="H55" s="79"/>
      <c r="I55" s="79"/>
      <c r="J55" s="79"/>
      <c r="K55" s="79"/>
      <c r="L55" s="79"/>
      <c r="M55" s="80"/>
      <c r="N55" s="80"/>
      <c r="O55" s="79"/>
      <c r="P55" s="79"/>
      <c r="Q55" s="79"/>
      <c r="R55" s="79"/>
      <c r="S55" s="79"/>
      <c r="T55" s="80"/>
      <c r="U55" s="80"/>
      <c r="V55" s="79"/>
      <c r="W55" s="79"/>
      <c r="X55" s="79"/>
      <c r="Y55" s="79"/>
      <c r="Z55" s="79"/>
      <c r="AA55" s="80"/>
      <c r="AB55" s="80"/>
      <c r="AC55" s="79"/>
      <c r="AD55" s="79"/>
      <c r="AE55" s="79"/>
      <c r="AF55" s="79"/>
      <c r="AG55" s="79"/>
      <c r="AH55" s="80"/>
      <c r="AI55" s="80"/>
      <c r="AJ55" s="79"/>
      <c r="AK55" s="79"/>
      <c r="AL55" s="107">
        <f t="shared" si="0"/>
        <v>0</v>
      </c>
      <c r="AM55" s="46">
        <f t="shared" si="1"/>
        <v>0</v>
      </c>
      <c r="AN55" s="46">
        <f>AM55+Decembre!AN55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Decembre!AL56+Decembre!D56</f>
        <v>0</v>
      </c>
      <c r="E56" s="32">
        <f>Decembre!E56-Decembre!AL56</f>
        <v>0</v>
      </c>
      <c r="F56" s="180"/>
      <c r="G56" s="145"/>
      <c r="H56" s="15"/>
      <c r="I56" s="15"/>
      <c r="J56" s="15"/>
      <c r="K56" s="15"/>
      <c r="L56" s="15"/>
      <c r="M56" s="51"/>
      <c r="N56" s="51"/>
      <c r="O56" s="15"/>
      <c r="P56" s="15"/>
      <c r="Q56" s="15"/>
      <c r="R56" s="15"/>
      <c r="S56" s="15"/>
      <c r="T56" s="51"/>
      <c r="U56" s="51"/>
      <c r="V56" s="15"/>
      <c r="W56" s="15"/>
      <c r="X56" s="15"/>
      <c r="Y56" s="15"/>
      <c r="Z56" s="15"/>
      <c r="AA56" s="51"/>
      <c r="AB56" s="51"/>
      <c r="AC56" s="15"/>
      <c r="AD56" s="15"/>
      <c r="AE56" s="15"/>
      <c r="AF56" s="15"/>
      <c r="AG56" s="15"/>
      <c r="AH56" s="51"/>
      <c r="AI56" s="51"/>
      <c r="AJ56" s="15"/>
      <c r="AK56" s="15"/>
      <c r="AL56" s="108">
        <f t="shared" si="0"/>
        <v>0</v>
      </c>
      <c r="AM56" s="43">
        <f t="shared" si="1"/>
        <v>0</v>
      </c>
      <c r="AN56" s="43">
        <f>AM56+Decembre!AN56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Decembre!AL57+Decembre!D57</f>
        <v>0</v>
      </c>
      <c r="E57" s="32">
        <f>Decembre!E57-Decembre!AL57</f>
        <v>0</v>
      </c>
      <c r="F57" s="180"/>
      <c r="G57" s="149"/>
      <c r="H57" s="15"/>
      <c r="I57" s="15"/>
      <c r="J57" s="15"/>
      <c r="K57" s="15"/>
      <c r="L57" s="15"/>
      <c r="M57" s="51"/>
      <c r="N57" s="51"/>
      <c r="O57" s="15"/>
      <c r="P57" s="15"/>
      <c r="Q57" s="15"/>
      <c r="R57" s="15"/>
      <c r="S57" s="15"/>
      <c r="T57" s="51"/>
      <c r="U57" s="51"/>
      <c r="V57" s="15"/>
      <c r="W57" s="15"/>
      <c r="X57" s="15"/>
      <c r="Y57" s="15"/>
      <c r="Z57" s="15"/>
      <c r="AA57" s="51"/>
      <c r="AB57" s="51"/>
      <c r="AC57" s="15"/>
      <c r="AD57" s="15"/>
      <c r="AE57" s="15"/>
      <c r="AF57" s="15"/>
      <c r="AG57" s="15"/>
      <c r="AH57" s="51"/>
      <c r="AI57" s="51"/>
      <c r="AJ57" s="15"/>
      <c r="AK57" s="15"/>
      <c r="AL57" s="111">
        <f t="shared" si="0"/>
        <v>0</v>
      </c>
      <c r="AM57" s="43">
        <f t="shared" si="1"/>
        <v>0</v>
      </c>
      <c r="AN57" s="43">
        <f>AM57+Decembre!AN57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Decembre!AL58+Decembre!D58</f>
        <v>0</v>
      </c>
      <c r="E58" s="78">
        <f>Decembre!E58-Decembre!AL58</f>
        <v>0</v>
      </c>
      <c r="F58" s="180"/>
      <c r="G58" s="146"/>
      <c r="H58" s="17"/>
      <c r="I58" s="17"/>
      <c r="J58" s="17"/>
      <c r="K58" s="17"/>
      <c r="L58" s="17"/>
      <c r="M58" s="52"/>
      <c r="N58" s="52"/>
      <c r="O58" s="17"/>
      <c r="P58" s="17"/>
      <c r="Q58" s="17"/>
      <c r="R58" s="17"/>
      <c r="S58" s="17"/>
      <c r="T58" s="52"/>
      <c r="U58" s="52"/>
      <c r="V58" s="17"/>
      <c r="W58" s="17"/>
      <c r="X58" s="17"/>
      <c r="Y58" s="17"/>
      <c r="Z58" s="17"/>
      <c r="AA58" s="52"/>
      <c r="AB58" s="52"/>
      <c r="AC58" s="17"/>
      <c r="AD58" s="17"/>
      <c r="AE58" s="17"/>
      <c r="AF58" s="17"/>
      <c r="AG58" s="17"/>
      <c r="AH58" s="52"/>
      <c r="AI58" s="52"/>
      <c r="AJ58" s="17"/>
      <c r="AK58" s="17"/>
      <c r="AL58" s="109">
        <f t="shared" si="0"/>
        <v>0</v>
      </c>
      <c r="AM58" s="44">
        <f t="shared" si="1"/>
        <v>0</v>
      </c>
      <c r="AN58" s="44">
        <f>AM58+Decembre!AN58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Decembre!AL59+Decembre!D59</f>
        <v>0</v>
      </c>
      <c r="E59" s="70">
        <f>Decembre!E59-Decembre!AL59</f>
        <v>0</v>
      </c>
      <c r="F59" s="181" t="s">
        <v>8</v>
      </c>
      <c r="G59" s="144"/>
      <c r="H59" s="79"/>
      <c r="I59" s="79"/>
      <c r="J59" s="79"/>
      <c r="K59" s="79"/>
      <c r="L59" s="79"/>
      <c r="M59" s="80"/>
      <c r="N59" s="80"/>
      <c r="O59" s="79"/>
      <c r="P59" s="79"/>
      <c r="Q59" s="79"/>
      <c r="R59" s="79"/>
      <c r="S59" s="79"/>
      <c r="T59" s="80"/>
      <c r="U59" s="80"/>
      <c r="V59" s="79"/>
      <c r="W59" s="79"/>
      <c r="X59" s="79"/>
      <c r="Y59" s="79"/>
      <c r="Z59" s="79"/>
      <c r="AA59" s="80"/>
      <c r="AB59" s="80"/>
      <c r="AC59" s="79"/>
      <c r="AD59" s="79"/>
      <c r="AE59" s="79"/>
      <c r="AF59" s="79"/>
      <c r="AG59" s="79"/>
      <c r="AH59" s="80"/>
      <c r="AI59" s="80"/>
      <c r="AJ59" s="79"/>
      <c r="AK59" s="79"/>
      <c r="AL59" s="107">
        <f t="shared" si="0"/>
        <v>0</v>
      </c>
      <c r="AM59" s="46">
        <f t="shared" si="1"/>
        <v>0</v>
      </c>
      <c r="AN59" s="46">
        <f>AM59+Decembre!AN59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Decembre!AL60+Decembre!D60</f>
        <v>0</v>
      </c>
      <c r="E60" s="32">
        <f>Decembre!E60-Decembre!AL60</f>
        <v>0</v>
      </c>
      <c r="F60" s="180"/>
      <c r="G60" s="145"/>
      <c r="H60" s="15"/>
      <c r="I60" s="15"/>
      <c r="J60" s="15"/>
      <c r="K60" s="15"/>
      <c r="L60" s="15"/>
      <c r="M60" s="51"/>
      <c r="N60" s="51"/>
      <c r="O60" s="15"/>
      <c r="P60" s="15"/>
      <c r="Q60" s="15"/>
      <c r="R60" s="15"/>
      <c r="S60" s="15"/>
      <c r="T60" s="51"/>
      <c r="U60" s="51"/>
      <c r="V60" s="15"/>
      <c r="W60" s="15"/>
      <c r="X60" s="15"/>
      <c r="Y60" s="15"/>
      <c r="Z60" s="15"/>
      <c r="AA60" s="51"/>
      <c r="AB60" s="51"/>
      <c r="AC60" s="15"/>
      <c r="AD60" s="15"/>
      <c r="AE60" s="15"/>
      <c r="AF60" s="15"/>
      <c r="AG60" s="15"/>
      <c r="AH60" s="51"/>
      <c r="AI60" s="51"/>
      <c r="AJ60" s="15"/>
      <c r="AK60" s="15"/>
      <c r="AL60" s="108">
        <f t="shared" si="0"/>
        <v>0</v>
      </c>
      <c r="AM60" s="43">
        <f t="shared" si="1"/>
        <v>0</v>
      </c>
      <c r="AN60" s="43">
        <f>AM60+Decembre!AN60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Decembre!AL61+Decembre!D61</f>
        <v>0</v>
      </c>
      <c r="E61" s="32">
        <f>Decembre!E61-Decembre!AL61</f>
        <v>0</v>
      </c>
      <c r="F61" s="180"/>
      <c r="G61" s="149"/>
      <c r="H61" s="15"/>
      <c r="I61" s="15"/>
      <c r="J61" s="15"/>
      <c r="K61" s="15"/>
      <c r="L61" s="15"/>
      <c r="M61" s="51"/>
      <c r="N61" s="51"/>
      <c r="O61" s="15"/>
      <c r="P61" s="15"/>
      <c r="Q61" s="15"/>
      <c r="R61" s="15"/>
      <c r="S61" s="15"/>
      <c r="T61" s="51"/>
      <c r="U61" s="51"/>
      <c r="V61" s="15"/>
      <c r="W61" s="15"/>
      <c r="X61" s="15"/>
      <c r="Y61" s="15"/>
      <c r="Z61" s="15"/>
      <c r="AA61" s="51"/>
      <c r="AB61" s="51"/>
      <c r="AC61" s="15"/>
      <c r="AD61" s="15"/>
      <c r="AE61" s="15"/>
      <c r="AF61" s="15"/>
      <c r="AG61" s="15"/>
      <c r="AH61" s="51"/>
      <c r="AI61" s="51"/>
      <c r="AJ61" s="15"/>
      <c r="AK61" s="15"/>
      <c r="AL61" s="111">
        <f t="shared" si="0"/>
        <v>0</v>
      </c>
      <c r="AM61" s="43">
        <f t="shared" si="1"/>
        <v>0</v>
      </c>
      <c r="AN61" s="43">
        <f>AM61+Decembre!AN61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Decembre!AL62+Decembre!D62</f>
        <v>0</v>
      </c>
      <c r="E62" s="78">
        <f>Decembre!E62-Decembre!AL62</f>
        <v>0</v>
      </c>
      <c r="F62" s="180"/>
      <c r="G62" s="146"/>
      <c r="H62" s="17"/>
      <c r="I62" s="17"/>
      <c r="J62" s="17"/>
      <c r="K62" s="17"/>
      <c r="L62" s="17"/>
      <c r="M62" s="52"/>
      <c r="N62" s="52"/>
      <c r="O62" s="17"/>
      <c r="P62" s="17"/>
      <c r="Q62" s="17"/>
      <c r="R62" s="17"/>
      <c r="S62" s="17"/>
      <c r="T62" s="52"/>
      <c r="U62" s="52"/>
      <c r="V62" s="17"/>
      <c r="W62" s="17"/>
      <c r="X62" s="17"/>
      <c r="Y62" s="17"/>
      <c r="Z62" s="17"/>
      <c r="AA62" s="52"/>
      <c r="AB62" s="52"/>
      <c r="AC62" s="17"/>
      <c r="AD62" s="17"/>
      <c r="AE62" s="17"/>
      <c r="AF62" s="17"/>
      <c r="AG62" s="17"/>
      <c r="AH62" s="52"/>
      <c r="AI62" s="52"/>
      <c r="AJ62" s="17"/>
      <c r="AK62" s="17"/>
      <c r="AL62" s="109">
        <f t="shared" si="0"/>
        <v>0</v>
      </c>
      <c r="AM62" s="44">
        <f t="shared" si="1"/>
        <v>0</v>
      </c>
      <c r="AN62" s="44">
        <f>AM62+Decembre!AN62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Decembre!AL63+Decembre!D63</f>
        <v>0</v>
      </c>
      <c r="E63" s="70">
        <f>Decembre!E63-Decembre!AL63</f>
        <v>0</v>
      </c>
      <c r="F63" s="189" t="s">
        <v>38</v>
      </c>
      <c r="G63" s="150"/>
      <c r="H63" s="19"/>
      <c r="I63" s="19"/>
      <c r="J63" s="19"/>
      <c r="K63" s="19"/>
      <c r="L63" s="19"/>
      <c r="M63" s="54"/>
      <c r="N63" s="54"/>
      <c r="O63" s="19"/>
      <c r="P63" s="19"/>
      <c r="Q63" s="19"/>
      <c r="R63" s="19"/>
      <c r="S63" s="19"/>
      <c r="T63" s="54"/>
      <c r="U63" s="54"/>
      <c r="V63" s="19"/>
      <c r="W63" s="19"/>
      <c r="X63" s="19"/>
      <c r="Y63" s="19"/>
      <c r="Z63" s="19"/>
      <c r="AA63" s="54"/>
      <c r="AB63" s="54"/>
      <c r="AC63" s="19"/>
      <c r="AD63" s="19"/>
      <c r="AE63" s="19"/>
      <c r="AF63" s="19"/>
      <c r="AG63" s="19"/>
      <c r="AH63" s="54"/>
      <c r="AI63" s="54"/>
      <c r="AJ63" s="19"/>
      <c r="AK63" s="19"/>
      <c r="AL63" s="107">
        <f t="shared" si="0"/>
        <v>0</v>
      </c>
      <c r="AM63" s="46">
        <f t="shared" si="1"/>
        <v>0</v>
      </c>
      <c r="AN63" s="46">
        <f>AM63+Decembre!AN63</f>
        <v>0</v>
      </c>
    </row>
    <row r="64" spans="1:40" ht="13.5" thickBot="1" x14ac:dyDescent="0.25">
      <c r="A64" s="169"/>
      <c r="B64" s="159"/>
      <c r="C64" s="93" t="s">
        <v>10</v>
      </c>
      <c r="D64" s="4">
        <f>Decembre!AL64+Decembre!D64</f>
        <v>0</v>
      </c>
      <c r="E64" s="32">
        <f>Decembre!E64-Decembre!AL64</f>
        <v>0</v>
      </c>
      <c r="F64" s="189"/>
      <c r="G64" s="151"/>
      <c r="H64" s="21"/>
      <c r="I64" s="21"/>
      <c r="J64" s="21"/>
      <c r="K64" s="21"/>
      <c r="L64" s="21"/>
      <c r="M64" s="55"/>
      <c r="N64" s="55"/>
      <c r="O64" s="21"/>
      <c r="P64" s="21"/>
      <c r="Q64" s="21"/>
      <c r="R64" s="21"/>
      <c r="S64" s="21"/>
      <c r="T64" s="55"/>
      <c r="U64" s="55"/>
      <c r="V64" s="21"/>
      <c r="W64" s="21"/>
      <c r="X64" s="21"/>
      <c r="Y64" s="21"/>
      <c r="Z64" s="21"/>
      <c r="AA64" s="55"/>
      <c r="AB64" s="55"/>
      <c r="AC64" s="21"/>
      <c r="AD64" s="21"/>
      <c r="AE64" s="21"/>
      <c r="AF64" s="21"/>
      <c r="AG64" s="21"/>
      <c r="AH64" s="55"/>
      <c r="AI64" s="55"/>
      <c r="AJ64" s="21"/>
      <c r="AK64" s="21"/>
      <c r="AL64" s="108">
        <f t="shared" si="0"/>
        <v>0</v>
      </c>
      <c r="AM64" s="43">
        <f t="shared" si="1"/>
        <v>0</v>
      </c>
      <c r="AN64" s="43">
        <f>AM64+Decembre!AN64</f>
        <v>0</v>
      </c>
    </row>
    <row r="65" spans="1:41" ht="13.5" thickBot="1" x14ac:dyDescent="0.25">
      <c r="A65" s="169"/>
      <c r="B65" s="159"/>
      <c r="C65" s="93" t="s">
        <v>13</v>
      </c>
      <c r="D65" s="4">
        <f>Decembre!AL65+Decembre!D65</f>
        <v>0</v>
      </c>
      <c r="E65" s="32">
        <f>Decembre!E65-Decembre!AL65</f>
        <v>0</v>
      </c>
      <c r="F65" s="189"/>
      <c r="G65" s="152"/>
      <c r="H65" s="13"/>
      <c r="I65" s="13"/>
      <c r="J65" s="13"/>
      <c r="K65" s="13"/>
      <c r="L65" s="13"/>
      <c r="M65" s="56"/>
      <c r="N65" s="56"/>
      <c r="O65" s="13"/>
      <c r="P65" s="13"/>
      <c r="Q65" s="13"/>
      <c r="R65" s="13"/>
      <c r="S65" s="13"/>
      <c r="T65" s="56"/>
      <c r="U65" s="56"/>
      <c r="V65" s="13"/>
      <c r="W65" s="13"/>
      <c r="X65" s="13"/>
      <c r="Y65" s="13"/>
      <c r="Z65" s="13"/>
      <c r="AA65" s="56"/>
      <c r="AB65" s="56"/>
      <c r="AC65" s="13"/>
      <c r="AD65" s="13"/>
      <c r="AE65" s="13"/>
      <c r="AF65" s="13"/>
      <c r="AG65" s="13"/>
      <c r="AH65" s="56"/>
      <c r="AI65" s="56"/>
      <c r="AJ65" s="13"/>
      <c r="AK65" s="13"/>
      <c r="AL65" s="108">
        <f t="shared" si="0"/>
        <v>0</v>
      </c>
      <c r="AM65" s="43">
        <f t="shared" si="1"/>
        <v>0</v>
      </c>
      <c r="AN65" s="43">
        <f>AM65+Decembre!AN65</f>
        <v>0</v>
      </c>
    </row>
    <row r="66" spans="1:41" ht="13.5" thickBot="1" x14ac:dyDescent="0.25">
      <c r="A66" s="170"/>
      <c r="B66" s="160"/>
      <c r="C66" s="94" t="s">
        <v>11</v>
      </c>
      <c r="D66" s="23">
        <f>Decembre!AL66+Decembre!D66</f>
        <v>0</v>
      </c>
      <c r="E66" s="78">
        <f>Decembre!E66-Decembre!AL66</f>
        <v>0</v>
      </c>
      <c r="F66" s="189"/>
      <c r="G66" s="153"/>
      <c r="H66" s="20"/>
      <c r="I66" s="20"/>
      <c r="J66" s="20"/>
      <c r="K66" s="20"/>
      <c r="L66" s="20"/>
      <c r="M66" s="57"/>
      <c r="N66" s="57"/>
      <c r="O66" s="20"/>
      <c r="P66" s="20"/>
      <c r="Q66" s="20"/>
      <c r="R66" s="20"/>
      <c r="S66" s="20"/>
      <c r="T66" s="57"/>
      <c r="U66" s="57"/>
      <c r="V66" s="20"/>
      <c r="W66" s="20"/>
      <c r="X66" s="20"/>
      <c r="Y66" s="20"/>
      <c r="Z66" s="20"/>
      <c r="AA66" s="57"/>
      <c r="AB66" s="57"/>
      <c r="AC66" s="20"/>
      <c r="AD66" s="20"/>
      <c r="AE66" s="20"/>
      <c r="AF66" s="20"/>
      <c r="AG66" s="20"/>
      <c r="AH66" s="57"/>
      <c r="AI66" s="57"/>
      <c r="AJ66" s="20"/>
      <c r="AK66" s="20"/>
      <c r="AL66" s="109">
        <f t="shared" si="0"/>
        <v>0</v>
      </c>
      <c r="AM66" s="44">
        <f t="shared" si="1"/>
        <v>0</v>
      </c>
      <c r="AN66" s="44">
        <f>AM66+Decembre!AN66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Decembre!AL67+Decembre!D67</f>
        <v>0</v>
      </c>
      <c r="E67" s="70">
        <f>Decembre!E67-Decembre!AL67</f>
        <v>0</v>
      </c>
      <c r="F67" s="189" t="s">
        <v>38</v>
      </c>
      <c r="G67" s="150"/>
      <c r="H67" s="19"/>
      <c r="I67" s="19"/>
      <c r="J67" s="19"/>
      <c r="K67" s="19"/>
      <c r="L67" s="19"/>
      <c r="M67" s="54"/>
      <c r="N67" s="54"/>
      <c r="O67" s="19"/>
      <c r="P67" s="19"/>
      <c r="Q67" s="19"/>
      <c r="R67" s="19"/>
      <c r="S67" s="19"/>
      <c r="T67" s="54"/>
      <c r="U67" s="54"/>
      <c r="V67" s="19"/>
      <c r="W67" s="19"/>
      <c r="X67" s="19"/>
      <c r="Y67" s="19"/>
      <c r="Z67" s="19"/>
      <c r="AA67" s="54"/>
      <c r="AB67" s="54"/>
      <c r="AC67" s="19"/>
      <c r="AD67" s="19"/>
      <c r="AE67" s="19"/>
      <c r="AF67" s="19"/>
      <c r="AG67" s="19"/>
      <c r="AH67" s="54"/>
      <c r="AI67" s="54"/>
      <c r="AJ67" s="19"/>
      <c r="AK67" s="19"/>
      <c r="AL67" s="107">
        <f t="shared" ref="AL67:AL130" si="2">SUM(G67:AK67)</f>
        <v>0</v>
      </c>
      <c r="AM67" s="46">
        <f t="shared" si="1"/>
        <v>0</v>
      </c>
      <c r="AN67" s="46">
        <f>AM67+Decembre!AN67</f>
        <v>0</v>
      </c>
    </row>
    <row r="68" spans="1:41" ht="13.5" thickBot="1" x14ac:dyDescent="0.25">
      <c r="A68" s="169"/>
      <c r="B68" s="159"/>
      <c r="C68" s="93" t="s">
        <v>10</v>
      </c>
      <c r="D68" s="4">
        <f>Decembre!AL68+Decembre!D68</f>
        <v>0</v>
      </c>
      <c r="E68" s="32">
        <f>Decembre!E68-Decembre!AL68</f>
        <v>0</v>
      </c>
      <c r="F68" s="189"/>
      <c r="G68" s="151"/>
      <c r="H68" s="21"/>
      <c r="I68" s="21"/>
      <c r="J68" s="21"/>
      <c r="K68" s="21"/>
      <c r="L68" s="21"/>
      <c r="M68" s="55"/>
      <c r="N68" s="55"/>
      <c r="O68" s="21"/>
      <c r="P68" s="21"/>
      <c r="Q68" s="21"/>
      <c r="R68" s="21"/>
      <c r="S68" s="21"/>
      <c r="T68" s="55"/>
      <c r="U68" s="55"/>
      <c r="V68" s="21"/>
      <c r="W68" s="21"/>
      <c r="X68" s="21"/>
      <c r="Y68" s="21"/>
      <c r="Z68" s="21"/>
      <c r="AA68" s="55"/>
      <c r="AB68" s="55"/>
      <c r="AC68" s="21"/>
      <c r="AD68" s="21"/>
      <c r="AE68" s="21"/>
      <c r="AF68" s="21"/>
      <c r="AG68" s="21"/>
      <c r="AH68" s="55"/>
      <c r="AI68" s="55"/>
      <c r="AJ68" s="21"/>
      <c r="AK68" s="21"/>
      <c r="AL68" s="108">
        <f t="shared" si="2"/>
        <v>0</v>
      </c>
      <c r="AM68" s="43">
        <f t="shared" ref="AM68:AM131" si="3">M68+T68+AA68+AH68</f>
        <v>0</v>
      </c>
      <c r="AN68" s="43">
        <f>AM68+Decembre!AN68</f>
        <v>0</v>
      </c>
    </row>
    <row r="69" spans="1:41" ht="13.5" thickBot="1" x14ac:dyDescent="0.25">
      <c r="A69" s="169"/>
      <c r="B69" s="159"/>
      <c r="C69" s="93" t="s">
        <v>13</v>
      </c>
      <c r="D69" s="4">
        <f>Decembre!AL69+Decembre!D69</f>
        <v>0</v>
      </c>
      <c r="E69" s="32">
        <f>Decembre!E69-Decembre!AL69</f>
        <v>0</v>
      </c>
      <c r="F69" s="189"/>
      <c r="G69" s="152"/>
      <c r="H69" s="13"/>
      <c r="I69" s="13"/>
      <c r="J69" s="13"/>
      <c r="K69" s="13"/>
      <c r="L69" s="13"/>
      <c r="M69" s="56"/>
      <c r="N69" s="56"/>
      <c r="O69" s="13"/>
      <c r="P69" s="13"/>
      <c r="Q69" s="13"/>
      <c r="R69" s="13"/>
      <c r="S69" s="13"/>
      <c r="T69" s="56"/>
      <c r="U69" s="56"/>
      <c r="V69" s="13"/>
      <c r="W69" s="13"/>
      <c r="X69" s="13"/>
      <c r="Y69" s="13"/>
      <c r="Z69" s="13"/>
      <c r="AA69" s="56"/>
      <c r="AB69" s="56"/>
      <c r="AC69" s="13"/>
      <c r="AD69" s="13"/>
      <c r="AE69" s="13"/>
      <c r="AF69" s="13"/>
      <c r="AG69" s="13"/>
      <c r="AH69" s="56"/>
      <c r="AI69" s="56"/>
      <c r="AJ69" s="13"/>
      <c r="AK69" s="13"/>
      <c r="AL69" s="108">
        <f t="shared" si="2"/>
        <v>0</v>
      </c>
      <c r="AM69" s="43">
        <f t="shared" si="3"/>
        <v>0</v>
      </c>
      <c r="AN69" s="43">
        <f>AM69+Decembre!AN69</f>
        <v>0</v>
      </c>
    </row>
    <row r="70" spans="1:41" ht="13.5" thickBot="1" x14ac:dyDescent="0.25">
      <c r="A70" s="170"/>
      <c r="B70" s="160"/>
      <c r="C70" s="94" t="s">
        <v>11</v>
      </c>
      <c r="D70" s="23">
        <f>Decembre!AL70+Decembre!D70</f>
        <v>0</v>
      </c>
      <c r="E70" s="78">
        <f>Decembre!E70-Decembre!AL70</f>
        <v>0</v>
      </c>
      <c r="F70" s="189"/>
      <c r="G70" s="153"/>
      <c r="H70" s="20"/>
      <c r="I70" s="20"/>
      <c r="J70" s="20"/>
      <c r="K70" s="20"/>
      <c r="L70" s="20"/>
      <c r="M70" s="57"/>
      <c r="N70" s="57"/>
      <c r="O70" s="20"/>
      <c r="P70" s="20"/>
      <c r="Q70" s="20"/>
      <c r="R70" s="20"/>
      <c r="S70" s="20"/>
      <c r="T70" s="57"/>
      <c r="U70" s="57"/>
      <c r="V70" s="20"/>
      <c r="W70" s="20"/>
      <c r="X70" s="20"/>
      <c r="Y70" s="20"/>
      <c r="Z70" s="20"/>
      <c r="AA70" s="57"/>
      <c r="AB70" s="57"/>
      <c r="AC70" s="20"/>
      <c r="AD70" s="20"/>
      <c r="AE70" s="20"/>
      <c r="AF70" s="20"/>
      <c r="AG70" s="20"/>
      <c r="AH70" s="57"/>
      <c r="AI70" s="57"/>
      <c r="AJ70" s="20"/>
      <c r="AK70" s="20"/>
      <c r="AL70" s="109">
        <f t="shared" si="2"/>
        <v>0</v>
      </c>
      <c r="AM70" s="44">
        <f t="shared" si="3"/>
        <v>0</v>
      </c>
      <c r="AN70" s="44">
        <f>AM70+Decembre!AN70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Decembre!AL71+Decembre!D71</f>
        <v>0</v>
      </c>
      <c r="E71" s="70">
        <f>Decembre!E71-Decembre!AL71</f>
        <v>0</v>
      </c>
      <c r="F71" s="189" t="s">
        <v>39</v>
      </c>
      <c r="G71" s="150"/>
      <c r="H71" s="19"/>
      <c r="I71" s="19"/>
      <c r="J71" s="19"/>
      <c r="K71" s="19"/>
      <c r="L71" s="19"/>
      <c r="M71" s="54"/>
      <c r="N71" s="54"/>
      <c r="O71" s="19"/>
      <c r="P71" s="19"/>
      <c r="Q71" s="19"/>
      <c r="R71" s="19"/>
      <c r="S71" s="19"/>
      <c r="T71" s="54"/>
      <c r="U71" s="54"/>
      <c r="V71" s="19"/>
      <c r="W71" s="19"/>
      <c r="X71" s="19"/>
      <c r="Y71" s="19"/>
      <c r="Z71" s="19"/>
      <c r="AA71" s="54"/>
      <c r="AB71" s="54"/>
      <c r="AC71" s="19"/>
      <c r="AD71" s="19"/>
      <c r="AE71" s="19"/>
      <c r="AF71" s="19"/>
      <c r="AG71" s="19"/>
      <c r="AH71" s="54"/>
      <c r="AI71" s="54"/>
      <c r="AJ71" s="19"/>
      <c r="AK71" s="19"/>
      <c r="AL71" s="107">
        <f t="shared" si="2"/>
        <v>0</v>
      </c>
      <c r="AM71" s="46">
        <f t="shared" si="3"/>
        <v>0</v>
      </c>
      <c r="AN71" s="46">
        <f>AM71+Decembre!AN71</f>
        <v>0</v>
      </c>
    </row>
    <row r="72" spans="1:41" ht="13.5" thickBot="1" x14ac:dyDescent="0.25">
      <c r="A72" s="156"/>
      <c r="B72" s="159"/>
      <c r="C72" s="93" t="s">
        <v>10</v>
      </c>
      <c r="D72" s="4">
        <f>Decembre!AL72+Decembre!D72</f>
        <v>0</v>
      </c>
      <c r="E72" s="32">
        <f>Decembre!E72-Decembre!AL72</f>
        <v>0</v>
      </c>
      <c r="F72" s="189"/>
      <c r="G72" s="151"/>
      <c r="H72" s="21"/>
      <c r="I72" s="21"/>
      <c r="J72" s="21"/>
      <c r="K72" s="21"/>
      <c r="L72" s="21"/>
      <c r="M72" s="55"/>
      <c r="N72" s="55"/>
      <c r="O72" s="21"/>
      <c r="P72" s="21"/>
      <c r="Q72" s="21"/>
      <c r="R72" s="21"/>
      <c r="S72" s="21"/>
      <c r="T72" s="55"/>
      <c r="U72" s="55"/>
      <c r="V72" s="21"/>
      <c r="W72" s="21"/>
      <c r="X72" s="21"/>
      <c r="Y72" s="21"/>
      <c r="Z72" s="21"/>
      <c r="AA72" s="55"/>
      <c r="AB72" s="55"/>
      <c r="AC72" s="21"/>
      <c r="AD72" s="21"/>
      <c r="AE72" s="21"/>
      <c r="AF72" s="21"/>
      <c r="AG72" s="21"/>
      <c r="AH72" s="55"/>
      <c r="AI72" s="55"/>
      <c r="AJ72" s="21"/>
      <c r="AK72" s="21"/>
      <c r="AL72" s="108">
        <f t="shared" si="2"/>
        <v>0</v>
      </c>
      <c r="AM72" s="43">
        <f t="shared" si="3"/>
        <v>0</v>
      </c>
      <c r="AN72" s="43">
        <f>AM72+Decembre!AN72</f>
        <v>0</v>
      </c>
    </row>
    <row r="73" spans="1:41" ht="13.5" thickBot="1" x14ac:dyDescent="0.25">
      <c r="A73" s="156"/>
      <c r="B73" s="159"/>
      <c r="C73" s="93" t="s">
        <v>13</v>
      </c>
      <c r="D73" s="4">
        <f>Decembre!AL73+Decembre!D73</f>
        <v>0</v>
      </c>
      <c r="E73" s="32">
        <f>Decembre!E73-Decembre!AL73</f>
        <v>0</v>
      </c>
      <c r="F73" s="189"/>
      <c r="G73" s="152"/>
      <c r="H73" s="13"/>
      <c r="I73" s="13"/>
      <c r="J73" s="13"/>
      <c r="K73" s="13"/>
      <c r="L73" s="13"/>
      <c r="M73" s="56"/>
      <c r="N73" s="56"/>
      <c r="O73" s="13"/>
      <c r="P73" s="13"/>
      <c r="Q73" s="13"/>
      <c r="R73" s="13"/>
      <c r="S73" s="13"/>
      <c r="T73" s="56"/>
      <c r="U73" s="56"/>
      <c r="V73" s="13"/>
      <c r="W73" s="13"/>
      <c r="X73" s="13"/>
      <c r="Y73" s="13"/>
      <c r="Z73" s="13"/>
      <c r="AA73" s="56"/>
      <c r="AB73" s="56"/>
      <c r="AC73" s="13"/>
      <c r="AD73" s="13"/>
      <c r="AE73" s="13"/>
      <c r="AF73" s="13"/>
      <c r="AG73" s="13"/>
      <c r="AH73" s="56"/>
      <c r="AI73" s="56"/>
      <c r="AJ73" s="13"/>
      <c r="AK73" s="13"/>
      <c r="AL73" s="108">
        <f t="shared" si="2"/>
        <v>0</v>
      </c>
      <c r="AM73" s="43">
        <f t="shared" si="3"/>
        <v>0</v>
      </c>
      <c r="AN73" s="43">
        <f>AM73+Decembre!AN73</f>
        <v>0</v>
      </c>
    </row>
    <row r="74" spans="1:41" ht="13.5" thickBot="1" x14ac:dyDescent="0.25">
      <c r="A74" s="157"/>
      <c r="B74" s="160"/>
      <c r="C74" s="94" t="s">
        <v>11</v>
      </c>
      <c r="D74" s="23">
        <f>Decembre!AL74+Decembre!D74</f>
        <v>0</v>
      </c>
      <c r="E74" s="78">
        <f>Decembre!E74-Decembre!AL74</f>
        <v>0</v>
      </c>
      <c r="F74" s="189"/>
      <c r="G74" s="153"/>
      <c r="H74" s="20"/>
      <c r="I74" s="20"/>
      <c r="J74" s="20"/>
      <c r="K74" s="20"/>
      <c r="L74" s="20"/>
      <c r="M74" s="57"/>
      <c r="N74" s="57"/>
      <c r="O74" s="20"/>
      <c r="P74" s="20"/>
      <c r="Q74" s="20"/>
      <c r="R74" s="20"/>
      <c r="S74" s="20"/>
      <c r="T74" s="57"/>
      <c r="U74" s="57"/>
      <c r="V74" s="20"/>
      <c r="W74" s="20"/>
      <c r="X74" s="20"/>
      <c r="Y74" s="20"/>
      <c r="Z74" s="20"/>
      <c r="AA74" s="57"/>
      <c r="AB74" s="57"/>
      <c r="AC74" s="20"/>
      <c r="AD74" s="20"/>
      <c r="AE74" s="20"/>
      <c r="AF74" s="20"/>
      <c r="AG74" s="20"/>
      <c r="AH74" s="57"/>
      <c r="AI74" s="57"/>
      <c r="AJ74" s="20"/>
      <c r="AK74" s="20"/>
      <c r="AL74" s="109">
        <f t="shared" si="2"/>
        <v>0</v>
      </c>
      <c r="AM74" s="44">
        <f t="shared" si="3"/>
        <v>0</v>
      </c>
      <c r="AN74" s="44">
        <f>AM74+Decembre!AN74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Decembre!AL75+Decembre!D75</f>
        <v>0</v>
      </c>
      <c r="E75" s="70">
        <f>Decembre!E75-Decembre!AL75</f>
        <v>30</v>
      </c>
      <c r="F75" s="189" t="s">
        <v>9</v>
      </c>
      <c r="G75" s="150"/>
      <c r="H75" s="19"/>
      <c r="I75" s="19"/>
      <c r="J75" s="19"/>
      <c r="K75" s="19"/>
      <c r="L75" s="19"/>
      <c r="M75" s="54"/>
      <c r="N75" s="54"/>
      <c r="O75" s="19"/>
      <c r="P75" s="19"/>
      <c r="Q75" s="19"/>
      <c r="R75" s="19"/>
      <c r="S75" s="19"/>
      <c r="T75" s="54"/>
      <c r="U75" s="54"/>
      <c r="V75" s="19"/>
      <c r="W75" s="19"/>
      <c r="X75" s="19"/>
      <c r="Y75" s="19"/>
      <c r="Z75" s="19"/>
      <c r="AA75" s="54"/>
      <c r="AB75" s="54"/>
      <c r="AC75" s="19"/>
      <c r="AD75" s="19"/>
      <c r="AE75" s="19"/>
      <c r="AF75" s="19"/>
      <c r="AG75" s="19"/>
      <c r="AH75" s="54"/>
      <c r="AI75" s="54"/>
      <c r="AJ75" s="19"/>
      <c r="AK75" s="19"/>
      <c r="AL75" s="107">
        <f t="shared" si="2"/>
        <v>0</v>
      </c>
      <c r="AM75" s="46">
        <f t="shared" si="3"/>
        <v>0</v>
      </c>
      <c r="AN75" s="46">
        <f>AM75+Decembre!AN75</f>
        <v>0</v>
      </c>
    </row>
    <row r="76" spans="1:41" ht="13.5" thickBot="1" x14ac:dyDescent="0.25">
      <c r="A76" s="169"/>
      <c r="B76" s="159"/>
      <c r="C76" s="93" t="s">
        <v>10</v>
      </c>
      <c r="D76" s="4">
        <f>Decembre!AL76+Decembre!D76</f>
        <v>0</v>
      </c>
      <c r="E76" s="32">
        <f>Decembre!E76-Decembre!AL76</f>
        <v>0</v>
      </c>
      <c r="F76" s="189"/>
      <c r="G76" s="151"/>
      <c r="H76" s="21"/>
      <c r="I76" s="21"/>
      <c r="J76" s="21"/>
      <c r="K76" s="21"/>
      <c r="L76" s="21"/>
      <c r="M76" s="55"/>
      <c r="N76" s="55"/>
      <c r="O76" s="21"/>
      <c r="P76" s="21"/>
      <c r="Q76" s="21"/>
      <c r="R76" s="21"/>
      <c r="S76" s="21"/>
      <c r="T76" s="55"/>
      <c r="U76" s="55"/>
      <c r="V76" s="21"/>
      <c r="W76" s="21"/>
      <c r="X76" s="21"/>
      <c r="Y76" s="21"/>
      <c r="Z76" s="21"/>
      <c r="AA76" s="55"/>
      <c r="AB76" s="55"/>
      <c r="AC76" s="21"/>
      <c r="AD76" s="21"/>
      <c r="AE76" s="21"/>
      <c r="AF76" s="21"/>
      <c r="AG76" s="21"/>
      <c r="AH76" s="55"/>
      <c r="AI76" s="55"/>
      <c r="AJ76" s="21"/>
      <c r="AK76" s="21"/>
      <c r="AL76" s="108">
        <f t="shared" si="2"/>
        <v>0</v>
      </c>
      <c r="AM76" s="43">
        <f t="shared" si="3"/>
        <v>0</v>
      </c>
      <c r="AN76" s="43">
        <f>AM76+Decembre!AN76</f>
        <v>0</v>
      </c>
    </row>
    <row r="77" spans="1:41" ht="13.5" thickBot="1" x14ac:dyDescent="0.25">
      <c r="A77" s="169"/>
      <c r="B77" s="159"/>
      <c r="C77" s="93" t="s">
        <v>13</v>
      </c>
      <c r="D77" s="4">
        <f>Decembre!AL77+Decembre!D77</f>
        <v>0</v>
      </c>
      <c r="E77" s="32">
        <f>Decembre!E77-Decembre!AL77</f>
        <v>0</v>
      </c>
      <c r="F77" s="189"/>
      <c r="G77" s="152"/>
      <c r="H77" s="13"/>
      <c r="I77" s="13"/>
      <c r="J77" s="13"/>
      <c r="K77" s="13"/>
      <c r="L77" s="13"/>
      <c r="M77" s="56"/>
      <c r="N77" s="56"/>
      <c r="O77" s="13"/>
      <c r="P77" s="13"/>
      <c r="Q77" s="13"/>
      <c r="R77" s="13"/>
      <c r="S77" s="13"/>
      <c r="T77" s="56"/>
      <c r="U77" s="56"/>
      <c r="V77" s="13"/>
      <c r="W77" s="13"/>
      <c r="X77" s="13"/>
      <c r="Y77" s="13"/>
      <c r="Z77" s="13"/>
      <c r="AA77" s="56"/>
      <c r="AB77" s="56"/>
      <c r="AC77" s="13"/>
      <c r="AD77" s="13"/>
      <c r="AE77" s="13"/>
      <c r="AF77" s="13"/>
      <c r="AG77" s="13"/>
      <c r="AH77" s="56"/>
      <c r="AI77" s="56"/>
      <c r="AJ77" s="13"/>
      <c r="AK77" s="13"/>
      <c r="AL77" s="108">
        <f t="shared" si="2"/>
        <v>0</v>
      </c>
      <c r="AM77" s="43">
        <f t="shared" si="3"/>
        <v>0</v>
      </c>
      <c r="AN77" s="43">
        <f>AM77+Decembre!AN77</f>
        <v>0</v>
      </c>
    </row>
    <row r="78" spans="1:41" ht="13.5" thickBot="1" x14ac:dyDescent="0.25">
      <c r="A78" s="170"/>
      <c r="B78" s="160"/>
      <c r="C78" s="94" t="s">
        <v>11</v>
      </c>
      <c r="D78" s="23">
        <f>Decembre!AL78+Decembre!D78</f>
        <v>0</v>
      </c>
      <c r="E78" s="78">
        <f>Decembre!E78-Decembre!AL78</f>
        <v>0</v>
      </c>
      <c r="F78" s="189"/>
      <c r="G78" s="153"/>
      <c r="H78" s="20"/>
      <c r="I78" s="20"/>
      <c r="J78" s="20"/>
      <c r="K78" s="20"/>
      <c r="L78" s="20"/>
      <c r="M78" s="57"/>
      <c r="N78" s="57"/>
      <c r="O78" s="20"/>
      <c r="P78" s="20"/>
      <c r="Q78" s="20"/>
      <c r="R78" s="20"/>
      <c r="S78" s="20"/>
      <c r="T78" s="57"/>
      <c r="U78" s="57"/>
      <c r="V78" s="20"/>
      <c r="W78" s="20"/>
      <c r="X78" s="20"/>
      <c r="Y78" s="20"/>
      <c r="Z78" s="20"/>
      <c r="AA78" s="57"/>
      <c r="AB78" s="57"/>
      <c r="AC78" s="20"/>
      <c r="AD78" s="20"/>
      <c r="AE78" s="20"/>
      <c r="AF78" s="20"/>
      <c r="AG78" s="20"/>
      <c r="AH78" s="57"/>
      <c r="AI78" s="57"/>
      <c r="AJ78" s="20"/>
      <c r="AK78" s="20"/>
      <c r="AL78" s="109">
        <f t="shared" si="2"/>
        <v>0</v>
      </c>
      <c r="AM78" s="44">
        <f t="shared" si="3"/>
        <v>0</v>
      </c>
      <c r="AN78" s="44">
        <f>AM78+Decembre!AN78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Decembre!AL79+Decembre!D79</f>
        <v>0</v>
      </c>
      <c r="E79" s="70">
        <f>Decembre!E79-Decembre!AL79</f>
        <v>30</v>
      </c>
      <c r="F79" s="164" t="s">
        <v>21</v>
      </c>
      <c r="G79" s="150"/>
      <c r="H79" s="19"/>
      <c r="I79" s="19"/>
      <c r="J79" s="19"/>
      <c r="K79" s="19"/>
      <c r="L79" s="19"/>
      <c r="M79" s="54"/>
      <c r="N79" s="54"/>
      <c r="O79" s="19"/>
      <c r="P79" s="19"/>
      <c r="Q79" s="19"/>
      <c r="R79" s="19"/>
      <c r="S79" s="19"/>
      <c r="T79" s="54"/>
      <c r="U79" s="54"/>
      <c r="V79" s="19"/>
      <c r="W79" s="19"/>
      <c r="X79" s="19"/>
      <c r="Y79" s="19"/>
      <c r="Z79" s="19"/>
      <c r="AA79" s="54"/>
      <c r="AB79" s="54"/>
      <c r="AC79" s="19"/>
      <c r="AD79" s="19"/>
      <c r="AE79" s="19"/>
      <c r="AF79" s="19"/>
      <c r="AG79" s="19"/>
      <c r="AH79" s="54"/>
      <c r="AI79" s="54"/>
      <c r="AJ79" s="19"/>
      <c r="AK79" s="19"/>
      <c r="AL79" s="112">
        <f t="shared" si="2"/>
        <v>0</v>
      </c>
      <c r="AM79" s="46">
        <f t="shared" si="3"/>
        <v>0</v>
      </c>
      <c r="AN79" s="46">
        <f>AM79+Decembre!AN79</f>
        <v>0</v>
      </c>
      <c r="AO79" s="47"/>
    </row>
    <row r="80" spans="1:41" x14ac:dyDescent="0.2">
      <c r="A80" s="156"/>
      <c r="B80" s="159"/>
      <c r="C80" s="93" t="s">
        <v>10</v>
      </c>
      <c r="D80" s="9">
        <f>Decembre!AL80+Decembre!D80</f>
        <v>0</v>
      </c>
      <c r="E80" s="32">
        <f>Decembre!E80-Decembre!AL80</f>
        <v>0</v>
      </c>
      <c r="F80" s="162"/>
      <c r="G80" s="152"/>
      <c r="H80" s="13"/>
      <c r="I80" s="13"/>
      <c r="J80" s="13"/>
      <c r="K80" s="13"/>
      <c r="L80" s="13"/>
      <c r="M80" s="56"/>
      <c r="N80" s="56"/>
      <c r="O80" s="13"/>
      <c r="P80" s="13"/>
      <c r="Q80" s="13"/>
      <c r="R80" s="13"/>
      <c r="S80" s="13"/>
      <c r="T80" s="56"/>
      <c r="U80" s="56"/>
      <c r="V80" s="13"/>
      <c r="W80" s="13"/>
      <c r="X80" s="13"/>
      <c r="Y80" s="13"/>
      <c r="Z80" s="13"/>
      <c r="AA80" s="56"/>
      <c r="AB80" s="56"/>
      <c r="AC80" s="13"/>
      <c r="AD80" s="13"/>
      <c r="AE80" s="13"/>
      <c r="AF80" s="13"/>
      <c r="AG80" s="13"/>
      <c r="AH80" s="56"/>
      <c r="AI80" s="56"/>
      <c r="AJ80" s="13"/>
      <c r="AK80" s="13"/>
      <c r="AL80" s="113">
        <f t="shared" si="2"/>
        <v>0</v>
      </c>
      <c r="AM80" s="43">
        <f t="shared" si="3"/>
        <v>0</v>
      </c>
      <c r="AN80" s="43">
        <f>AM80+Decembre!AN80</f>
        <v>0</v>
      </c>
      <c r="AO80" s="47"/>
    </row>
    <row r="81" spans="1:41" x14ac:dyDescent="0.2">
      <c r="A81" s="156"/>
      <c r="B81" s="159"/>
      <c r="C81" s="93" t="s">
        <v>13</v>
      </c>
      <c r="D81" s="9">
        <f>Decembre!AL81+Decembre!D81</f>
        <v>0</v>
      </c>
      <c r="E81" s="32">
        <f>Decembre!E81-Decembre!AL81</f>
        <v>0</v>
      </c>
      <c r="F81" s="162"/>
      <c r="G81" s="152"/>
      <c r="H81" s="13"/>
      <c r="I81" s="13"/>
      <c r="J81" s="13"/>
      <c r="K81" s="13"/>
      <c r="L81" s="13"/>
      <c r="M81" s="56"/>
      <c r="N81" s="56"/>
      <c r="O81" s="13"/>
      <c r="P81" s="13"/>
      <c r="Q81" s="13"/>
      <c r="R81" s="13"/>
      <c r="S81" s="13"/>
      <c r="T81" s="56"/>
      <c r="U81" s="56"/>
      <c r="V81" s="13"/>
      <c r="W81" s="13"/>
      <c r="X81" s="13"/>
      <c r="Y81" s="13"/>
      <c r="Z81" s="13"/>
      <c r="AA81" s="56"/>
      <c r="AB81" s="56"/>
      <c r="AC81" s="13"/>
      <c r="AD81" s="13"/>
      <c r="AE81" s="13"/>
      <c r="AF81" s="13"/>
      <c r="AG81" s="13"/>
      <c r="AH81" s="56"/>
      <c r="AI81" s="56"/>
      <c r="AJ81" s="13"/>
      <c r="AK81" s="13"/>
      <c r="AL81" s="113">
        <f t="shared" si="2"/>
        <v>0</v>
      </c>
      <c r="AM81" s="43">
        <f t="shared" si="3"/>
        <v>0</v>
      </c>
      <c r="AN81" s="43">
        <f>AM81+Decembre!AN81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Decembre!AL82+Decembre!D82</f>
        <v>0</v>
      </c>
      <c r="E82" s="78">
        <f>Decembre!E82-Decembre!AL82</f>
        <v>0</v>
      </c>
      <c r="F82" s="163"/>
      <c r="G82" s="153"/>
      <c r="H82" s="20"/>
      <c r="I82" s="20"/>
      <c r="J82" s="20"/>
      <c r="K82" s="20"/>
      <c r="L82" s="20"/>
      <c r="M82" s="57"/>
      <c r="N82" s="57"/>
      <c r="O82" s="20"/>
      <c r="P82" s="20"/>
      <c r="Q82" s="20"/>
      <c r="R82" s="20"/>
      <c r="S82" s="20"/>
      <c r="T82" s="57"/>
      <c r="U82" s="57"/>
      <c r="V82" s="20"/>
      <c r="W82" s="20"/>
      <c r="X82" s="20"/>
      <c r="Y82" s="20"/>
      <c r="Z82" s="20"/>
      <c r="AA82" s="57"/>
      <c r="AB82" s="57"/>
      <c r="AC82" s="20"/>
      <c r="AD82" s="20"/>
      <c r="AE82" s="20"/>
      <c r="AF82" s="20"/>
      <c r="AG82" s="20"/>
      <c r="AH82" s="57"/>
      <c r="AI82" s="57"/>
      <c r="AJ82" s="20"/>
      <c r="AK82" s="20"/>
      <c r="AL82" s="114">
        <f t="shared" si="2"/>
        <v>0</v>
      </c>
      <c r="AM82" s="44">
        <f t="shared" si="3"/>
        <v>0</v>
      </c>
      <c r="AN82" s="44">
        <f>AM82+Decembre!AN82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Decembre!AL83+Decembre!D83</f>
        <v>0</v>
      </c>
      <c r="E83" s="70">
        <f>Decembre!E83-Decembre!AL83</f>
        <v>30</v>
      </c>
      <c r="F83" s="164" t="s">
        <v>9</v>
      </c>
      <c r="G83" s="150"/>
      <c r="H83" s="19"/>
      <c r="I83" s="19"/>
      <c r="J83" s="19"/>
      <c r="K83" s="19"/>
      <c r="L83" s="19"/>
      <c r="M83" s="54"/>
      <c r="N83" s="54"/>
      <c r="O83" s="19"/>
      <c r="P83" s="19"/>
      <c r="Q83" s="19"/>
      <c r="R83" s="19"/>
      <c r="S83" s="19"/>
      <c r="T83" s="54"/>
      <c r="U83" s="54"/>
      <c r="V83" s="19"/>
      <c r="W83" s="19"/>
      <c r="X83" s="19"/>
      <c r="Y83" s="19"/>
      <c r="Z83" s="19"/>
      <c r="AA83" s="54"/>
      <c r="AB83" s="54"/>
      <c r="AC83" s="19"/>
      <c r="AD83" s="19"/>
      <c r="AE83" s="19"/>
      <c r="AF83" s="19"/>
      <c r="AG83" s="19"/>
      <c r="AH83" s="54"/>
      <c r="AI83" s="54"/>
      <c r="AJ83" s="19"/>
      <c r="AK83" s="19"/>
      <c r="AL83" s="112">
        <f t="shared" si="2"/>
        <v>0</v>
      </c>
      <c r="AM83" s="46">
        <f t="shared" si="3"/>
        <v>0</v>
      </c>
      <c r="AN83" s="46">
        <f>AM83+Decembre!AN83</f>
        <v>0</v>
      </c>
      <c r="AO83" s="39"/>
    </row>
    <row r="84" spans="1:41" x14ac:dyDescent="0.2">
      <c r="A84" s="169"/>
      <c r="B84" s="159"/>
      <c r="C84" s="93" t="s">
        <v>10</v>
      </c>
      <c r="D84" s="9">
        <f>Decembre!AL84+Decembre!D84</f>
        <v>0</v>
      </c>
      <c r="E84" s="32">
        <f>Decembre!E84-Decembre!AL84</f>
        <v>0</v>
      </c>
      <c r="F84" s="162"/>
      <c r="G84" s="152"/>
      <c r="H84" s="13"/>
      <c r="I84" s="13"/>
      <c r="J84" s="13"/>
      <c r="K84" s="13"/>
      <c r="L84" s="13"/>
      <c r="M84" s="56"/>
      <c r="N84" s="56"/>
      <c r="O84" s="13"/>
      <c r="P84" s="13"/>
      <c r="Q84" s="13"/>
      <c r="R84" s="13"/>
      <c r="S84" s="13"/>
      <c r="T84" s="56"/>
      <c r="U84" s="56"/>
      <c r="V84" s="13"/>
      <c r="W84" s="13"/>
      <c r="X84" s="13"/>
      <c r="Y84" s="13"/>
      <c r="Z84" s="13"/>
      <c r="AA84" s="56"/>
      <c r="AB84" s="56"/>
      <c r="AC84" s="13"/>
      <c r="AD84" s="13"/>
      <c r="AE84" s="13"/>
      <c r="AF84" s="13"/>
      <c r="AG84" s="13"/>
      <c r="AH84" s="56"/>
      <c r="AI84" s="56"/>
      <c r="AJ84" s="13"/>
      <c r="AK84" s="13"/>
      <c r="AL84" s="113">
        <f t="shared" si="2"/>
        <v>0</v>
      </c>
      <c r="AM84" s="43">
        <f t="shared" si="3"/>
        <v>0</v>
      </c>
      <c r="AN84" s="43">
        <f>AM84+Decembre!AN84</f>
        <v>0</v>
      </c>
    </row>
    <row r="85" spans="1:41" x14ac:dyDescent="0.2">
      <c r="A85" s="169"/>
      <c r="B85" s="159"/>
      <c r="C85" s="93" t="s">
        <v>13</v>
      </c>
      <c r="D85" s="9">
        <f>Decembre!AL85+Decembre!D85</f>
        <v>0</v>
      </c>
      <c r="E85" s="32">
        <f>Decembre!E85-Decembre!AL85</f>
        <v>0</v>
      </c>
      <c r="F85" s="162"/>
      <c r="G85" s="152"/>
      <c r="H85" s="13"/>
      <c r="I85" s="13"/>
      <c r="J85" s="13"/>
      <c r="K85" s="13"/>
      <c r="L85" s="13"/>
      <c r="M85" s="56"/>
      <c r="N85" s="56"/>
      <c r="O85" s="13"/>
      <c r="P85" s="13"/>
      <c r="Q85" s="13"/>
      <c r="R85" s="13"/>
      <c r="S85" s="13"/>
      <c r="T85" s="56"/>
      <c r="U85" s="56"/>
      <c r="V85" s="13"/>
      <c r="W85" s="13"/>
      <c r="X85" s="13"/>
      <c r="Y85" s="13"/>
      <c r="Z85" s="13"/>
      <c r="AA85" s="56"/>
      <c r="AB85" s="56"/>
      <c r="AC85" s="13"/>
      <c r="AD85" s="13"/>
      <c r="AE85" s="13"/>
      <c r="AF85" s="13"/>
      <c r="AG85" s="13"/>
      <c r="AH85" s="56"/>
      <c r="AI85" s="56"/>
      <c r="AJ85" s="13"/>
      <c r="AK85" s="13"/>
      <c r="AL85" s="113">
        <f t="shared" si="2"/>
        <v>0</v>
      </c>
      <c r="AM85" s="43">
        <f t="shared" si="3"/>
        <v>0</v>
      </c>
      <c r="AN85" s="43">
        <f>AM85+Decembre!AN85</f>
        <v>0</v>
      </c>
    </row>
    <row r="86" spans="1:41" ht="13.5" thickBot="1" x14ac:dyDescent="0.25">
      <c r="A86" s="170"/>
      <c r="B86" s="160"/>
      <c r="C86" s="94" t="s">
        <v>11</v>
      </c>
      <c r="D86" s="24">
        <f>Decembre!AL86+Decembre!D86</f>
        <v>0</v>
      </c>
      <c r="E86" s="78">
        <f>Decembre!E86-Decembre!AL86</f>
        <v>0</v>
      </c>
      <c r="F86" s="163"/>
      <c r="G86" s="153"/>
      <c r="H86" s="20"/>
      <c r="I86" s="20"/>
      <c r="J86" s="20"/>
      <c r="K86" s="20"/>
      <c r="L86" s="20"/>
      <c r="M86" s="57"/>
      <c r="N86" s="57"/>
      <c r="O86" s="20"/>
      <c r="P86" s="20"/>
      <c r="Q86" s="20"/>
      <c r="R86" s="20"/>
      <c r="S86" s="20"/>
      <c r="T86" s="57"/>
      <c r="U86" s="57"/>
      <c r="V86" s="20"/>
      <c r="W86" s="20"/>
      <c r="X86" s="20"/>
      <c r="Y86" s="20"/>
      <c r="Z86" s="20"/>
      <c r="AA86" s="57"/>
      <c r="AB86" s="57"/>
      <c r="AC86" s="20"/>
      <c r="AD86" s="20"/>
      <c r="AE86" s="20"/>
      <c r="AF86" s="20"/>
      <c r="AG86" s="20"/>
      <c r="AH86" s="57"/>
      <c r="AI86" s="57"/>
      <c r="AJ86" s="20"/>
      <c r="AK86" s="20"/>
      <c r="AL86" s="114">
        <f t="shared" si="2"/>
        <v>0</v>
      </c>
      <c r="AM86" s="44">
        <f t="shared" si="3"/>
        <v>0</v>
      </c>
      <c r="AN86" s="44">
        <f>AM86+Decembre!AN86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Decembre!AL87+Decembre!D87</f>
        <v>0</v>
      </c>
      <c r="E87" s="70">
        <f>Decembre!E87-Decembre!AL87</f>
        <v>0</v>
      </c>
      <c r="F87" s="164" t="s">
        <v>38</v>
      </c>
      <c r="G87" s="150"/>
      <c r="H87" s="19"/>
      <c r="I87" s="19"/>
      <c r="J87" s="19"/>
      <c r="K87" s="19"/>
      <c r="L87" s="19"/>
      <c r="M87" s="54"/>
      <c r="N87" s="54"/>
      <c r="O87" s="19"/>
      <c r="P87" s="19"/>
      <c r="Q87" s="19"/>
      <c r="R87" s="19"/>
      <c r="S87" s="19"/>
      <c r="T87" s="54"/>
      <c r="U87" s="54"/>
      <c r="V87" s="19"/>
      <c r="W87" s="19"/>
      <c r="X87" s="19"/>
      <c r="Y87" s="19"/>
      <c r="Z87" s="19"/>
      <c r="AA87" s="54"/>
      <c r="AB87" s="54"/>
      <c r="AC87" s="19"/>
      <c r="AD87" s="19"/>
      <c r="AE87" s="19"/>
      <c r="AF87" s="19"/>
      <c r="AG87" s="19"/>
      <c r="AH87" s="54"/>
      <c r="AI87" s="54"/>
      <c r="AJ87" s="19"/>
      <c r="AK87" s="19"/>
      <c r="AL87" s="112">
        <f t="shared" si="2"/>
        <v>0</v>
      </c>
      <c r="AM87" s="46">
        <f t="shared" si="3"/>
        <v>0</v>
      </c>
      <c r="AN87" s="46">
        <f>AM87+Decembre!AN87</f>
        <v>0</v>
      </c>
    </row>
    <row r="88" spans="1:41" x14ac:dyDescent="0.2">
      <c r="A88" s="169"/>
      <c r="B88" s="159"/>
      <c r="C88" s="93" t="s">
        <v>10</v>
      </c>
      <c r="D88" s="9">
        <f>Decembre!AL88+Decembre!D88</f>
        <v>0</v>
      </c>
      <c r="E88" s="32">
        <f>Decembre!E88-Decembre!AL88</f>
        <v>0</v>
      </c>
      <c r="F88" s="162"/>
      <c r="G88" s="152"/>
      <c r="H88" s="13"/>
      <c r="I88" s="13"/>
      <c r="J88" s="13"/>
      <c r="K88" s="13"/>
      <c r="L88" s="13"/>
      <c r="M88" s="56"/>
      <c r="N88" s="56"/>
      <c r="O88" s="13"/>
      <c r="P88" s="13"/>
      <c r="Q88" s="13"/>
      <c r="R88" s="13"/>
      <c r="S88" s="13"/>
      <c r="T88" s="56"/>
      <c r="U88" s="56"/>
      <c r="V88" s="13"/>
      <c r="W88" s="13"/>
      <c r="X88" s="13"/>
      <c r="Y88" s="13"/>
      <c r="Z88" s="13"/>
      <c r="AA88" s="56"/>
      <c r="AB88" s="56"/>
      <c r="AC88" s="13"/>
      <c r="AD88" s="13"/>
      <c r="AE88" s="13"/>
      <c r="AF88" s="13"/>
      <c r="AG88" s="13"/>
      <c r="AH88" s="56"/>
      <c r="AI88" s="56"/>
      <c r="AJ88" s="13"/>
      <c r="AK88" s="13"/>
      <c r="AL88" s="113">
        <f t="shared" si="2"/>
        <v>0</v>
      </c>
      <c r="AM88" s="43">
        <f t="shared" si="3"/>
        <v>0</v>
      </c>
      <c r="AN88" s="43">
        <f>AM88+Decembre!AN88</f>
        <v>0</v>
      </c>
    </row>
    <row r="89" spans="1:41" x14ac:dyDescent="0.2">
      <c r="A89" s="169"/>
      <c r="B89" s="159"/>
      <c r="C89" s="93" t="s">
        <v>13</v>
      </c>
      <c r="D89" s="9">
        <f>Decembre!AL89+Decembre!D89</f>
        <v>0</v>
      </c>
      <c r="E89" s="32">
        <f>Decembre!E89-Decembre!AL89</f>
        <v>0</v>
      </c>
      <c r="F89" s="162"/>
      <c r="G89" s="152"/>
      <c r="H89" s="13"/>
      <c r="I89" s="13"/>
      <c r="J89" s="13"/>
      <c r="K89" s="13"/>
      <c r="L89" s="13"/>
      <c r="M89" s="56"/>
      <c r="N89" s="56"/>
      <c r="O89" s="13"/>
      <c r="P89" s="13"/>
      <c r="Q89" s="13"/>
      <c r="R89" s="13"/>
      <c r="S89" s="13"/>
      <c r="T89" s="56"/>
      <c r="U89" s="56"/>
      <c r="V89" s="13"/>
      <c r="W89" s="13"/>
      <c r="X89" s="13"/>
      <c r="Y89" s="13"/>
      <c r="Z89" s="13"/>
      <c r="AA89" s="56"/>
      <c r="AB89" s="56"/>
      <c r="AC89" s="13"/>
      <c r="AD89" s="13"/>
      <c r="AE89" s="13"/>
      <c r="AF89" s="13"/>
      <c r="AG89" s="13"/>
      <c r="AH89" s="56"/>
      <c r="AI89" s="56"/>
      <c r="AJ89" s="13"/>
      <c r="AK89" s="13"/>
      <c r="AL89" s="113">
        <f t="shared" si="2"/>
        <v>0</v>
      </c>
      <c r="AM89" s="43">
        <f t="shared" si="3"/>
        <v>0</v>
      </c>
      <c r="AN89" s="43">
        <f>AM89+Decembre!AN89</f>
        <v>0</v>
      </c>
    </row>
    <row r="90" spans="1:41" ht="13.5" thickBot="1" x14ac:dyDescent="0.25">
      <c r="A90" s="170"/>
      <c r="B90" s="160"/>
      <c r="C90" s="94" t="s">
        <v>11</v>
      </c>
      <c r="D90" s="24">
        <f>Decembre!AL90+Decembre!D90</f>
        <v>0</v>
      </c>
      <c r="E90" s="78">
        <f>Decembre!E90-Decembre!AL90</f>
        <v>0</v>
      </c>
      <c r="F90" s="163"/>
      <c r="G90" s="153"/>
      <c r="H90" s="20"/>
      <c r="I90" s="20"/>
      <c r="J90" s="20"/>
      <c r="K90" s="20"/>
      <c r="L90" s="20"/>
      <c r="M90" s="57"/>
      <c r="N90" s="57"/>
      <c r="O90" s="20"/>
      <c r="P90" s="20"/>
      <c r="Q90" s="20"/>
      <c r="R90" s="20"/>
      <c r="S90" s="20"/>
      <c r="T90" s="57"/>
      <c r="U90" s="57"/>
      <c r="V90" s="20"/>
      <c r="W90" s="20"/>
      <c r="X90" s="20"/>
      <c r="Y90" s="20"/>
      <c r="Z90" s="20"/>
      <c r="AA90" s="57"/>
      <c r="AB90" s="57"/>
      <c r="AC90" s="20"/>
      <c r="AD90" s="20"/>
      <c r="AE90" s="20"/>
      <c r="AF90" s="20"/>
      <c r="AG90" s="20"/>
      <c r="AH90" s="57"/>
      <c r="AI90" s="57"/>
      <c r="AJ90" s="20"/>
      <c r="AK90" s="20"/>
      <c r="AL90" s="114">
        <f t="shared" si="2"/>
        <v>0</v>
      </c>
      <c r="AM90" s="44">
        <f t="shared" si="3"/>
        <v>0</v>
      </c>
      <c r="AN90" s="44">
        <f>AM90+Decembre!AN90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Decembre!AL91+Decembre!D91</f>
        <v>17</v>
      </c>
      <c r="E91" s="70">
        <f>Decembre!E91-Decembre!AL91</f>
        <v>13</v>
      </c>
      <c r="F91" s="164" t="s">
        <v>9</v>
      </c>
      <c r="G91" s="150"/>
      <c r="H91" s="19"/>
      <c r="I91" s="19"/>
      <c r="J91" s="19"/>
      <c r="K91" s="19"/>
      <c r="L91" s="19"/>
      <c r="M91" s="54"/>
      <c r="N91" s="54"/>
      <c r="O91" s="19"/>
      <c r="P91" s="19"/>
      <c r="Q91" s="19"/>
      <c r="R91" s="19"/>
      <c r="S91" s="19"/>
      <c r="T91" s="54"/>
      <c r="U91" s="54"/>
      <c r="V91" s="19"/>
      <c r="W91" s="19"/>
      <c r="X91" s="19"/>
      <c r="Y91" s="19"/>
      <c r="Z91" s="19"/>
      <c r="AA91" s="54"/>
      <c r="AB91" s="54"/>
      <c r="AC91" s="19"/>
      <c r="AD91" s="19"/>
      <c r="AE91" s="19"/>
      <c r="AF91" s="19"/>
      <c r="AG91" s="19"/>
      <c r="AH91" s="54"/>
      <c r="AI91" s="54"/>
      <c r="AJ91" s="19"/>
      <c r="AK91" s="19"/>
      <c r="AL91" s="112">
        <f t="shared" si="2"/>
        <v>0</v>
      </c>
      <c r="AM91" s="46">
        <f t="shared" si="3"/>
        <v>0</v>
      </c>
      <c r="AN91" s="46">
        <f>AM91+Decembre!AN91</f>
        <v>3</v>
      </c>
    </row>
    <row r="92" spans="1:41" x14ac:dyDescent="0.2">
      <c r="A92" s="169"/>
      <c r="B92" s="159"/>
      <c r="C92" s="93" t="s">
        <v>10</v>
      </c>
      <c r="D92" s="9">
        <f>Decembre!AL92+Decembre!D92</f>
        <v>0</v>
      </c>
      <c r="E92" s="32">
        <f>Decembre!E92-Decembre!AL92</f>
        <v>0</v>
      </c>
      <c r="F92" s="162"/>
      <c r="G92" s="152"/>
      <c r="H92" s="13"/>
      <c r="I92" s="13"/>
      <c r="J92" s="13"/>
      <c r="K92" s="13"/>
      <c r="L92" s="13"/>
      <c r="M92" s="56"/>
      <c r="N92" s="56"/>
      <c r="O92" s="13"/>
      <c r="P92" s="13"/>
      <c r="Q92" s="13"/>
      <c r="R92" s="13"/>
      <c r="S92" s="13"/>
      <c r="T92" s="56"/>
      <c r="U92" s="56"/>
      <c r="V92" s="13"/>
      <c r="W92" s="13"/>
      <c r="X92" s="13"/>
      <c r="Y92" s="13"/>
      <c r="Z92" s="13"/>
      <c r="AA92" s="56"/>
      <c r="AB92" s="56"/>
      <c r="AC92" s="13"/>
      <c r="AD92" s="13"/>
      <c r="AE92" s="13"/>
      <c r="AF92" s="13"/>
      <c r="AG92" s="13"/>
      <c r="AH92" s="56"/>
      <c r="AI92" s="56"/>
      <c r="AJ92" s="13"/>
      <c r="AK92" s="13"/>
      <c r="AL92" s="113">
        <f t="shared" si="2"/>
        <v>0</v>
      </c>
      <c r="AM92" s="43">
        <f t="shared" si="3"/>
        <v>0</v>
      </c>
      <c r="AN92" s="43">
        <f>AM92+Decembre!AN92</f>
        <v>0</v>
      </c>
    </row>
    <row r="93" spans="1:41" x14ac:dyDescent="0.2">
      <c r="A93" s="169"/>
      <c r="B93" s="159"/>
      <c r="C93" s="93" t="s">
        <v>13</v>
      </c>
      <c r="D93" s="9">
        <f>Decembre!AL93+Decembre!D93</f>
        <v>0</v>
      </c>
      <c r="E93" s="32">
        <f>Decembre!E93-Decembre!AL93</f>
        <v>0</v>
      </c>
      <c r="F93" s="162"/>
      <c r="G93" s="152"/>
      <c r="H93" s="13"/>
      <c r="I93" s="13"/>
      <c r="J93" s="13"/>
      <c r="K93" s="13"/>
      <c r="L93" s="13"/>
      <c r="M93" s="56"/>
      <c r="N93" s="56"/>
      <c r="O93" s="13"/>
      <c r="P93" s="13"/>
      <c r="Q93" s="13"/>
      <c r="R93" s="13"/>
      <c r="S93" s="13"/>
      <c r="T93" s="56"/>
      <c r="U93" s="56"/>
      <c r="V93" s="13"/>
      <c r="W93" s="13"/>
      <c r="X93" s="13"/>
      <c r="Y93" s="13"/>
      <c r="Z93" s="13"/>
      <c r="AA93" s="56"/>
      <c r="AB93" s="56"/>
      <c r="AC93" s="13"/>
      <c r="AD93" s="13"/>
      <c r="AE93" s="13"/>
      <c r="AF93" s="13"/>
      <c r="AG93" s="13"/>
      <c r="AH93" s="56"/>
      <c r="AI93" s="56"/>
      <c r="AJ93" s="13"/>
      <c r="AK93" s="13"/>
      <c r="AL93" s="113">
        <f t="shared" si="2"/>
        <v>0</v>
      </c>
      <c r="AM93" s="43">
        <f t="shared" si="3"/>
        <v>0</v>
      </c>
      <c r="AN93" s="43">
        <f>AM93+Decembre!AN93</f>
        <v>0</v>
      </c>
    </row>
    <row r="94" spans="1:41" ht="13.5" thickBot="1" x14ac:dyDescent="0.25">
      <c r="A94" s="170"/>
      <c r="B94" s="160"/>
      <c r="C94" s="94" t="s">
        <v>11</v>
      </c>
      <c r="D94" s="24">
        <f>Decembre!AL94+Decembre!D94</f>
        <v>0</v>
      </c>
      <c r="E94" s="78">
        <f>Decembre!E94-Decembre!AL94</f>
        <v>0</v>
      </c>
      <c r="F94" s="163"/>
      <c r="G94" s="153"/>
      <c r="H94" s="20"/>
      <c r="I94" s="20"/>
      <c r="J94" s="20"/>
      <c r="K94" s="20"/>
      <c r="L94" s="20"/>
      <c r="M94" s="57"/>
      <c r="N94" s="57"/>
      <c r="O94" s="20"/>
      <c r="P94" s="20"/>
      <c r="Q94" s="20"/>
      <c r="R94" s="20"/>
      <c r="S94" s="20"/>
      <c r="T94" s="57"/>
      <c r="U94" s="57"/>
      <c r="V94" s="20"/>
      <c r="W94" s="20"/>
      <c r="X94" s="20"/>
      <c r="Y94" s="20"/>
      <c r="Z94" s="20"/>
      <c r="AA94" s="57"/>
      <c r="AB94" s="57"/>
      <c r="AC94" s="20"/>
      <c r="AD94" s="20"/>
      <c r="AE94" s="20"/>
      <c r="AF94" s="20"/>
      <c r="AG94" s="20"/>
      <c r="AH94" s="57"/>
      <c r="AI94" s="57"/>
      <c r="AJ94" s="20"/>
      <c r="AK94" s="20"/>
      <c r="AL94" s="114">
        <f t="shared" si="2"/>
        <v>0</v>
      </c>
      <c r="AM94" s="44">
        <f t="shared" si="3"/>
        <v>0</v>
      </c>
      <c r="AN94" s="44">
        <f>AM94+Decembre!AN94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Decembre!AL95+Decembre!D95</f>
        <v>0</v>
      </c>
      <c r="E95" s="70">
        <f>Decembre!E95-Decembre!AL95</f>
        <v>0</v>
      </c>
      <c r="F95" s="164" t="s">
        <v>8</v>
      </c>
      <c r="G95" s="150"/>
      <c r="H95" s="19"/>
      <c r="I95" s="19"/>
      <c r="J95" s="19"/>
      <c r="K95" s="19"/>
      <c r="L95" s="19"/>
      <c r="M95" s="54"/>
      <c r="N95" s="54"/>
      <c r="O95" s="19"/>
      <c r="P95" s="19"/>
      <c r="Q95" s="19"/>
      <c r="R95" s="19"/>
      <c r="S95" s="19"/>
      <c r="T95" s="54"/>
      <c r="U95" s="54"/>
      <c r="V95" s="19"/>
      <c r="W95" s="19"/>
      <c r="X95" s="19"/>
      <c r="Y95" s="19"/>
      <c r="Z95" s="19"/>
      <c r="AA95" s="54"/>
      <c r="AB95" s="54"/>
      <c r="AC95" s="19"/>
      <c r="AD95" s="19"/>
      <c r="AE95" s="19"/>
      <c r="AF95" s="19"/>
      <c r="AG95" s="19"/>
      <c r="AH95" s="54"/>
      <c r="AI95" s="54"/>
      <c r="AJ95" s="19"/>
      <c r="AK95" s="19"/>
      <c r="AL95" s="112">
        <f t="shared" si="2"/>
        <v>0</v>
      </c>
      <c r="AM95" s="46">
        <f t="shared" si="3"/>
        <v>0</v>
      </c>
      <c r="AN95" s="46">
        <f>AM95+Decembre!AN95</f>
        <v>0</v>
      </c>
    </row>
    <row r="96" spans="1:41" x14ac:dyDescent="0.2">
      <c r="A96" s="169"/>
      <c r="B96" s="159"/>
      <c r="C96" s="93" t="s">
        <v>10</v>
      </c>
      <c r="D96" s="9">
        <f>Decembre!AL96+Decembre!D96</f>
        <v>0</v>
      </c>
      <c r="E96" s="32">
        <f>Decembre!E96-Decembre!AL96</f>
        <v>0</v>
      </c>
      <c r="F96" s="162"/>
      <c r="G96" s="152"/>
      <c r="H96" s="13"/>
      <c r="I96" s="13"/>
      <c r="J96" s="13"/>
      <c r="K96" s="13"/>
      <c r="L96" s="13"/>
      <c r="M96" s="56"/>
      <c r="N96" s="56"/>
      <c r="O96" s="13"/>
      <c r="P96" s="13"/>
      <c r="Q96" s="13"/>
      <c r="R96" s="13"/>
      <c r="S96" s="13"/>
      <c r="T96" s="56"/>
      <c r="U96" s="56"/>
      <c r="V96" s="13"/>
      <c r="W96" s="13"/>
      <c r="X96" s="13"/>
      <c r="Y96" s="13"/>
      <c r="Z96" s="13"/>
      <c r="AA96" s="56"/>
      <c r="AB96" s="56"/>
      <c r="AC96" s="13"/>
      <c r="AD96" s="13"/>
      <c r="AE96" s="13"/>
      <c r="AF96" s="13"/>
      <c r="AG96" s="13"/>
      <c r="AH96" s="56"/>
      <c r="AI96" s="56"/>
      <c r="AJ96" s="13"/>
      <c r="AK96" s="13"/>
      <c r="AL96" s="113">
        <f t="shared" si="2"/>
        <v>0</v>
      </c>
      <c r="AM96" s="43">
        <f t="shared" si="3"/>
        <v>0</v>
      </c>
      <c r="AN96" s="43">
        <f>AM96+Decembre!AN96</f>
        <v>0</v>
      </c>
    </row>
    <row r="97" spans="1:40" x14ac:dyDescent="0.2">
      <c r="A97" s="169"/>
      <c r="B97" s="159"/>
      <c r="C97" s="93" t="s">
        <v>13</v>
      </c>
      <c r="D97" s="9">
        <f>Decembre!AL97+Decembre!D97</f>
        <v>0</v>
      </c>
      <c r="E97" s="32">
        <f>Decembre!E97-Decembre!AL97</f>
        <v>0</v>
      </c>
      <c r="F97" s="162"/>
      <c r="G97" s="152"/>
      <c r="H97" s="13"/>
      <c r="I97" s="13"/>
      <c r="J97" s="13"/>
      <c r="K97" s="13"/>
      <c r="L97" s="13"/>
      <c r="M97" s="56"/>
      <c r="N97" s="56"/>
      <c r="O97" s="13"/>
      <c r="P97" s="13"/>
      <c r="Q97" s="13"/>
      <c r="R97" s="13"/>
      <c r="S97" s="13"/>
      <c r="T97" s="56"/>
      <c r="U97" s="56"/>
      <c r="V97" s="13"/>
      <c r="W97" s="13"/>
      <c r="X97" s="13"/>
      <c r="Y97" s="13"/>
      <c r="Z97" s="13"/>
      <c r="AA97" s="56"/>
      <c r="AB97" s="56"/>
      <c r="AC97" s="13"/>
      <c r="AD97" s="13"/>
      <c r="AE97" s="13"/>
      <c r="AF97" s="13"/>
      <c r="AG97" s="13"/>
      <c r="AH97" s="56"/>
      <c r="AI97" s="56"/>
      <c r="AJ97" s="13"/>
      <c r="AK97" s="13"/>
      <c r="AL97" s="113">
        <f t="shared" si="2"/>
        <v>0</v>
      </c>
      <c r="AM97" s="43">
        <f t="shared" si="3"/>
        <v>0</v>
      </c>
      <c r="AN97" s="43">
        <f>AM97+Decembre!AN97</f>
        <v>0</v>
      </c>
    </row>
    <row r="98" spans="1:40" ht="13.5" thickBot="1" x14ac:dyDescent="0.25">
      <c r="A98" s="170"/>
      <c r="B98" s="160"/>
      <c r="C98" s="94" t="s">
        <v>11</v>
      </c>
      <c r="D98" s="24">
        <f>Decembre!AL98+Decembre!D98</f>
        <v>0</v>
      </c>
      <c r="E98" s="78">
        <f>Decembre!E98-Decembre!AL98</f>
        <v>0</v>
      </c>
      <c r="F98" s="163"/>
      <c r="G98" s="153"/>
      <c r="H98" s="20"/>
      <c r="I98" s="20"/>
      <c r="J98" s="20"/>
      <c r="K98" s="20"/>
      <c r="L98" s="20"/>
      <c r="M98" s="57"/>
      <c r="N98" s="57"/>
      <c r="O98" s="20"/>
      <c r="P98" s="20"/>
      <c r="Q98" s="20"/>
      <c r="R98" s="20"/>
      <c r="S98" s="20"/>
      <c r="T98" s="57"/>
      <c r="U98" s="57"/>
      <c r="V98" s="20"/>
      <c r="W98" s="20"/>
      <c r="X98" s="20"/>
      <c r="Y98" s="20"/>
      <c r="Z98" s="20"/>
      <c r="AA98" s="57"/>
      <c r="AB98" s="57"/>
      <c r="AC98" s="20"/>
      <c r="AD98" s="20"/>
      <c r="AE98" s="20"/>
      <c r="AF98" s="20"/>
      <c r="AG98" s="20"/>
      <c r="AH98" s="57"/>
      <c r="AI98" s="57"/>
      <c r="AJ98" s="20"/>
      <c r="AK98" s="20"/>
      <c r="AL98" s="114">
        <f t="shared" si="2"/>
        <v>0</v>
      </c>
      <c r="AM98" s="44">
        <f t="shared" si="3"/>
        <v>0</v>
      </c>
      <c r="AN98" s="44">
        <f>AM98+Decembre!AN98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Decembre!AL99+Decembre!D99</f>
        <v>0</v>
      </c>
      <c r="E99" s="70">
        <f>Decembre!E99-Decembre!AL99</f>
        <v>0</v>
      </c>
      <c r="F99" s="164" t="s">
        <v>38</v>
      </c>
      <c r="G99" s="150"/>
      <c r="H99" s="19"/>
      <c r="I99" s="19"/>
      <c r="J99" s="19"/>
      <c r="K99" s="19"/>
      <c r="L99" s="19"/>
      <c r="M99" s="54"/>
      <c r="N99" s="54"/>
      <c r="O99" s="19"/>
      <c r="P99" s="19"/>
      <c r="Q99" s="19"/>
      <c r="R99" s="19"/>
      <c r="S99" s="19"/>
      <c r="T99" s="54"/>
      <c r="U99" s="54"/>
      <c r="V99" s="19"/>
      <c r="W99" s="19"/>
      <c r="X99" s="19"/>
      <c r="Y99" s="19"/>
      <c r="Z99" s="19"/>
      <c r="AA99" s="54"/>
      <c r="AB99" s="54"/>
      <c r="AC99" s="19"/>
      <c r="AD99" s="19"/>
      <c r="AE99" s="19"/>
      <c r="AF99" s="19"/>
      <c r="AG99" s="19"/>
      <c r="AH99" s="54"/>
      <c r="AI99" s="54"/>
      <c r="AJ99" s="19"/>
      <c r="AK99" s="19"/>
      <c r="AL99" s="112">
        <f t="shared" si="2"/>
        <v>0</v>
      </c>
      <c r="AM99" s="46">
        <f t="shared" si="3"/>
        <v>0</v>
      </c>
      <c r="AN99" s="46">
        <f>AM99+Decembre!AN99</f>
        <v>0</v>
      </c>
    </row>
    <row r="100" spans="1:40" x14ac:dyDescent="0.2">
      <c r="A100" s="169"/>
      <c r="B100" s="159"/>
      <c r="C100" s="93" t="s">
        <v>10</v>
      </c>
      <c r="D100" s="9">
        <f>Decembre!AL100+Decembre!D100</f>
        <v>0</v>
      </c>
      <c r="E100" s="32">
        <f>Decembre!E100-Decembre!AL100</f>
        <v>0</v>
      </c>
      <c r="F100" s="162"/>
      <c r="G100" s="152"/>
      <c r="H100" s="13"/>
      <c r="I100" s="13"/>
      <c r="J100" s="13"/>
      <c r="K100" s="13"/>
      <c r="L100" s="13"/>
      <c r="M100" s="56"/>
      <c r="N100" s="56"/>
      <c r="O100" s="13"/>
      <c r="P100" s="13"/>
      <c r="Q100" s="13"/>
      <c r="R100" s="13"/>
      <c r="S100" s="13"/>
      <c r="T100" s="56"/>
      <c r="U100" s="56"/>
      <c r="V100" s="13"/>
      <c r="W100" s="13"/>
      <c r="X100" s="13"/>
      <c r="Y100" s="13"/>
      <c r="Z100" s="13"/>
      <c r="AA100" s="56"/>
      <c r="AB100" s="56"/>
      <c r="AC100" s="13"/>
      <c r="AD100" s="13"/>
      <c r="AE100" s="13"/>
      <c r="AF100" s="13"/>
      <c r="AG100" s="13"/>
      <c r="AH100" s="56"/>
      <c r="AI100" s="56"/>
      <c r="AJ100" s="13"/>
      <c r="AK100" s="13"/>
      <c r="AL100" s="113">
        <f t="shared" si="2"/>
        <v>0</v>
      </c>
      <c r="AM100" s="43">
        <f t="shared" si="3"/>
        <v>0</v>
      </c>
      <c r="AN100" s="43">
        <f>AM100+Decembre!AN100</f>
        <v>0</v>
      </c>
    </row>
    <row r="101" spans="1:40" x14ac:dyDescent="0.2">
      <c r="A101" s="169"/>
      <c r="B101" s="159"/>
      <c r="C101" s="93" t="s">
        <v>13</v>
      </c>
      <c r="D101" s="9">
        <f>Decembre!AL101+Decembre!D101</f>
        <v>0</v>
      </c>
      <c r="E101" s="32">
        <f>Decembre!E101-Decembre!AL101</f>
        <v>0</v>
      </c>
      <c r="F101" s="162"/>
      <c r="G101" s="152"/>
      <c r="H101" s="13"/>
      <c r="I101" s="13"/>
      <c r="J101" s="13"/>
      <c r="K101" s="13"/>
      <c r="L101" s="13"/>
      <c r="M101" s="56"/>
      <c r="N101" s="56"/>
      <c r="O101" s="13"/>
      <c r="P101" s="13"/>
      <c r="Q101" s="13"/>
      <c r="R101" s="13"/>
      <c r="S101" s="13"/>
      <c r="T101" s="56"/>
      <c r="U101" s="56"/>
      <c r="V101" s="13"/>
      <c r="W101" s="13"/>
      <c r="X101" s="13"/>
      <c r="Y101" s="13"/>
      <c r="Z101" s="13"/>
      <c r="AA101" s="56"/>
      <c r="AB101" s="56"/>
      <c r="AC101" s="13"/>
      <c r="AD101" s="13"/>
      <c r="AE101" s="13"/>
      <c r="AF101" s="13"/>
      <c r="AG101" s="13"/>
      <c r="AH101" s="56"/>
      <c r="AI101" s="56"/>
      <c r="AJ101" s="13"/>
      <c r="AK101" s="13"/>
      <c r="AL101" s="113">
        <f t="shared" si="2"/>
        <v>0</v>
      </c>
      <c r="AM101" s="43">
        <f t="shared" si="3"/>
        <v>0</v>
      </c>
      <c r="AN101" s="43">
        <f>AM101+Decembre!AN101</f>
        <v>0</v>
      </c>
    </row>
    <row r="102" spans="1:40" ht="13.5" thickBot="1" x14ac:dyDescent="0.25">
      <c r="A102" s="170"/>
      <c r="B102" s="160"/>
      <c r="C102" s="94" t="s">
        <v>11</v>
      </c>
      <c r="D102" s="24">
        <f>Decembre!AL102+Decembre!D102</f>
        <v>0</v>
      </c>
      <c r="E102" s="78">
        <f>Decembre!E102-Decembre!AL102</f>
        <v>0</v>
      </c>
      <c r="F102" s="163"/>
      <c r="G102" s="153"/>
      <c r="H102" s="20"/>
      <c r="I102" s="20"/>
      <c r="J102" s="20"/>
      <c r="K102" s="20"/>
      <c r="L102" s="20"/>
      <c r="M102" s="57"/>
      <c r="N102" s="57"/>
      <c r="O102" s="20"/>
      <c r="P102" s="20"/>
      <c r="Q102" s="20"/>
      <c r="R102" s="20"/>
      <c r="S102" s="20"/>
      <c r="T102" s="57"/>
      <c r="U102" s="57"/>
      <c r="V102" s="20"/>
      <c r="W102" s="20"/>
      <c r="X102" s="20"/>
      <c r="Y102" s="20"/>
      <c r="Z102" s="20"/>
      <c r="AA102" s="57"/>
      <c r="AB102" s="57"/>
      <c r="AC102" s="20"/>
      <c r="AD102" s="20"/>
      <c r="AE102" s="20"/>
      <c r="AF102" s="20"/>
      <c r="AG102" s="20"/>
      <c r="AH102" s="57"/>
      <c r="AI102" s="57"/>
      <c r="AJ102" s="20"/>
      <c r="AK102" s="20"/>
      <c r="AL102" s="114">
        <f t="shared" si="2"/>
        <v>0</v>
      </c>
      <c r="AM102" s="44">
        <f t="shared" si="3"/>
        <v>0</v>
      </c>
      <c r="AN102" s="44">
        <f>AM102+Decembre!AN102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Decembre!AL103+Decembre!D103</f>
        <v>0</v>
      </c>
      <c r="E103" s="70">
        <f>Decembre!E103-Decembre!AL103</f>
        <v>0</v>
      </c>
      <c r="F103" s="164" t="s">
        <v>28</v>
      </c>
      <c r="G103" s="150"/>
      <c r="H103" s="19"/>
      <c r="I103" s="19"/>
      <c r="J103" s="19"/>
      <c r="K103" s="19"/>
      <c r="L103" s="19"/>
      <c r="M103" s="54"/>
      <c r="N103" s="54"/>
      <c r="O103" s="19"/>
      <c r="P103" s="19"/>
      <c r="Q103" s="19"/>
      <c r="R103" s="19"/>
      <c r="S103" s="19"/>
      <c r="T103" s="54"/>
      <c r="U103" s="54"/>
      <c r="V103" s="19"/>
      <c r="W103" s="19"/>
      <c r="X103" s="19"/>
      <c r="Y103" s="19"/>
      <c r="Z103" s="19"/>
      <c r="AA103" s="54"/>
      <c r="AB103" s="54"/>
      <c r="AC103" s="19"/>
      <c r="AD103" s="19"/>
      <c r="AE103" s="19"/>
      <c r="AF103" s="19"/>
      <c r="AG103" s="19"/>
      <c r="AH103" s="54"/>
      <c r="AI103" s="54"/>
      <c r="AJ103" s="19"/>
      <c r="AK103" s="19"/>
      <c r="AL103" s="112">
        <f t="shared" si="2"/>
        <v>0</v>
      </c>
      <c r="AM103" s="46">
        <f t="shared" si="3"/>
        <v>0</v>
      </c>
      <c r="AN103" s="46">
        <f>AM103+Decembre!AN103</f>
        <v>0</v>
      </c>
    </row>
    <row r="104" spans="1:40" x14ac:dyDescent="0.2">
      <c r="A104" s="169"/>
      <c r="B104" s="159"/>
      <c r="C104" s="93" t="s">
        <v>10</v>
      </c>
      <c r="D104" s="9">
        <f>Decembre!AL104+Decembre!D104</f>
        <v>0</v>
      </c>
      <c r="E104" s="32">
        <f>Decembre!E104-Decembre!AL104</f>
        <v>0</v>
      </c>
      <c r="F104" s="162"/>
      <c r="G104" s="152"/>
      <c r="H104" s="13"/>
      <c r="I104" s="13"/>
      <c r="J104" s="13"/>
      <c r="K104" s="13"/>
      <c r="L104" s="13"/>
      <c r="M104" s="56"/>
      <c r="N104" s="56"/>
      <c r="O104" s="13"/>
      <c r="P104" s="13"/>
      <c r="Q104" s="13"/>
      <c r="R104" s="13"/>
      <c r="S104" s="13"/>
      <c r="T104" s="56"/>
      <c r="U104" s="56"/>
      <c r="V104" s="13"/>
      <c r="W104" s="13"/>
      <c r="X104" s="13"/>
      <c r="Y104" s="13"/>
      <c r="Z104" s="13"/>
      <c r="AA104" s="56"/>
      <c r="AB104" s="56"/>
      <c r="AC104" s="13"/>
      <c r="AD104" s="13"/>
      <c r="AE104" s="13"/>
      <c r="AF104" s="13"/>
      <c r="AG104" s="13"/>
      <c r="AH104" s="56"/>
      <c r="AI104" s="56"/>
      <c r="AJ104" s="13"/>
      <c r="AK104" s="13"/>
      <c r="AL104" s="113">
        <f t="shared" si="2"/>
        <v>0</v>
      </c>
      <c r="AM104" s="43">
        <f t="shared" si="3"/>
        <v>0</v>
      </c>
      <c r="AN104" s="43">
        <f>AM104+Decembre!AN104</f>
        <v>0</v>
      </c>
    </row>
    <row r="105" spans="1:40" x14ac:dyDescent="0.2">
      <c r="A105" s="169"/>
      <c r="B105" s="159"/>
      <c r="C105" s="93" t="s">
        <v>13</v>
      </c>
      <c r="D105" s="9">
        <f>Decembre!AL105+Decembre!D105</f>
        <v>0</v>
      </c>
      <c r="E105" s="32">
        <f>Decembre!E105-Decembre!AL105</f>
        <v>0</v>
      </c>
      <c r="F105" s="162"/>
      <c r="G105" s="152"/>
      <c r="H105" s="13"/>
      <c r="I105" s="13"/>
      <c r="J105" s="13"/>
      <c r="K105" s="13"/>
      <c r="L105" s="13"/>
      <c r="M105" s="56"/>
      <c r="N105" s="56"/>
      <c r="O105" s="13"/>
      <c r="P105" s="13"/>
      <c r="Q105" s="13"/>
      <c r="R105" s="13"/>
      <c r="S105" s="13"/>
      <c r="T105" s="56"/>
      <c r="U105" s="56"/>
      <c r="V105" s="13"/>
      <c r="W105" s="13"/>
      <c r="X105" s="13"/>
      <c r="Y105" s="13"/>
      <c r="Z105" s="13"/>
      <c r="AA105" s="56"/>
      <c r="AB105" s="56"/>
      <c r="AC105" s="13"/>
      <c r="AD105" s="13"/>
      <c r="AE105" s="13"/>
      <c r="AF105" s="13"/>
      <c r="AG105" s="13"/>
      <c r="AH105" s="56"/>
      <c r="AI105" s="56"/>
      <c r="AJ105" s="13"/>
      <c r="AK105" s="13"/>
      <c r="AL105" s="113">
        <f t="shared" si="2"/>
        <v>0</v>
      </c>
      <c r="AM105" s="43">
        <f t="shared" si="3"/>
        <v>0</v>
      </c>
      <c r="AN105" s="43">
        <f>AM105+Decembre!AN105</f>
        <v>0</v>
      </c>
    </row>
    <row r="106" spans="1:40" ht="13.5" thickBot="1" x14ac:dyDescent="0.25">
      <c r="A106" s="170"/>
      <c r="B106" s="160"/>
      <c r="C106" s="94" t="s">
        <v>11</v>
      </c>
      <c r="D106" s="24">
        <f>Decembre!AL106+Decembre!D106</f>
        <v>0</v>
      </c>
      <c r="E106" s="78">
        <f>Decembre!E106-Decembre!AL106</f>
        <v>0</v>
      </c>
      <c r="F106" s="163"/>
      <c r="G106" s="153"/>
      <c r="H106" s="20"/>
      <c r="I106" s="20"/>
      <c r="J106" s="20"/>
      <c r="K106" s="20"/>
      <c r="L106" s="20"/>
      <c r="M106" s="57"/>
      <c r="N106" s="57"/>
      <c r="O106" s="20"/>
      <c r="P106" s="20"/>
      <c r="Q106" s="20"/>
      <c r="R106" s="20"/>
      <c r="S106" s="20"/>
      <c r="T106" s="57"/>
      <c r="U106" s="57"/>
      <c r="V106" s="20"/>
      <c r="W106" s="20"/>
      <c r="X106" s="20"/>
      <c r="Y106" s="20"/>
      <c r="Z106" s="20"/>
      <c r="AA106" s="57"/>
      <c r="AB106" s="57"/>
      <c r="AC106" s="20"/>
      <c r="AD106" s="20"/>
      <c r="AE106" s="20"/>
      <c r="AF106" s="20"/>
      <c r="AG106" s="20"/>
      <c r="AH106" s="57"/>
      <c r="AI106" s="57"/>
      <c r="AJ106" s="20"/>
      <c r="AK106" s="20"/>
      <c r="AL106" s="114">
        <f t="shared" si="2"/>
        <v>0</v>
      </c>
      <c r="AM106" s="44">
        <f t="shared" si="3"/>
        <v>0</v>
      </c>
      <c r="AN106" s="44">
        <f>AM106+Decembre!AN106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Decembre!AL107+Decembre!D107</f>
        <v>0</v>
      </c>
      <c r="E107" s="70">
        <f>Decembre!E107-Decembre!AL107</f>
        <v>0</v>
      </c>
      <c r="F107" s="164" t="s">
        <v>28</v>
      </c>
      <c r="G107" s="150"/>
      <c r="H107" s="19"/>
      <c r="I107" s="19"/>
      <c r="J107" s="19"/>
      <c r="K107" s="19"/>
      <c r="L107" s="19"/>
      <c r="M107" s="54"/>
      <c r="N107" s="54"/>
      <c r="O107" s="19"/>
      <c r="P107" s="19"/>
      <c r="Q107" s="19"/>
      <c r="R107" s="19"/>
      <c r="S107" s="19"/>
      <c r="T107" s="54"/>
      <c r="U107" s="54"/>
      <c r="V107" s="19"/>
      <c r="W107" s="19"/>
      <c r="X107" s="19"/>
      <c r="Y107" s="19"/>
      <c r="Z107" s="19"/>
      <c r="AA107" s="54"/>
      <c r="AB107" s="54"/>
      <c r="AC107" s="19"/>
      <c r="AD107" s="19"/>
      <c r="AE107" s="19"/>
      <c r="AF107" s="19"/>
      <c r="AG107" s="19"/>
      <c r="AH107" s="54"/>
      <c r="AI107" s="54"/>
      <c r="AJ107" s="19"/>
      <c r="AK107" s="19"/>
      <c r="AL107" s="112">
        <f t="shared" si="2"/>
        <v>0</v>
      </c>
      <c r="AM107" s="46">
        <f t="shared" si="3"/>
        <v>0</v>
      </c>
      <c r="AN107" s="46">
        <f>AM107+Decembre!AN107</f>
        <v>0</v>
      </c>
    </row>
    <row r="108" spans="1:40" x14ac:dyDescent="0.2">
      <c r="A108" s="169"/>
      <c r="B108" s="159"/>
      <c r="C108" s="93" t="s">
        <v>10</v>
      </c>
      <c r="D108" s="9">
        <f>Decembre!AL108+Decembre!D108</f>
        <v>0</v>
      </c>
      <c r="E108" s="32">
        <f>Decembre!E108-Decembre!AL108</f>
        <v>0</v>
      </c>
      <c r="F108" s="162"/>
      <c r="G108" s="152"/>
      <c r="H108" s="13"/>
      <c r="I108" s="13"/>
      <c r="J108" s="13"/>
      <c r="K108" s="13"/>
      <c r="L108" s="13"/>
      <c r="M108" s="56"/>
      <c r="N108" s="56"/>
      <c r="O108" s="13"/>
      <c r="P108" s="13"/>
      <c r="Q108" s="13"/>
      <c r="R108" s="13"/>
      <c r="S108" s="13"/>
      <c r="T108" s="56"/>
      <c r="U108" s="56"/>
      <c r="V108" s="13"/>
      <c r="W108" s="13"/>
      <c r="X108" s="13"/>
      <c r="Y108" s="13"/>
      <c r="Z108" s="13"/>
      <c r="AA108" s="56"/>
      <c r="AB108" s="56"/>
      <c r="AC108" s="13"/>
      <c r="AD108" s="13"/>
      <c r="AE108" s="13"/>
      <c r="AF108" s="13"/>
      <c r="AG108" s="13"/>
      <c r="AH108" s="56"/>
      <c r="AI108" s="56"/>
      <c r="AJ108" s="13"/>
      <c r="AK108" s="13"/>
      <c r="AL108" s="113">
        <f t="shared" si="2"/>
        <v>0</v>
      </c>
      <c r="AM108" s="43">
        <f t="shared" si="3"/>
        <v>0</v>
      </c>
      <c r="AN108" s="43">
        <f>AM108+Decembre!AN108</f>
        <v>0</v>
      </c>
    </row>
    <row r="109" spans="1:40" x14ac:dyDescent="0.2">
      <c r="A109" s="169"/>
      <c r="B109" s="159"/>
      <c r="C109" s="93" t="s">
        <v>13</v>
      </c>
      <c r="D109" s="9">
        <f>Decembre!AL109+Decembre!D109</f>
        <v>0</v>
      </c>
      <c r="E109" s="32">
        <f>Decembre!E109-Decembre!AL109</f>
        <v>0</v>
      </c>
      <c r="F109" s="162"/>
      <c r="G109" s="152"/>
      <c r="H109" s="13"/>
      <c r="I109" s="13"/>
      <c r="J109" s="13"/>
      <c r="K109" s="13"/>
      <c r="L109" s="13"/>
      <c r="M109" s="56"/>
      <c r="N109" s="56"/>
      <c r="O109" s="13"/>
      <c r="P109" s="13"/>
      <c r="Q109" s="13"/>
      <c r="R109" s="13"/>
      <c r="S109" s="13"/>
      <c r="T109" s="56"/>
      <c r="U109" s="56"/>
      <c r="V109" s="13"/>
      <c r="W109" s="13"/>
      <c r="X109" s="13"/>
      <c r="Y109" s="13"/>
      <c r="Z109" s="13"/>
      <c r="AA109" s="56"/>
      <c r="AB109" s="56"/>
      <c r="AC109" s="13"/>
      <c r="AD109" s="13"/>
      <c r="AE109" s="13"/>
      <c r="AF109" s="13"/>
      <c r="AG109" s="13"/>
      <c r="AH109" s="56"/>
      <c r="AI109" s="56"/>
      <c r="AJ109" s="13"/>
      <c r="AK109" s="13"/>
      <c r="AL109" s="113">
        <f t="shared" si="2"/>
        <v>0</v>
      </c>
      <c r="AM109" s="43">
        <f t="shared" si="3"/>
        <v>0</v>
      </c>
      <c r="AN109" s="43">
        <f>AM109+Decembre!AN109</f>
        <v>0</v>
      </c>
    </row>
    <row r="110" spans="1:40" ht="13.5" thickBot="1" x14ac:dyDescent="0.25">
      <c r="A110" s="170"/>
      <c r="B110" s="160"/>
      <c r="C110" s="94" t="s">
        <v>11</v>
      </c>
      <c r="D110" s="24">
        <f>Decembre!AL110+Decembre!D110</f>
        <v>0</v>
      </c>
      <c r="E110" s="78">
        <f>Decembre!E110-Decembre!AL110</f>
        <v>0</v>
      </c>
      <c r="F110" s="163"/>
      <c r="G110" s="153"/>
      <c r="H110" s="20"/>
      <c r="I110" s="20"/>
      <c r="J110" s="20"/>
      <c r="K110" s="20"/>
      <c r="L110" s="20"/>
      <c r="M110" s="57"/>
      <c r="N110" s="57"/>
      <c r="O110" s="20"/>
      <c r="P110" s="20"/>
      <c r="Q110" s="20"/>
      <c r="R110" s="20"/>
      <c r="S110" s="20"/>
      <c r="T110" s="57"/>
      <c r="U110" s="57"/>
      <c r="V110" s="20"/>
      <c r="W110" s="20"/>
      <c r="X110" s="20"/>
      <c r="Y110" s="20"/>
      <c r="Z110" s="20"/>
      <c r="AA110" s="57"/>
      <c r="AB110" s="57"/>
      <c r="AC110" s="20"/>
      <c r="AD110" s="20"/>
      <c r="AE110" s="20"/>
      <c r="AF110" s="20"/>
      <c r="AG110" s="20"/>
      <c r="AH110" s="57"/>
      <c r="AI110" s="57"/>
      <c r="AJ110" s="20"/>
      <c r="AK110" s="20"/>
      <c r="AL110" s="114">
        <f t="shared" si="2"/>
        <v>0</v>
      </c>
      <c r="AM110" s="44">
        <f t="shared" si="3"/>
        <v>0</v>
      </c>
      <c r="AN110" s="44">
        <f>AM110+Decembre!AN110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Decembre!AL111+Decembre!D111</f>
        <v>0</v>
      </c>
      <c r="E111" s="70">
        <f>Decembre!E111-Decembre!AL111</f>
        <v>0</v>
      </c>
      <c r="F111" s="164" t="s">
        <v>28</v>
      </c>
      <c r="G111" s="150"/>
      <c r="H111" s="19"/>
      <c r="I111" s="19"/>
      <c r="J111" s="19"/>
      <c r="K111" s="19"/>
      <c r="L111" s="19"/>
      <c r="M111" s="54"/>
      <c r="N111" s="54"/>
      <c r="O111" s="19"/>
      <c r="P111" s="19"/>
      <c r="Q111" s="19"/>
      <c r="R111" s="19"/>
      <c r="S111" s="19"/>
      <c r="T111" s="54"/>
      <c r="U111" s="54"/>
      <c r="V111" s="19"/>
      <c r="W111" s="19"/>
      <c r="X111" s="19"/>
      <c r="Y111" s="19"/>
      <c r="Z111" s="19"/>
      <c r="AA111" s="54"/>
      <c r="AB111" s="54"/>
      <c r="AC111" s="19"/>
      <c r="AD111" s="19"/>
      <c r="AE111" s="19"/>
      <c r="AF111" s="19"/>
      <c r="AG111" s="19"/>
      <c r="AH111" s="54"/>
      <c r="AI111" s="54"/>
      <c r="AJ111" s="19"/>
      <c r="AK111" s="19"/>
      <c r="AL111" s="112">
        <f t="shared" si="2"/>
        <v>0</v>
      </c>
      <c r="AM111" s="46">
        <f t="shared" si="3"/>
        <v>0</v>
      </c>
      <c r="AN111" s="46">
        <f>AM111+Decembre!AN111</f>
        <v>0</v>
      </c>
    </row>
    <row r="112" spans="1:40" x14ac:dyDescent="0.2">
      <c r="A112" s="169"/>
      <c r="B112" s="159"/>
      <c r="C112" s="93" t="s">
        <v>10</v>
      </c>
      <c r="D112" s="9">
        <f>Decembre!AL112+Decembre!D112</f>
        <v>0</v>
      </c>
      <c r="E112" s="32">
        <f>Decembre!E112-Decembre!AL112</f>
        <v>0</v>
      </c>
      <c r="F112" s="162"/>
      <c r="G112" s="152"/>
      <c r="H112" s="13"/>
      <c r="I112" s="13"/>
      <c r="J112" s="13"/>
      <c r="K112" s="13"/>
      <c r="L112" s="13"/>
      <c r="M112" s="56"/>
      <c r="N112" s="56"/>
      <c r="O112" s="13"/>
      <c r="P112" s="13"/>
      <c r="Q112" s="13"/>
      <c r="R112" s="13"/>
      <c r="S112" s="13"/>
      <c r="T112" s="56"/>
      <c r="U112" s="56"/>
      <c r="V112" s="13"/>
      <c r="W112" s="13"/>
      <c r="X112" s="13"/>
      <c r="Y112" s="13"/>
      <c r="Z112" s="13"/>
      <c r="AA112" s="56"/>
      <c r="AB112" s="56"/>
      <c r="AC112" s="13"/>
      <c r="AD112" s="13"/>
      <c r="AE112" s="13"/>
      <c r="AF112" s="13"/>
      <c r="AG112" s="13"/>
      <c r="AH112" s="56"/>
      <c r="AI112" s="56"/>
      <c r="AJ112" s="13"/>
      <c r="AK112" s="13"/>
      <c r="AL112" s="113">
        <f t="shared" si="2"/>
        <v>0</v>
      </c>
      <c r="AM112" s="43">
        <f t="shared" si="3"/>
        <v>0</v>
      </c>
      <c r="AN112" s="43">
        <f>AM112+Decembre!AN112</f>
        <v>0</v>
      </c>
    </row>
    <row r="113" spans="1:40" x14ac:dyDescent="0.2">
      <c r="A113" s="169"/>
      <c r="B113" s="159"/>
      <c r="C113" s="93" t="s">
        <v>13</v>
      </c>
      <c r="D113" s="9">
        <f>Decembre!AL113+Decembre!D113</f>
        <v>0</v>
      </c>
      <c r="E113" s="32">
        <f>Decembre!E113-Decembre!AL113</f>
        <v>0</v>
      </c>
      <c r="F113" s="162"/>
      <c r="G113" s="152"/>
      <c r="H113" s="13"/>
      <c r="I113" s="13"/>
      <c r="J113" s="13"/>
      <c r="K113" s="13"/>
      <c r="L113" s="13"/>
      <c r="M113" s="56"/>
      <c r="N113" s="56"/>
      <c r="O113" s="13"/>
      <c r="P113" s="13"/>
      <c r="Q113" s="13"/>
      <c r="R113" s="13"/>
      <c r="S113" s="13"/>
      <c r="T113" s="56"/>
      <c r="U113" s="56"/>
      <c r="V113" s="13"/>
      <c r="W113" s="13"/>
      <c r="X113" s="13"/>
      <c r="Y113" s="13"/>
      <c r="Z113" s="13"/>
      <c r="AA113" s="56"/>
      <c r="AB113" s="56"/>
      <c r="AC113" s="13"/>
      <c r="AD113" s="13"/>
      <c r="AE113" s="13"/>
      <c r="AF113" s="13"/>
      <c r="AG113" s="13"/>
      <c r="AH113" s="56"/>
      <c r="AI113" s="56"/>
      <c r="AJ113" s="13"/>
      <c r="AK113" s="13"/>
      <c r="AL113" s="113">
        <f t="shared" si="2"/>
        <v>0</v>
      </c>
      <c r="AM113" s="43">
        <f t="shared" si="3"/>
        <v>0</v>
      </c>
      <c r="AN113" s="43">
        <f>AM113+Decembre!AN113</f>
        <v>0</v>
      </c>
    </row>
    <row r="114" spans="1:40" ht="13.5" thickBot="1" x14ac:dyDescent="0.25">
      <c r="A114" s="170"/>
      <c r="B114" s="160"/>
      <c r="C114" s="94" t="s">
        <v>11</v>
      </c>
      <c r="D114" s="24">
        <f>Decembre!AL114+Decembre!D114</f>
        <v>0</v>
      </c>
      <c r="E114" s="78">
        <f>Decembre!E114-Decembre!AL114</f>
        <v>0</v>
      </c>
      <c r="F114" s="163"/>
      <c r="G114" s="153"/>
      <c r="H114" s="20"/>
      <c r="I114" s="20"/>
      <c r="J114" s="20"/>
      <c r="K114" s="20"/>
      <c r="L114" s="20"/>
      <c r="M114" s="57"/>
      <c r="N114" s="57"/>
      <c r="O114" s="20"/>
      <c r="P114" s="20"/>
      <c r="Q114" s="20"/>
      <c r="R114" s="20"/>
      <c r="S114" s="20"/>
      <c r="T114" s="57"/>
      <c r="U114" s="57"/>
      <c r="V114" s="20"/>
      <c r="W114" s="20"/>
      <c r="X114" s="20"/>
      <c r="Y114" s="20"/>
      <c r="Z114" s="20"/>
      <c r="AA114" s="57"/>
      <c r="AB114" s="57"/>
      <c r="AC114" s="20"/>
      <c r="AD114" s="20"/>
      <c r="AE114" s="20"/>
      <c r="AF114" s="20"/>
      <c r="AG114" s="20"/>
      <c r="AH114" s="57"/>
      <c r="AI114" s="57"/>
      <c r="AJ114" s="20"/>
      <c r="AK114" s="20"/>
      <c r="AL114" s="114">
        <f t="shared" si="2"/>
        <v>0</v>
      </c>
      <c r="AM114" s="44">
        <f t="shared" si="3"/>
        <v>0</v>
      </c>
      <c r="AN114" s="44">
        <f>AM114+Decembre!AN114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Decembre!AL115+Decembre!D115</f>
        <v>0</v>
      </c>
      <c r="E115" s="70">
        <f>Decembre!E115-Decembre!AL115</f>
        <v>0</v>
      </c>
      <c r="F115" s="164" t="s">
        <v>8</v>
      </c>
      <c r="G115" s="150"/>
      <c r="H115" s="19"/>
      <c r="I115" s="19"/>
      <c r="J115" s="19"/>
      <c r="K115" s="19"/>
      <c r="L115" s="19"/>
      <c r="M115" s="54"/>
      <c r="N115" s="54"/>
      <c r="O115" s="19"/>
      <c r="P115" s="19"/>
      <c r="Q115" s="19"/>
      <c r="R115" s="19"/>
      <c r="S115" s="19"/>
      <c r="T115" s="54"/>
      <c r="U115" s="54"/>
      <c r="V115" s="19"/>
      <c r="W115" s="19"/>
      <c r="X115" s="19"/>
      <c r="Y115" s="19"/>
      <c r="Z115" s="19"/>
      <c r="AA115" s="54"/>
      <c r="AB115" s="54"/>
      <c r="AC115" s="19"/>
      <c r="AD115" s="19"/>
      <c r="AE115" s="19"/>
      <c r="AF115" s="19"/>
      <c r="AG115" s="19"/>
      <c r="AH115" s="54"/>
      <c r="AI115" s="54"/>
      <c r="AJ115" s="19"/>
      <c r="AK115" s="19"/>
      <c r="AL115" s="112">
        <f t="shared" si="2"/>
        <v>0</v>
      </c>
      <c r="AM115" s="46">
        <f t="shared" si="3"/>
        <v>0</v>
      </c>
      <c r="AN115" s="46">
        <f>AM115+Decembre!AN115</f>
        <v>0</v>
      </c>
    </row>
    <row r="116" spans="1:40" x14ac:dyDescent="0.2">
      <c r="A116" s="172"/>
      <c r="B116" s="159"/>
      <c r="C116" s="93" t="s">
        <v>10</v>
      </c>
      <c r="D116" s="9">
        <f>Decembre!AL116+Decembre!D116</f>
        <v>0</v>
      </c>
      <c r="E116" s="32">
        <f>Decembre!E116-Decembre!AL116</f>
        <v>0</v>
      </c>
      <c r="F116" s="162"/>
      <c r="G116" s="152"/>
      <c r="H116" s="13"/>
      <c r="I116" s="13"/>
      <c r="J116" s="13"/>
      <c r="K116" s="13"/>
      <c r="L116" s="13"/>
      <c r="M116" s="56"/>
      <c r="N116" s="56"/>
      <c r="O116" s="13"/>
      <c r="P116" s="13"/>
      <c r="Q116" s="13"/>
      <c r="R116" s="13"/>
      <c r="S116" s="13"/>
      <c r="T116" s="56"/>
      <c r="U116" s="56"/>
      <c r="V116" s="13"/>
      <c r="W116" s="13"/>
      <c r="X116" s="13"/>
      <c r="Y116" s="13"/>
      <c r="Z116" s="13"/>
      <c r="AA116" s="56"/>
      <c r="AB116" s="56"/>
      <c r="AC116" s="13"/>
      <c r="AD116" s="13"/>
      <c r="AE116" s="13"/>
      <c r="AF116" s="13"/>
      <c r="AG116" s="13"/>
      <c r="AH116" s="56"/>
      <c r="AI116" s="56"/>
      <c r="AJ116" s="13"/>
      <c r="AK116" s="13"/>
      <c r="AL116" s="113">
        <f t="shared" si="2"/>
        <v>0</v>
      </c>
      <c r="AM116" s="43">
        <f t="shared" si="3"/>
        <v>0</v>
      </c>
      <c r="AN116" s="43">
        <f>AM116+Decembre!AN116</f>
        <v>0</v>
      </c>
    </row>
    <row r="117" spans="1:40" x14ac:dyDescent="0.2">
      <c r="A117" s="172"/>
      <c r="B117" s="159"/>
      <c r="C117" s="93" t="s">
        <v>13</v>
      </c>
      <c r="D117" s="9">
        <f>Decembre!AL117+Decembre!D117</f>
        <v>0</v>
      </c>
      <c r="E117" s="32">
        <f>Decembre!E117-Decembre!AL117</f>
        <v>0</v>
      </c>
      <c r="F117" s="162"/>
      <c r="G117" s="152"/>
      <c r="H117" s="13"/>
      <c r="I117" s="13"/>
      <c r="J117" s="13"/>
      <c r="K117" s="13"/>
      <c r="L117" s="13"/>
      <c r="M117" s="56"/>
      <c r="N117" s="56"/>
      <c r="O117" s="13"/>
      <c r="P117" s="13"/>
      <c r="Q117" s="13"/>
      <c r="R117" s="13"/>
      <c r="S117" s="13"/>
      <c r="T117" s="56"/>
      <c r="U117" s="56"/>
      <c r="V117" s="13"/>
      <c r="W117" s="13"/>
      <c r="X117" s="13"/>
      <c r="Y117" s="13"/>
      <c r="Z117" s="13"/>
      <c r="AA117" s="56"/>
      <c r="AB117" s="56"/>
      <c r="AC117" s="13"/>
      <c r="AD117" s="13"/>
      <c r="AE117" s="13"/>
      <c r="AF117" s="13"/>
      <c r="AG117" s="13"/>
      <c r="AH117" s="56"/>
      <c r="AI117" s="56"/>
      <c r="AJ117" s="13"/>
      <c r="AK117" s="13"/>
      <c r="AL117" s="113">
        <f t="shared" si="2"/>
        <v>0</v>
      </c>
      <c r="AM117" s="43">
        <f t="shared" si="3"/>
        <v>0</v>
      </c>
      <c r="AN117" s="43">
        <f>AM117+Decembre!AN117</f>
        <v>0</v>
      </c>
    </row>
    <row r="118" spans="1:40" ht="13.5" thickBot="1" x14ac:dyDescent="0.25">
      <c r="A118" s="173"/>
      <c r="B118" s="160"/>
      <c r="C118" s="94" t="s">
        <v>11</v>
      </c>
      <c r="D118" s="24">
        <f>Decembre!AL118+Decembre!D118</f>
        <v>0</v>
      </c>
      <c r="E118" s="78">
        <f>Decembre!E118-Decembre!AL118</f>
        <v>0</v>
      </c>
      <c r="F118" s="163"/>
      <c r="G118" s="153"/>
      <c r="H118" s="20"/>
      <c r="I118" s="20"/>
      <c r="J118" s="20"/>
      <c r="K118" s="20"/>
      <c r="L118" s="20"/>
      <c r="M118" s="57"/>
      <c r="N118" s="57"/>
      <c r="O118" s="20"/>
      <c r="P118" s="20"/>
      <c r="Q118" s="20"/>
      <c r="R118" s="20"/>
      <c r="S118" s="20"/>
      <c r="T118" s="57"/>
      <c r="U118" s="57"/>
      <c r="V118" s="20"/>
      <c r="W118" s="20"/>
      <c r="X118" s="20"/>
      <c r="Y118" s="20"/>
      <c r="Z118" s="20"/>
      <c r="AA118" s="57"/>
      <c r="AB118" s="57"/>
      <c r="AC118" s="20"/>
      <c r="AD118" s="20"/>
      <c r="AE118" s="20"/>
      <c r="AF118" s="20"/>
      <c r="AG118" s="20"/>
      <c r="AH118" s="57"/>
      <c r="AI118" s="57"/>
      <c r="AJ118" s="20"/>
      <c r="AK118" s="20"/>
      <c r="AL118" s="114">
        <f t="shared" si="2"/>
        <v>0</v>
      </c>
      <c r="AM118" s="44">
        <f t="shared" si="3"/>
        <v>0</v>
      </c>
      <c r="AN118" s="44">
        <f>AM118+Decembre!AN118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Decembre!AL119+Decembre!D119</f>
        <v>0</v>
      </c>
      <c r="E119" s="70">
        <f>Decembre!E119-Decembre!AL119</f>
        <v>0</v>
      </c>
      <c r="F119" s="164" t="s">
        <v>38</v>
      </c>
      <c r="G119" s="150"/>
      <c r="H119" s="19"/>
      <c r="I119" s="19"/>
      <c r="J119" s="19"/>
      <c r="K119" s="19"/>
      <c r="L119" s="19"/>
      <c r="M119" s="54"/>
      <c r="N119" s="54"/>
      <c r="O119" s="19"/>
      <c r="P119" s="19"/>
      <c r="Q119" s="19"/>
      <c r="R119" s="19"/>
      <c r="S119" s="19"/>
      <c r="T119" s="54"/>
      <c r="U119" s="54"/>
      <c r="V119" s="19"/>
      <c r="W119" s="19"/>
      <c r="X119" s="19"/>
      <c r="Y119" s="19"/>
      <c r="Z119" s="19"/>
      <c r="AA119" s="54"/>
      <c r="AB119" s="54"/>
      <c r="AC119" s="19"/>
      <c r="AD119" s="19"/>
      <c r="AE119" s="19"/>
      <c r="AF119" s="19"/>
      <c r="AG119" s="19"/>
      <c r="AH119" s="54"/>
      <c r="AI119" s="54"/>
      <c r="AJ119" s="19"/>
      <c r="AK119" s="19"/>
      <c r="AL119" s="112">
        <f t="shared" si="2"/>
        <v>0</v>
      </c>
      <c r="AM119" s="46">
        <f t="shared" si="3"/>
        <v>0</v>
      </c>
      <c r="AN119" s="46">
        <f>AM119+Decembre!AN119</f>
        <v>0</v>
      </c>
    </row>
    <row r="120" spans="1:40" x14ac:dyDescent="0.2">
      <c r="A120" s="169"/>
      <c r="B120" s="159"/>
      <c r="C120" s="93" t="s">
        <v>10</v>
      </c>
      <c r="D120" s="9">
        <f>Decembre!AL120+Decembre!D120</f>
        <v>0</v>
      </c>
      <c r="E120" s="32">
        <f>Decembre!E120-Decembre!AL120</f>
        <v>0</v>
      </c>
      <c r="F120" s="162"/>
      <c r="G120" s="152"/>
      <c r="H120" s="13"/>
      <c r="I120" s="13"/>
      <c r="J120" s="13"/>
      <c r="K120" s="13"/>
      <c r="L120" s="13"/>
      <c r="M120" s="56"/>
      <c r="N120" s="56"/>
      <c r="O120" s="13"/>
      <c r="P120" s="13"/>
      <c r="Q120" s="13"/>
      <c r="R120" s="13"/>
      <c r="S120" s="13"/>
      <c r="T120" s="56"/>
      <c r="U120" s="56"/>
      <c r="V120" s="13"/>
      <c r="W120" s="13"/>
      <c r="X120" s="13"/>
      <c r="Y120" s="13"/>
      <c r="Z120" s="13"/>
      <c r="AA120" s="56"/>
      <c r="AB120" s="56"/>
      <c r="AC120" s="13"/>
      <c r="AD120" s="13"/>
      <c r="AE120" s="13"/>
      <c r="AF120" s="13"/>
      <c r="AG120" s="13"/>
      <c r="AH120" s="56"/>
      <c r="AI120" s="56"/>
      <c r="AJ120" s="13"/>
      <c r="AK120" s="13"/>
      <c r="AL120" s="113">
        <f t="shared" si="2"/>
        <v>0</v>
      </c>
      <c r="AM120" s="43">
        <f t="shared" si="3"/>
        <v>0</v>
      </c>
      <c r="AN120" s="43">
        <f>AM120+Decembre!AN120</f>
        <v>0</v>
      </c>
    </row>
    <row r="121" spans="1:40" x14ac:dyDescent="0.2">
      <c r="A121" s="169"/>
      <c r="B121" s="159"/>
      <c r="C121" s="93" t="s">
        <v>13</v>
      </c>
      <c r="D121" s="9">
        <f>Decembre!AL121+Decembre!D121</f>
        <v>0</v>
      </c>
      <c r="E121" s="32">
        <f>Decembre!E121-Decembre!AL121</f>
        <v>0</v>
      </c>
      <c r="F121" s="162"/>
      <c r="G121" s="152"/>
      <c r="H121" s="13"/>
      <c r="I121" s="13"/>
      <c r="J121" s="13"/>
      <c r="K121" s="13"/>
      <c r="L121" s="13"/>
      <c r="M121" s="56"/>
      <c r="N121" s="56"/>
      <c r="O121" s="13"/>
      <c r="P121" s="13"/>
      <c r="Q121" s="13"/>
      <c r="R121" s="13"/>
      <c r="S121" s="13"/>
      <c r="T121" s="56"/>
      <c r="U121" s="56"/>
      <c r="V121" s="13"/>
      <c r="W121" s="13"/>
      <c r="X121" s="13"/>
      <c r="Y121" s="13"/>
      <c r="Z121" s="13"/>
      <c r="AA121" s="56"/>
      <c r="AB121" s="56"/>
      <c r="AC121" s="13"/>
      <c r="AD121" s="13"/>
      <c r="AE121" s="13"/>
      <c r="AF121" s="13"/>
      <c r="AG121" s="13"/>
      <c r="AH121" s="56"/>
      <c r="AI121" s="56"/>
      <c r="AJ121" s="13"/>
      <c r="AK121" s="13"/>
      <c r="AL121" s="113">
        <f t="shared" si="2"/>
        <v>0</v>
      </c>
      <c r="AM121" s="43">
        <f t="shared" si="3"/>
        <v>0</v>
      </c>
      <c r="AN121" s="43">
        <f>AM121+Decembre!AN121</f>
        <v>0</v>
      </c>
    </row>
    <row r="122" spans="1:40" ht="13.5" thickBot="1" x14ac:dyDescent="0.25">
      <c r="A122" s="170"/>
      <c r="B122" s="160"/>
      <c r="C122" s="94" t="s">
        <v>11</v>
      </c>
      <c r="D122" s="24">
        <f>Decembre!AL122+Decembre!D122</f>
        <v>0</v>
      </c>
      <c r="E122" s="78">
        <f>Decembre!E122-Decembre!AL122</f>
        <v>0</v>
      </c>
      <c r="F122" s="163"/>
      <c r="G122" s="153"/>
      <c r="H122" s="20"/>
      <c r="I122" s="20"/>
      <c r="J122" s="20"/>
      <c r="K122" s="20"/>
      <c r="L122" s="20"/>
      <c r="M122" s="57"/>
      <c r="N122" s="57"/>
      <c r="O122" s="20"/>
      <c r="P122" s="20"/>
      <c r="Q122" s="20"/>
      <c r="R122" s="20"/>
      <c r="S122" s="20"/>
      <c r="T122" s="57"/>
      <c r="U122" s="57"/>
      <c r="V122" s="20"/>
      <c r="W122" s="20"/>
      <c r="X122" s="20"/>
      <c r="Y122" s="20"/>
      <c r="Z122" s="20"/>
      <c r="AA122" s="57"/>
      <c r="AB122" s="57"/>
      <c r="AC122" s="20"/>
      <c r="AD122" s="20"/>
      <c r="AE122" s="20"/>
      <c r="AF122" s="20"/>
      <c r="AG122" s="20"/>
      <c r="AH122" s="57"/>
      <c r="AI122" s="57"/>
      <c r="AJ122" s="20"/>
      <c r="AK122" s="20"/>
      <c r="AL122" s="114">
        <f t="shared" si="2"/>
        <v>0</v>
      </c>
      <c r="AM122" s="44">
        <f t="shared" si="3"/>
        <v>0</v>
      </c>
      <c r="AN122" s="44">
        <f>AM122+Decembre!AN122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Decembre!AL123+Decembre!D123</f>
        <v>0</v>
      </c>
      <c r="E123" s="70">
        <f>Decembre!E123-Decembre!AL123</f>
        <v>30</v>
      </c>
      <c r="F123" s="164" t="s">
        <v>9</v>
      </c>
      <c r="G123" s="150"/>
      <c r="H123" s="19"/>
      <c r="I123" s="19"/>
      <c r="J123" s="19"/>
      <c r="K123" s="19"/>
      <c r="L123" s="19"/>
      <c r="M123" s="54"/>
      <c r="N123" s="54"/>
      <c r="O123" s="19"/>
      <c r="P123" s="19"/>
      <c r="Q123" s="19"/>
      <c r="R123" s="19"/>
      <c r="S123" s="19"/>
      <c r="T123" s="54"/>
      <c r="U123" s="54"/>
      <c r="V123" s="19"/>
      <c r="W123" s="19"/>
      <c r="X123" s="19"/>
      <c r="Y123" s="19"/>
      <c r="Z123" s="19"/>
      <c r="AA123" s="54"/>
      <c r="AB123" s="54"/>
      <c r="AC123" s="19"/>
      <c r="AD123" s="19"/>
      <c r="AE123" s="19"/>
      <c r="AF123" s="19"/>
      <c r="AG123" s="19"/>
      <c r="AH123" s="54"/>
      <c r="AI123" s="54"/>
      <c r="AJ123" s="19"/>
      <c r="AK123" s="19"/>
      <c r="AL123" s="112">
        <f t="shared" si="2"/>
        <v>0</v>
      </c>
      <c r="AM123" s="46">
        <f t="shared" si="3"/>
        <v>0</v>
      </c>
      <c r="AN123" s="46">
        <f>AM123+Decembre!AN123</f>
        <v>0</v>
      </c>
    </row>
    <row r="124" spans="1:40" x14ac:dyDescent="0.2">
      <c r="A124" s="169"/>
      <c r="B124" s="159"/>
      <c r="C124" s="93" t="s">
        <v>10</v>
      </c>
      <c r="D124" s="9">
        <f>Decembre!AL124+Decembre!D124</f>
        <v>0</v>
      </c>
      <c r="E124" s="32">
        <f>Decembre!E124-Decembre!AL124</f>
        <v>0</v>
      </c>
      <c r="F124" s="162"/>
      <c r="G124" s="152"/>
      <c r="H124" s="13"/>
      <c r="I124" s="13"/>
      <c r="J124" s="13"/>
      <c r="K124" s="13"/>
      <c r="L124" s="13"/>
      <c r="M124" s="56"/>
      <c r="N124" s="56"/>
      <c r="O124" s="13"/>
      <c r="P124" s="13"/>
      <c r="Q124" s="13"/>
      <c r="R124" s="13"/>
      <c r="S124" s="13"/>
      <c r="T124" s="56"/>
      <c r="U124" s="56"/>
      <c r="V124" s="13"/>
      <c r="W124" s="13"/>
      <c r="X124" s="13"/>
      <c r="Y124" s="13"/>
      <c r="Z124" s="13"/>
      <c r="AA124" s="56"/>
      <c r="AB124" s="56"/>
      <c r="AC124" s="13"/>
      <c r="AD124" s="13"/>
      <c r="AE124" s="13"/>
      <c r="AF124" s="13"/>
      <c r="AG124" s="13"/>
      <c r="AH124" s="56"/>
      <c r="AI124" s="56"/>
      <c r="AJ124" s="13"/>
      <c r="AK124" s="13"/>
      <c r="AL124" s="113">
        <f t="shared" si="2"/>
        <v>0</v>
      </c>
      <c r="AM124" s="43">
        <f t="shared" si="3"/>
        <v>0</v>
      </c>
      <c r="AN124" s="43">
        <f>AM124+Decembre!AN124</f>
        <v>0</v>
      </c>
    </row>
    <row r="125" spans="1:40" x14ac:dyDescent="0.2">
      <c r="A125" s="169"/>
      <c r="B125" s="159"/>
      <c r="C125" s="93" t="s">
        <v>13</v>
      </c>
      <c r="D125" s="9">
        <f>Decembre!AL125+Decembre!D125</f>
        <v>0</v>
      </c>
      <c r="E125" s="32">
        <f>Decembre!E125-Decembre!AL125</f>
        <v>0</v>
      </c>
      <c r="F125" s="162"/>
      <c r="G125" s="152"/>
      <c r="H125" s="13"/>
      <c r="I125" s="13"/>
      <c r="J125" s="13"/>
      <c r="K125" s="13"/>
      <c r="L125" s="13"/>
      <c r="M125" s="56"/>
      <c r="N125" s="56"/>
      <c r="O125" s="13"/>
      <c r="P125" s="13"/>
      <c r="Q125" s="13"/>
      <c r="R125" s="13"/>
      <c r="S125" s="13"/>
      <c r="T125" s="56"/>
      <c r="U125" s="56"/>
      <c r="V125" s="13"/>
      <c r="W125" s="13"/>
      <c r="X125" s="13"/>
      <c r="Y125" s="13"/>
      <c r="Z125" s="13"/>
      <c r="AA125" s="56"/>
      <c r="AB125" s="56"/>
      <c r="AC125" s="13"/>
      <c r="AD125" s="13"/>
      <c r="AE125" s="13"/>
      <c r="AF125" s="13"/>
      <c r="AG125" s="13"/>
      <c r="AH125" s="56"/>
      <c r="AI125" s="56"/>
      <c r="AJ125" s="13"/>
      <c r="AK125" s="13"/>
      <c r="AL125" s="113">
        <f t="shared" si="2"/>
        <v>0</v>
      </c>
      <c r="AM125" s="43">
        <f t="shared" si="3"/>
        <v>0</v>
      </c>
      <c r="AN125" s="43">
        <f>AM125+Decembre!AN125</f>
        <v>0</v>
      </c>
    </row>
    <row r="126" spans="1:40" ht="13.5" thickBot="1" x14ac:dyDescent="0.25">
      <c r="A126" s="170"/>
      <c r="B126" s="160"/>
      <c r="C126" s="94" t="s">
        <v>11</v>
      </c>
      <c r="D126" s="24">
        <f>Decembre!AL126+Decembre!D126</f>
        <v>0</v>
      </c>
      <c r="E126" s="78">
        <f>Decembre!E126-Decembre!AL126</f>
        <v>0</v>
      </c>
      <c r="F126" s="163"/>
      <c r="G126" s="153"/>
      <c r="H126" s="20"/>
      <c r="I126" s="20"/>
      <c r="J126" s="20"/>
      <c r="K126" s="20"/>
      <c r="L126" s="20"/>
      <c r="M126" s="57"/>
      <c r="N126" s="57"/>
      <c r="O126" s="20"/>
      <c r="P126" s="20"/>
      <c r="Q126" s="20"/>
      <c r="R126" s="20"/>
      <c r="S126" s="20"/>
      <c r="T126" s="57"/>
      <c r="U126" s="57"/>
      <c r="V126" s="20"/>
      <c r="W126" s="20"/>
      <c r="X126" s="20"/>
      <c r="Y126" s="20"/>
      <c r="Z126" s="20"/>
      <c r="AA126" s="57"/>
      <c r="AB126" s="57"/>
      <c r="AC126" s="20"/>
      <c r="AD126" s="20"/>
      <c r="AE126" s="20"/>
      <c r="AF126" s="20"/>
      <c r="AG126" s="20"/>
      <c r="AH126" s="57"/>
      <c r="AI126" s="57"/>
      <c r="AJ126" s="20"/>
      <c r="AK126" s="20"/>
      <c r="AL126" s="114">
        <f t="shared" si="2"/>
        <v>0</v>
      </c>
      <c r="AM126" s="44">
        <f t="shared" si="3"/>
        <v>0</v>
      </c>
      <c r="AN126" s="44">
        <f>AM126+Decembre!AN126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Decembre!AL127+Decembre!D127</f>
        <v>0</v>
      </c>
      <c r="E127" s="70">
        <f>Decembre!E127-Decembre!AL127</f>
        <v>0</v>
      </c>
      <c r="F127" s="164" t="s">
        <v>8</v>
      </c>
      <c r="G127" s="150"/>
      <c r="H127" s="19"/>
      <c r="I127" s="19"/>
      <c r="J127" s="19"/>
      <c r="K127" s="19"/>
      <c r="L127" s="19"/>
      <c r="M127" s="54"/>
      <c r="N127" s="54"/>
      <c r="O127" s="19"/>
      <c r="P127" s="19"/>
      <c r="Q127" s="19"/>
      <c r="R127" s="19"/>
      <c r="S127" s="19"/>
      <c r="T127" s="54"/>
      <c r="U127" s="54"/>
      <c r="V127" s="19"/>
      <c r="W127" s="19"/>
      <c r="X127" s="19"/>
      <c r="Y127" s="19"/>
      <c r="Z127" s="19"/>
      <c r="AA127" s="54"/>
      <c r="AB127" s="54"/>
      <c r="AC127" s="19"/>
      <c r="AD127" s="19"/>
      <c r="AE127" s="19"/>
      <c r="AF127" s="19"/>
      <c r="AG127" s="19"/>
      <c r="AH127" s="54"/>
      <c r="AI127" s="54"/>
      <c r="AJ127" s="19"/>
      <c r="AK127" s="19"/>
      <c r="AL127" s="112">
        <f t="shared" si="2"/>
        <v>0</v>
      </c>
      <c r="AM127" s="46">
        <f t="shared" si="3"/>
        <v>0</v>
      </c>
      <c r="AN127" s="46">
        <f>AM127+Decembre!AN127</f>
        <v>0</v>
      </c>
    </row>
    <row r="128" spans="1:40" x14ac:dyDescent="0.2">
      <c r="A128" s="169"/>
      <c r="B128" s="159"/>
      <c r="C128" s="93" t="s">
        <v>10</v>
      </c>
      <c r="D128" s="9">
        <f>Decembre!AL128+Decembre!D128</f>
        <v>0</v>
      </c>
      <c r="E128" s="32">
        <f>Decembre!E128-Decembre!AL128</f>
        <v>0</v>
      </c>
      <c r="F128" s="162"/>
      <c r="G128" s="152"/>
      <c r="H128" s="13"/>
      <c r="I128" s="13"/>
      <c r="J128" s="13"/>
      <c r="K128" s="13"/>
      <c r="L128" s="13"/>
      <c r="M128" s="56"/>
      <c r="N128" s="56"/>
      <c r="O128" s="13"/>
      <c r="P128" s="13"/>
      <c r="Q128" s="13"/>
      <c r="R128" s="13"/>
      <c r="S128" s="13"/>
      <c r="T128" s="56"/>
      <c r="U128" s="56"/>
      <c r="V128" s="13"/>
      <c r="W128" s="13"/>
      <c r="X128" s="13"/>
      <c r="Y128" s="13"/>
      <c r="Z128" s="13"/>
      <c r="AA128" s="56"/>
      <c r="AB128" s="56"/>
      <c r="AC128" s="13"/>
      <c r="AD128" s="13"/>
      <c r="AE128" s="13"/>
      <c r="AF128" s="13"/>
      <c r="AG128" s="13"/>
      <c r="AH128" s="56"/>
      <c r="AI128" s="56"/>
      <c r="AJ128" s="13"/>
      <c r="AK128" s="13"/>
      <c r="AL128" s="113">
        <f t="shared" si="2"/>
        <v>0</v>
      </c>
      <c r="AM128" s="43">
        <f t="shared" si="3"/>
        <v>0</v>
      </c>
      <c r="AN128" s="43">
        <f>AM128+Decembre!AN128</f>
        <v>0</v>
      </c>
    </row>
    <row r="129" spans="1:40" x14ac:dyDescent="0.2">
      <c r="A129" s="169"/>
      <c r="B129" s="159"/>
      <c r="C129" s="93" t="s">
        <v>13</v>
      </c>
      <c r="D129" s="9">
        <f>Decembre!AL129+Decembre!D129</f>
        <v>0</v>
      </c>
      <c r="E129" s="32">
        <f>Decembre!E129-Decembre!AL129</f>
        <v>0</v>
      </c>
      <c r="F129" s="162"/>
      <c r="G129" s="152"/>
      <c r="H129" s="13"/>
      <c r="I129" s="13"/>
      <c r="J129" s="13"/>
      <c r="K129" s="13"/>
      <c r="L129" s="13"/>
      <c r="M129" s="56"/>
      <c r="N129" s="56"/>
      <c r="O129" s="13"/>
      <c r="P129" s="13"/>
      <c r="Q129" s="13"/>
      <c r="R129" s="13"/>
      <c r="S129" s="13"/>
      <c r="T129" s="56"/>
      <c r="U129" s="56"/>
      <c r="V129" s="13"/>
      <c r="W129" s="13"/>
      <c r="X129" s="13"/>
      <c r="Y129" s="13"/>
      <c r="Z129" s="13"/>
      <c r="AA129" s="56"/>
      <c r="AB129" s="56"/>
      <c r="AC129" s="13"/>
      <c r="AD129" s="13"/>
      <c r="AE129" s="13"/>
      <c r="AF129" s="13"/>
      <c r="AG129" s="13"/>
      <c r="AH129" s="56"/>
      <c r="AI129" s="56"/>
      <c r="AJ129" s="13"/>
      <c r="AK129" s="13"/>
      <c r="AL129" s="113">
        <f t="shared" si="2"/>
        <v>0</v>
      </c>
      <c r="AM129" s="43">
        <f t="shared" si="3"/>
        <v>0</v>
      </c>
      <c r="AN129" s="43">
        <f>AM129+Decembre!AN129</f>
        <v>0</v>
      </c>
    </row>
    <row r="130" spans="1:40" ht="13.5" thickBot="1" x14ac:dyDescent="0.25">
      <c r="A130" s="170"/>
      <c r="B130" s="160"/>
      <c r="C130" s="94" t="s">
        <v>11</v>
      </c>
      <c r="D130" s="24">
        <f>Decembre!AL130+Decembre!D130</f>
        <v>0</v>
      </c>
      <c r="E130" s="78">
        <f>Decembre!E130-Decembre!AL130</f>
        <v>0</v>
      </c>
      <c r="F130" s="163"/>
      <c r="G130" s="153"/>
      <c r="H130" s="20"/>
      <c r="I130" s="20"/>
      <c r="J130" s="20"/>
      <c r="K130" s="20"/>
      <c r="L130" s="20"/>
      <c r="M130" s="57"/>
      <c r="N130" s="57"/>
      <c r="O130" s="20"/>
      <c r="P130" s="20"/>
      <c r="Q130" s="20"/>
      <c r="R130" s="20"/>
      <c r="S130" s="20"/>
      <c r="T130" s="57"/>
      <c r="U130" s="57"/>
      <c r="V130" s="20"/>
      <c r="W130" s="20"/>
      <c r="X130" s="20"/>
      <c r="Y130" s="20"/>
      <c r="Z130" s="20"/>
      <c r="AA130" s="57"/>
      <c r="AB130" s="57"/>
      <c r="AC130" s="20"/>
      <c r="AD130" s="20"/>
      <c r="AE130" s="20"/>
      <c r="AF130" s="20"/>
      <c r="AG130" s="20"/>
      <c r="AH130" s="57"/>
      <c r="AI130" s="57"/>
      <c r="AJ130" s="20"/>
      <c r="AK130" s="20"/>
      <c r="AL130" s="114">
        <f t="shared" si="2"/>
        <v>0</v>
      </c>
      <c r="AM130" s="44">
        <f t="shared" si="3"/>
        <v>0</v>
      </c>
      <c r="AN130" s="44">
        <f>AM130+Decembre!AN130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Decembre!AL131+Decembre!D131</f>
        <v>0</v>
      </c>
      <c r="E131" s="70">
        <f>Decembre!E131-Decembre!AL131</f>
        <v>0</v>
      </c>
      <c r="F131" s="164" t="s">
        <v>38</v>
      </c>
      <c r="G131" s="150"/>
      <c r="H131" s="19"/>
      <c r="I131" s="19"/>
      <c r="J131" s="19"/>
      <c r="K131" s="19"/>
      <c r="L131" s="19"/>
      <c r="M131" s="54"/>
      <c r="N131" s="54"/>
      <c r="O131" s="19"/>
      <c r="P131" s="19"/>
      <c r="Q131" s="19"/>
      <c r="R131" s="19"/>
      <c r="S131" s="19"/>
      <c r="T131" s="54"/>
      <c r="U131" s="54"/>
      <c r="V131" s="19"/>
      <c r="W131" s="19"/>
      <c r="X131" s="19"/>
      <c r="Y131" s="19"/>
      <c r="Z131" s="19"/>
      <c r="AA131" s="54"/>
      <c r="AB131" s="54"/>
      <c r="AC131" s="19"/>
      <c r="AD131" s="19"/>
      <c r="AE131" s="19"/>
      <c r="AF131" s="19"/>
      <c r="AG131" s="19"/>
      <c r="AH131" s="54"/>
      <c r="AI131" s="54"/>
      <c r="AJ131" s="19"/>
      <c r="AK131" s="19"/>
      <c r="AL131" s="112">
        <f t="shared" ref="AL131:AL194" si="4">SUM(G131:AK131)</f>
        <v>0</v>
      </c>
      <c r="AM131" s="46">
        <f t="shared" si="3"/>
        <v>0</v>
      </c>
      <c r="AN131" s="46">
        <f>AM131+Decembre!AN131</f>
        <v>0</v>
      </c>
    </row>
    <row r="132" spans="1:40" x14ac:dyDescent="0.2">
      <c r="A132" s="156"/>
      <c r="B132" s="159"/>
      <c r="C132" s="93" t="s">
        <v>10</v>
      </c>
      <c r="D132" s="9">
        <f>Decembre!AL132+Decembre!D132</f>
        <v>0</v>
      </c>
      <c r="E132" s="32">
        <f>Decembre!E132-Decembre!AL132</f>
        <v>0</v>
      </c>
      <c r="F132" s="162"/>
      <c r="G132" s="152"/>
      <c r="H132" s="13"/>
      <c r="I132" s="13"/>
      <c r="J132" s="13"/>
      <c r="K132" s="13"/>
      <c r="L132" s="13"/>
      <c r="M132" s="56"/>
      <c r="N132" s="56"/>
      <c r="O132" s="13"/>
      <c r="P132" s="13"/>
      <c r="Q132" s="13"/>
      <c r="R132" s="13"/>
      <c r="S132" s="13"/>
      <c r="T132" s="56"/>
      <c r="U132" s="56"/>
      <c r="V132" s="13"/>
      <c r="W132" s="13"/>
      <c r="X132" s="13"/>
      <c r="Y132" s="13"/>
      <c r="Z132" s="13"/>
      <c r="AA132" s="56"/>
      <c r="AB132" s="56"/>
      <c r="AC132" s="13"/>
      <c r="AD132" s="13"/>
      <c r="AE132" s="13"/>
      <c r="AF132" s="13"/>
      <c r="AG132" s="13"/>
      <c r="AH132" s="56"/>
      <c r="AI132" s="56"/>
      <c r="AJ132" s="13"/>
      <c r="AK132" s="13"/>
      <c r="AL132" s="113">
        <f t="shared" si="4"/>
        <v>0</v>
      </c>
      <c r="AM132" s="43">
        <f t="shared" ref="AM132:AM195" si="5">M132+T132+AA132+AH132</f>
        <v>0</v>
      </c>
      <c r="AN132" s="43">
        <f>AM132+Decembre!AN132</f>
        <v>0</v>
      </c>
    </row>
    <row r="133" spans="1:40" x14ac:dyDescent="0.2">
      <c r="A133" s="156"/>
      <c r="B133" s="159"/>
      <c r="C133" s="93" t="s">
        <v>13</v>
      </c>
      <c r="D133" s="9">
        <f>Decembre!AL133+Decembre!D133</f>
        <v>0</v>
      </c>
      <c r="E133" s="32">
        <f>Decembre!E133-Decembre!AL133</f>
        <v>0</v>
      </c>
      <c r="F133" s="162"/>
      <c r="G133" s="152"/>
      <c r="H133" s="13"/>
      <c r="I133" s="13"/>
      <c r="J133" s="13"/>
      <c r="K133" s="13"/>
      <c r="L133" s="13"/>
      <c r="M133" s="56"/>
      <c r="N133" s="56"/>
      <c r="O133" s="13"/>
      <c r="P133" s="13"/>
      <c r="Q133" s="13"/>
      <c r="R133" s="13"/>
      <c r="S133" s="13"/>
      <c r="T133" s="56"/>
      <c r="U133" s="56"/>
      <c r="V133" s="13"/>
      <c r="W133" s="13"/>
      <c r="X133" s="13"/>
      <c r="Y133" s="13"/>
      <c r="Z133" s="13"/>
      <c r="AA133" s="56"/>
      <c r="AB133" s="56"/>
      <c r="AC133" s="13"/>
      <c r="AD133" s="13"/>
      <c r="AE133" s="13"/>
      <c r="AF133" s="13"/>
      <c r="AG133" s="13"/>
      <c r="AH133" s="56"/>
      <c r="AI133" s="56"/>
      <c r="AJ133" s="13"/>
      <c r="AK133" s="13"/>
      <c r="AL133" s="113">
        <f t="shared" si="4"/>
        <v>0</v>
      </c>
      <c r="AM133" s="43">
        <f t="shared" si="5"/>
        <v>0</v>
      </c>
      <c r="AN133" s="43">
        <f>AM133+Decembre!AN133</f>
        <v>0</v>
      </c>
    </row>
    <row r="134" spans="1:40" ht="13.5" thickBot="1" x14ac:dyDescent="0.25">
      <c r="A134" s="157"/>
      <c r="B134" s="160"/>
      <c r="C134" s="94" t="s">
        <v>11</v>
      </c>
      <c r="D134" s="24">
        <f>Decembre!AL134+Decembre!D134</f>
        <v>0</v>
      </c>
      <c r="E134" s="78">
        <f>Decembre!E134-Decembre!AL134</f>
        <v>0</v>
      </c>
      <c r="F134" s="163"/>
      <c r="G134" s="153"/>
      <c r="H134" s="20"/>
      <c r="I134" s="20"/>
      <c r="J134" s="20"/>
      <c r="K134" s="20"/>
      <c r="L134" s="20"/>
      <c r="M134" s="57"/>
      <c r="N134" s="57"/>
      <c r="O134" s="20"/>
      <c r="P134" s="20"/>
      <c r="Q134" s="20"/>
      <c r="R134" s="20"/>
      <c r="S134" s="20"/>
      <c r="T134" s="57"/>
      <c r="U134" s="57"/>
      <c r="V134" s="20"/>
      <c r="W134" s="20"/>
      <c r="X134" s="20"/>
      <c r="Y134" s="20"/>
      <c r="Z134" s="20"/>
      <c r="AA134" s="57"/>
      <c r="AB134" s="57"/>
      <c r="AC134" s="20"/>
      <c r="AD134" s="20"/>
      <c r="AE134" s="20"/>
      <c r="AF134" s="20"/>
      <c r="AG134" s="20"/>
      <c r="AH134" s="57"/>
      <c r="AI134" s="57"/>
      <c r="AJ134" s="20"/>
      <c r="AK134" s="20"/>
      <c r="AL134" s="114">
        <f t="shared" si="4"/>
        <v>0</v>
      </c>
      <c r="AM134" s="44">
        <f t="shared" si="5"/>
        <v>0</v>
      </c>
      <c r="AN134" s="44">
        <f>AM134+Decembre!AN134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Decembre!AL135+Decembre!D135</f>
        <v>0</v>
      </c>
      <c r="E135" s="70">
        <f>Decembre!E135-Decembre!AL135</f>
        <v>0</v>
      </c>
      <c r="F135" s="164" t="s">
        <v>38</v>
      </c>
      <c r="G135" s="150"/>
      <c r="H135" s="19"/>
      <c r="I135" s="19"/>
      <c r="J135" s="19"/>
      <c r="K135" s="19"/>
      <c r="L135" s="19"/>
      <c r="M135" s="54"/>
      <c r="N135" s="54"/>
      <c r="O135" s="19"/>
      <c r="P135" s="19"/>
      <c r="Q135" s="19"/>
      <c r="R135" s="19"/>
      <c r="S135" s="19"/>
      <c r="T135" s="54"/>
      <c r="U135" s="54"/>
      <c r="V135" s="19"/>
      <c r="W135" s="19"/>
      <c r="X135" s="19"/>
      <c r="Y135" s="19"/>
      <c r="Z135" s="19"/>
      <c r="AA135" s="54"/>
      <c r="AB135" s="54"/>
      <c r="AC135" s="19"/>
      <c r="AD135" s="19"/>
      <c r="AE135" s="19"/>
      <c r="AF135" s="19"/>
      <c r="AG135" s="19"/>
      <c r="AH135" s="54"/>
      <c r="AI135" s="54"/>
      <c r="AJ135" s="19"/>
      <c r="AK135" s="19"/>
      <c r="AL135" s="112">
        <f t="shared" si="4"/>
        <v>0</v>
      </c>
      <c r="AM135" s="46">
        <f t="shared" si="5"/>
        <v>0</v>
      </c>
      <c r="AN135" s="46">
        <f>AM135+Decembre!AN135</f>
        <v>0</v>
      </c>
    </row>
    <row r="136" spans="1:40" x14ac:dyDescent="0.2">
      <c r="A136" s="156"/>
      <c r="B136" s="159"/>
      <c r="C136" s="93" t="s">
        <v>10</v>
      </c>
      <c r="D136" s="9">
        <f>Decembre!AL136+Decembre!D136</f>
        <v>0</v>
      </c>
      <c r="E136" s="32">
        <f>Decembre!E136-Decembre!AL136</f>
        <v>0</v>
      </c>
      <c r="F136" s="162"/>
      <c r="G136" s="152"/>
      <c r="H136" s="13"/>
      <c r="I136" s="13"/>
      <c r="J136" s="13"/>
      <c r="K136" s="13"/>
      <c r="L136" s="13"/>
      <c r="M136" s="56"/>
      <c r="N136" s="56"/>
      <c r="O136" s="13"/>
      <c r="P136" s="13"/>
      <c r="Q136" s="13"/>
      <c r="R136" s="13"/>
      <c r="S136" s="13"/>
      <c r="T136" s="56"/>
      <c r="U136" s="56"/>
      <c r="V136" s="13"/>
      <c r="W136" s="13"/>
      <c r="X136" s="13"/>
      <c r="Y136" s="13"/>
      <c r="Z136" s="13"/>
      <c r="AA136" s="56"/>
      <c r="AB136" s="56"/>
      <c r="AC136" s="13"/>
      <c r="AD136" s="13"/>
      <c r="AE136" s="13"/>
      <c r="AF136" s="13"/>
      <c r="AG136" s="13"/>
      <c r="AH136" s="56"/>
      <c r="AI136" s="56"/>
      <c r="AJ136" s="13"/>
      <c r="AK136" s="13"/>
      <c r="AL136" s="113">
        <f t="shared" si="4"/>
        <v>0</v>
      </c>
      <c r="AM136" s="43">
        <f t="shared" si="5"/>
        <v>0</v>
      </c>
      <c r="AN136" s="43">
        <f>AM136+Decembre!AN136</f>
        <v>0</v>
      </c>
    </row>
    <row r="137" spans="1:40" x14ac:dyDescent="0.2">
      <c r="A137" s="156"/>
      <c r="B137" s="159"/>
      <c r="C137" s="93" t="s">
        <v>13</v>
      </c>
      <c r="D137" s="9">
        <f>Decembre!AL137+Decembre!D137</f>
        <v>0</v>
      </c>
      <c r="E137" s="32">
        <f>Decembre!E137-Decembre!AL137</f>
        <v>0</v>
      </c>
      <c r="F137" s="162"/>
      <c r="G137" s="152"/>
      <c r="H137" s="13"/>
      <c r="I137" s="13"/>
      <c r="J137" s="13"/>
      <c r="K137" s="13"/>
      <c r="L137" s="13"/>
      <c r="M137" s="56"/>
      <c r="N137" s="56"/>
      <c r="O137" s="13"/>
      <c r="P137" s="13"/>
      <c r="Q137" s="13"/>
      <c r="R137" s="13"/>
      <c r="S137" s="13"/>
      <c r="T137" s="56"/>
      <c r="U137" s="56"/>
      <c r="V137" s="13"/>
      <c r="W137" s="13"/>
      <c r="X137" s="13"/>
      <c r="Y137" s="13"/>
      <c r="Z137" s="13"/>
      <c r="AA137" s="56"/>
      <c r="AB137" s="56"/>
      <c r="AC137" s="13"/>
      <c r="AD137" s="13"/>
      <c r="AE137" s="13"/>
      <c r="AF137" s="13"/>
      <c r="AG137" s="13"/>
      <c r="AH137" s="56"/>
      <c r="AI137" s="56"/>
      <c r="AJ137" s="13"/>
      <c r="AK137" s="13"/>
      <c r="AL137" s="113">
        <f t="shared" si="4"/>
        <v>0</v>
      </c>
      <c r="AM137" s="43">
        <f t="shared" si="5"/>
        <v>0</v>
      </c>
      <c r="AN137" s="43">
        <f>AM137+Decembre!AN137</f>
        <v>0</v>
      </c>
    </row>
    <row r="138" spans="1:40" ht="13.5" thickBot="1" x14ac:dyDescent="0.25">
      <c r="A138" s="157"/>
      <c r="B138" s="160"/>
      <c r="C138" s="94" t="s">
        <v>11</v>
      </c>
      <c r="D138" s="24">
        <f>Decembre!AL138+Decembre!D138</f>
        <v>0</v>
      </c>
      <c r="E138" s="78">
        <f>Decembre!E138-Decembre!AL138</f>
        <v>0</v>
      </c>
      <c r="F138" s="163"/>
      <c r="G138" s="153"/>
      <c r="H138" s="20"/>
      <c r="I138" s="20"/>
      <c r="J138" s="20"/>
      <c r="K138" s="20"/>
      <c r="L138" s="20"/>
      <c r="M138" s="57"/>
      <c r="N138" s="57"/>
      <c r="O138" s="20"/>
      <c r="P138" s="20"/>
      <c r="Q138" s="20"/>
      <c r="R138" s="20"/>
      <c r="S138" s="20"/>
      <c r="T138" s="57"/>
      <c r="U138" s="57"/>
      <c r="V138" s="20"/>
      <c r="W138" s="20"/>
      <c r="X138" s="20"/>
      <c r="Y138" s="20"/>
      <c r="Z138" s="20"/>
      <c r="AA138" s="57"/>
      <c r="AB138" s="57"/>
      <c r="AC138" s="20"/>
      <c r="AD138" s="20"/>
      <c r="AE138" s="20"/>
      <c r="AF138" s="20"/>
      <c r="AG138" s="20"/>
      <c r="AH138" s="57"/>
      <c r="AI138" s="57"/>
      <c r="AJ138" s="20"/>
      <c r="AK138" s="20"/>
      <c r="AL138" s="114">
        <f t="shared" si="4"/>
        <v>0</v>
      </c>
      <c r="AM138" s="44">
        <f t="shared" si="5"/>
        <v>0</v>
      </c>
      <c r="AN138" s="44">
        <f>AM138+Decembre!AN138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Decembre!AL139+Decembre!D139</f>
        <v>0</v>
      </c>
      <c r="E139" s="70">
        <f>Decembre!E139-Decembre!AL139</f>
        <v>0</v>
      </c>
      <c r="F139" s="164" t="s">
        <v>8</v>
      </c>
      <c r="G139" s="150"/>
      <c r="H139" s="19"/>
      <c r="I139" s="19"/>
      <c r="J139" s="19"/>
      <c r="K139" s="19"/>
      <c r="L139" s="19"/>
      <c r="M139" s="54"/>
      <c r="N139" s="54"/>
      <c r="O139" s="19"/>
      <c r="P139" s="19"/>
      <c r="Q139" s="19"/>
      <c r="R139" s="19"/>
      <c r="S139" s="19"/>
      <c r="T139" s="54"/>
      <c r="U139" s="54"/>
      <c r="V139" s="19"/>
      <c r="W139" s="19"/>
      <c r="X139" s="19"/>
      <c r="Y139" s="19"/>
      <c r="Z139" s="19"/>
      <c r="AA139" s="54"/>
      <c r="AB139" s="54"/>
      <c r="AC139" s="19"/>
      <c r="AD139" s="19"/>
      <c r="AE139" s="19"/>
      <c r="AF139" s="19"/>
      <c r="AG139" s="19"/>
      <c r="AH139" s="54"/>
      <c r="AI139" s="54"/>
      <c r="AJ139" s="19"/>
      <c r="AK139" s="19"/>
      <c r="AL139" s="112">
        <f t="shared" si="4"/>
        <v>0</v>
      </c>
      <c r="AM139" s="46">
        <f t="shared" si="5"/>
        <v>0</v>
      </c>
      <c r="AN139" s="46">
        <f>AM139+Decembre!AN139</f>
        <v>0</v>
      </c>
    </row>
    <row r="140" spans="1:40" x14ac:dyDescent="0.2">
      <c r="A140" s="169"/>
      <c r="B140" s="159"/>
      <c r="C140" s="93" t="s">
        <v>10</v>
      </c>
      <c r="D140" s="9">
        <f>Decembre!AL140+Decembre!D140</f>
        <v>0</v>
      </c>
      <c r="E140" s="32">
        <f>Decembre!E140-Decembre!AL140</f>
        <v>0</v>
      </c>
      <c r="F140" s="162"/>
      <c r="G140" s="152"/>
      <c r="H140" s="13"/>
      <c r="I140" s="13"/>
      <c r="J140" s="13"/>
      <c r="K140" s="13"/>
      <c r="L140" s="13"/>
      <c r="M140" s="56"/>
      <c r="N140" s="56"/>
      <c r="O140" s="13"/>
      <c r="P140" s="13"/>
      <c r="Q140" s="13"/>
      <c r="R140" s="13"/>
      <c r="S140" s="13"/>
      <c r="T140" s="56"/>
      <c r="U140" s="56"/>
      <c r="V140" s="13"/>
      <c r="W140" s="13"/>
      <c r="X140" s="13"/>
      <c r="Y140" s="13"/>
      <c r="Z140" s="13"/>
      <c r="AA140" s="56"/>
      <c r="AB140" s="56"/>
      <c r="AC140" s="13"/>
      <c r="AD140" s="13"/>
      <c r="AE140" s="13"/>
      <c r="AF140" s="13"/>
      <c r="AG140" s="13"/>
      <c r="AH140" s="56"/>
      <c r="AI140" s="56"/>
      <c r="AJ140" s="13"/>
      <c r="AK140" s="13"/>
      <c r="AL140" s="113">
        <f t="shared" si="4"/>
        <v>0</v>
      </c>
      <c r="AM140" s="43">
        <f t="shared" si="5"/>
        <v>0</v>
      </c>
      <c r="AN140" s="43">
        <f>AM140+Decembre!AN140</f>
        <v>0</v>
      </c>
    </row>
    <row r="141" spans="1:40" x14ac:dyDescent="0.2">
      <c r="A141" s="169"/>
      <c r="B141" s="159"/>
      <c r="C141" s="93" t="s">
        <v>13</v>
      </c>
      <c r="D141" s="9">
        <f>Decembre!AL141+Decembre!D141</f>
        <v>0</v>
      </c>
      <c r="E141" s="32">
        <f>Decembre!E141-Decembre!AL141</f>
        <v>0</v>
      </c>
      <c r="F141" s="162"/>
      <c r="G141" s="152"/>
      <c r="H141" s="13"/>
      <c r="I141" s="13"/>
      <c r="J141" s="13"/>
      <c r="K141" s="13"/>
      <c r="L141" s="13"/>
      <c r="M141" s="56"/>
      <c r="N141" s="56"/>
      <c r="O141" s="13"/>
      <c r="P141" s="13"/>
      <c r="Q141" s="13"/>
      <c r="R141" s="13"/>
      <c r="S141" s="13"/>
      <c r="T141" s="56"/>
      <c r="U141" s="56"/>
      <c r="V141" s="13"/>
      <c r="W141" s="13"/>
      <c r="X141" s="13"/>
      <c r="Y141" s="13"/>
      <c r="Z141" s="13"/>
      <c r="AA141" s="56"/>
      <c r="AB141" s="56"/>
      <c r="AC141" s="13"/>
      <c r="AD141" s="13"/>
      <c r="AE141" s="13"/>
      <c r="AF141" s="13"/>
      <c r="AG141" s="13"/>
      <c r="AH141" s="56"/>
      <c r="AI141" s="56"/>
      <c r="AJ141" s="13"/>
      <c r="AK141" s="13"/>
      <c r="AL141" s="113">
        <f t="shared" si="4"/>
        <v>0</v>
      </c>
      <c r="AM141" s="43">
        <f t="shared" si="5"/>
        <v>0</v>
      </c>
      <c r="AN141" s="43">
        <f>AM141+Decembre!AN141</f>
        <v>0</v>
      </c>
    </row>
    <row r="142" spans="1:40" ht="13.5" thickBot="1" x14ac:dyDescent="0.25">
      <c r="A142" s="170"/>
      <c r="B142" s="160"/>
      <c r="C142" s="94" t="s">
        <v>11</v>
      </c>
      <c r="D142" s="24">
        <f>Decembre!AL142+Decembre!D142</f>
        <v>0</v>
      </c>
      <c r="E142" s="78">
        <f>Decembre!E142-Decembre!AL142</f>
        <v>0</v>
      </c>
      <c r="F142" s="163"/>
      <c r="G142" s="153"/>
      <c r="H142" s="20"/>
      <c r="I142" s="20"/>
      <c r="J142" s="20"/>
      <c r="K142" s="20"/>
      <c r="L142" s="20"/>
      <c r="M142" s="57"/>
      <c r="N142" s="57"/>
      <c r="O142" s="20"/>
      <c r="P142" s="20"/>
      <c r="Q142" s="20"/>
      <c r="R142" s="20"/>
      <c r="S142" s="20"/>
      <c r="T142" s="57"/>
      <c r="U142" s="57"/>
      <c r="V142" s="20"/>
      <c r="W142" s="20"/>
      <c r="X142" s="20"/>
      <c r="Y142" s="20"/>
      <c r="Z142" s="20"/>
      <c r="AA142" s="57"/>
      <c r="AB142" s="57"/>
      <c r="AC142" s="20"/>
      <c r="AD142" s="20"/>
      <c r="AE142" s="20"/>
      <c r="AF142" s="20"/>
      <c r="AG142" s="20"/>
      <c r="AH142" s="57"/>
      <c r="AI142" s="57"/>
      <c r="AJ142" s="20"/>
      <c r="AK142" s="20"/>
      <c r="AL142" s="114">
        <f t="shared" si="4"/>
        <v>0</v>
      </c>
      <c r="AM142" s="44">
        <f t="shared" si="5"/>
        <v>0</v>
      </c>
      <c r="AN142" s="44">
        <f>AM142+Decembre!AN142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Decembre!AL143+Decembre!D143</f>
        <v>0</v>
      </c>
      <c r="E143" s="70">
        <f>Decembre!E143-Decembre!AL143</f>
        <v>0</v>
      </c>
      <c r="F143" s="164" t="s">
        <v>38</v>
      </c>
      <c r="G143" s="150"/>
      <c r="H143" s="19"/>
      <c r="I143" s="19"/>
      <c r="J143" s="19"/>
      <c r="K143" s="19"/>
      <c r="L143" s="19"/>
      <c r="M143" s="54"/>
      <c r="N143" s="54"/>
      <c r="O143" s="19"/>
      <c r="P143" s="19"/>
      <c r="Q143" s="19"/>
      <c r="R143" s="19"/>
      <c r="S143" s="19"/>
      <c r="T143" s="54"/>
      <c r="U143" s="54"/>
      <c r="V143" s="19"/>
      <c r="W143" s="19"/>
      <c r="X143" s="19"/>
      <c r="Y143" s="19"/>
      <c r="Z143" s="19"/>
      <c r="AA143" s="54"/>
      <c r="AB143" s="54"/>
      <c r="AC143" s="19"/>
      <c r="AD143" s="19"/>
      <c r="AE143" s="19"/>
      <c r="AF143" s="19"/>
      <c r="AG143" s="19"/>
      <c r="AH143" s="54"/>
      <c r="AI143" s="54"/>
      <c r="AJ143" s="19"/>
      <c r="AK143" s="19"/>
      <c r="AL143" s="112">
        <f t="shared" si="4"/>
        <v>0</v>
      </c>
      <c r="AM143" s="46">
        <f t="shared" si="5"/>
        <v>0</v>
      </c>
      <c r="AN143" s="46">
        <f>AM143+Decembre!AN143</f>
        <v>0</v>
      </c>
    </row>
    <row r="144" spans="1:40" x14ac:dyDescent="0.2">
      <c r="A144" s="169"/>
      <c r="B144" s="159"/>
      <c r="C144" s="93" t="s">
        <v>10</v>
      </c>
      <c r="D144" s="9">
        <f>Decembre!AL144+Decembre!D144</f>
        <v>0</v>
      </c>
      <c r="E144" s="32">
        <f>Decembre!E144-Decembre!AL144</f>
        <v>0</v>
      </c>
      <c r="F144" s="162"/>
      <c r="G144" s="152"/>
      <c r="H144" s="13"/>
      <c r="I144" s="13"/>
      <c r="J144" s="13"/>
      <c r="K144" s="13"/>
      <c r="L144" s="13"/>
      <c r="M144" s="56"/>
      <c r="N144" s="56"/>
      <c r="O144" s="13"/>
      <c r="P144" s="13"/>
      <c r="Q144" s="13"/>
      <c r="R144" s="13"/>
      <c r="S144" s="13"/>
      <c r="T144" s="56"/>
      <c r="U144" s="56"/>
      <c r="V144" s="13"/>
      <c r="W144" s="13"/>
      <c r="X144" s="13"/>
      <c r="Y144" s="13"/>
      <c r="Z144" s="13"/>
      <c r="AA144" s="56"/>
      <c r="AB144" s="56"/>
      <c r="AC144" s="13"/>
      <c r="AD144" s="13"/>
      <c r="AE144" s="13"/>
      <c r="AF144" s="13"/>
      <c r="AG144" s="13"/>
      <c r="AH144" s="56"/>
      <c r="AI144" s="56"/>
      <c r="AJ144" s="13"/>
      <c r="AK144" s="13"/>
      <c r="AL144" s="113">
        <f t="shared" si="4"/>
        <v>0</v>
      </c>
      <c r="AM144" s="43">
        <f t="shared" si="5"/>
        <v>0</v>
      </c>
      <c r="AN144" s="43">
        <f>AM144+Decembre!AN144</f>
        <v>0</v>
      </c>
    </row>
    <row r="145" spans="1:40" x14ac:dyDescent="0.2">
      <c r="A145" s="169"/>
      <c r="B145" s="159"/>
      <c r="C145" s="93" t="s">
        <v>13</v>
      </c>
      <c r="D145" s="9">
        <f>Decembre!AL145+Decembre!D145</f>
        <v>0</v>
      </c>
      <c r="E145" s="32">
        <f>Decembre!E145-Decembre!AL145</f>
        <v>0</v>
      </c>
      <c r="F145" s="162"/>
      <c r="G145" s="152"/>
      <c r="H145" s="13"/>
      <c r="I145" s="13"/>
      <c r="J145" s="13"/>
      <c r="K145" s="13"/>
      <c r="L145" s="13"/>
      <c r="M145" s="56"/>
      <c r="N145" s="56"/>
      <c r="O145" s="13"/>
      <c r="P145" s="13"/>
      <c r="Q145" s="13"/>
      <c r="R145" s="13"/>
      <c r="S145" s="13"/>
      <c r="T145" s="56"/>
      <c r="U145" s="56"/>
      <c r="V145" s="13"/>
      <c r="W145" s="13"/>
      <c r="X145" s="13"/>
      <c r="Y145" s="13"/>
      <c r="Z145" s="13"/>
      <c r="AA145" s="56"/>
      <c r="AB145" s="56"/>
      <c r="AC145" s="13"/>
      <c r="AD145" s="13"/>
      <c r="AE145" s="13"/>
      <c r="AF145" s="13"/>
      <c r="AG145" s="13"/>
      <c r="AH145" s="56"/>
      <c r="AI145" s="56"/>
      <c r="AJ145" s="13"/>
      <c r="AK145" s="13"/>
      <c r="AL145" s="113">
        <f t="shared" si="4"/>
        <v>0</v>
      </c>
      <c r="AM145" s="43">
        <f t="shared" si="5"/>
        <v>0</v>
      </c>
      <c r="AN145" s="43">
        <f>AM145+Decembre!AN145</f>
        <v>0</v>
      </c>
    </row>
    <row r="146" spans="1:40" ht="13.5" thickBot="1" x14ac:dyDescent="0.25">
      <c r="A146" s="170"/>
      <c r="B146" s="160"/>
      <c r="C146" s="94" t="s">
        <v>11</v>
      </c>
      <c r="D146" s="24">
        <f>Decembre!AL146+Decembre!D146</f>
        <v>0</v>
      </c>
      <c r="E146" s="78">
        <f>Decembre!E146-Decembre!AL146</f>
        <v>0</v>
      </c>
      <c r="F146" s="163"/>
      <c r="G146" s="153"/>
      <c r="H146" s="20"/>
      <c r="I146" s="20"/>
      <c r="J146" s="20"/>
      <c r="K146" s="20"/>
      <c r="L146" s="20"/>
      <c r="M146" s="57"/>
      <c r="N146" s="57"/>
      <c r="O146" s="20"/>
      <c r="P146" s="20"/>
      <c r="Q146" s="20"/>
      <c r="R146" s="20"/>
      <c r="S146" s="20"/>
      <c r="T146" s="57"/>
      <c r="U146" s="57"/>
      <c r="V146" s="20"/>
      <c r="W146" s="20"/>
      <c r="X146" s="20"/>
      <c r="Y146" s="20"/>
      <c r="Z146" s="20"/>
      <c r="AA146" s="57"/>
      <c r="AB146" s="57"/>
      <c r="AC146" s="20"/>
      <c r="AD146" s="20"/>
      <c r="AE146" s="20"/>
      <c r="AF146" s="20"/>
      <c r="AG146" s="20"/>
      <c r="AH146" s="57"/>
      <c r="AI146" s="57"/>
      <c r="AJ146" s="20"/>
      <c r="AK146" s="20"/>
      <c r="AL146" s="114">
        <f t="shared" si="4"/>
        <v>0</v>
      </c>
      <c r="AM146" s="44">
        <f t="shared" si="5"/>
        <v>0</v>
      </c>
      <c r="AN146" s="44">
        <f>AM146+Decembre!AN146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Decembre!AL147+Decembre!D147</f>
        <v>0</v>
      </c>
      <c r="E147" s="70">
        <f>Decembre!E147-Decembre!AL147</f>
        <v>0</v>
      </c>
      <c r="F147" s="164" t="s">
        <v>38</v>
      </c>
      <c r="G147" s="150"/>
      <c r="H147" s="19"/>
      <c r="I147" s="19"/>
      <c r="J147" s="19"/>
      <c r="K147" s="19"/>
      <c r="L147" s="19"/>
      <c r="M147" s="54"/>
      <c r="N147" s="54"/>
      <c r="O147" s="19"/>
      <c r="P147" s="19"/>
      <c r="Q147" s="19"/>
      <c r="R147" s="19"/>
      <c r="S147" s="19"/>
      <c r="T147" s="54"/>
      <c r="U147" s="54"/>
      <c r="V147" s="19"/>
      <c r="W147" s="19"/>
      <c r="X147" s="19"/>
      <c r="Y147" s="19"/>
      <c r="Z147" s="19"/>
      <c r="AA147" s="54"/>
      <c r="AB147" s="54"/>
      <c r="AC147" s="19"/>
      <c r="AD147" s="19"/>
      <c r="AE147" s="19"/>
      <c r="AF147" s="19"/>
      <c r="AG147" s="19"/>
      <c r="AH147" s="54"/>
      <c r="AI147" s="54"/>
      <c r="AJ147" s="19"/>
      <c r="AK147" s="19"/>
      <c r="AL147" s="112">
        <f t="shared" si="4"/>
        <v>0</v>
      </c>
      <c r="AM147" s="46">
        <f t="shared" si="5"/>
        <v>0</v>
      </c>
      <c r="AN147" s="46">
        <f>AM147+Decembre!AN147</f>
        <v>0</v>
      </c>
    </row>
    <row r="148" spans="1:40" x14ac:dyDescent="0.2">
      <c r="A148" s="169"/>
      <c r="B148" s="159"/>
      <c r="C148" s="93" t="s">
        <v>10</v>
      </c>
      <c r="D148" s="9">
        <f>Decembre!AL148+Decembre!D148</f>
        <v>0</v>
      </c>
      <c r="E148" s="32">
        <f>Decembre!E148-Decembre!AL148</f>
        <v>0</v>
      </c>
      <c r="F148" s="162"/>
      <c r="G148" s="152"/>
      <c r="H148" s="13"/>
      <c r="I148" s="13"/>
      <c r="J148" s="13"/>
      <c r="K148" s="13"/>
      <c r="L148" s="13"/>
      <c r="M148" s="56"/>
      <c r="N148" s="56"/>
      <c r="O148" s="13"/>
      <c r="P148" s="13"/>
      <c r="Q148" s="13"/>
      <c r="R148" s="13"/>
      <c r="S148" s="13"/>
      <c r="T148" s="56"/>
      <c r="U148" s="56"/>
      <c r="V148" s="13"/>
      <c r="W148" s="13"/>
      <c r="X148" s="13"/>
      <c r="Y148" s="13"/>
      <c r="Z148" s="13"/>
      <c r="AA148" s="56"/>
      <c r="AB148" s="56"/>
      <c r="AC148" s="13"/>
      <c r="AD148" s="13"/>
      <c r="AE148" s="13"/>
      <c r="AF148" s="13"/>
      <c r="AG148" s="13"/>
      <c r="AH148" s="56"/>
      <c r="AI148" s="56"/>
      <c r="AJ148" s="13"/>
      <c r="AK148" s="13"/>
      <c r="AL148" s="113">
        <f t="shared" si="4"/>
        <v>0</v>
      </c>
      <c r="AM148" s="43">
        <f t="shared" si="5"/>
        <v>0</v>
      </c>
      <c r="AN148" s="43">
        <f>AM148+Decembre!AN148</f>
        <v>0</v>
      </c>
    </row>
    <row r="149" spans="1:40" x14ac:dyDescent="0.2">
      <c r="A149" s="169"/>
      <c r="B149" s="159"/>
      <c r="C149" s="93" t="s">
        <v>13</v>
      </c>
      <c r="D149" s="9">
        <f>Decembre!AL149+Decembre!D149</f>
        <v>0</v>
      </c>
      <c r="E149" s="32">
        <f>Decembre!E149-Decembre!AL149</f>
        <v>0</v>
      </c>
      <c r="F149" s="162"/>
      <c r="G149" s="152"/>
      <c r="H149" s="13"/>
      <c r="I149" s="13"/>
      <c r="J149" s="13"/>
      <c r="K149" s="13"/>
      <c r="L149" s="13"/>
      <c r="M149" s="56"/>
      <c r="N149" s="56"/>
      <c r="O149" s="13"/>
      <c r="P149" s="13"/>
      <c r="Q149" s="13"/>
      <c r="R149" s="13"/>
      <c r="S149" s="13"/>
      <c r="T149" s="56"/>
      <c r="U149" s="56"/>
      <c r="V149" s="13"/>
      <c r="W149" s="13"/>
      <c r="X149" s="13"/>
      <c r="Y149" s="13"/>
      <c r="Z149" s="13"/>
      <c r="AA149" s="56"/>
      <c r="AB149" s="56"/>
      <c r="AC149" s="13"/>
      <c r="AD149" s="13"/>
      <c r="AE149" s="13"/>
      <c r="AF149" s="13"/>
      <c r="AG149" s="13"/>
      <c r="AH149" s="56"/>
      <c r="AI149" s="56"/>
      <c r="AJ149" s="13"/>
      <c r="AK149" s="13"/>
      <c r="AL149" s="113">
        <f t="shared" si="4"/>
        <v>0</v>
      </c>
      <c r="AM149" s="43">
        <f t="shared" si="5"/>
        <v>0</v>
      </c>
      <c r="AN149" s="43">
        <f>AM149+Decembre!AN149</f>
        <v>0</v>
      </c>
    </row>
    <row r="150" spans="1:40" ht="13.5" thickBot="1" x14ac:dyDescent="0.25">
      <c r="A150" s="170"/>
      <c r="B150" s="160"/>
      <c r="C150" s="94" t="s">
        <v>11</v>
      </c>
      <c r="D150" s="24">
        <f>Decembre!AL150+Decembre!D150</f>
        <v>0</v>
      </c>
      <c r="E150" s="78">
        <f>Decembre!E150-Decembre!AL150</f>
        <v>0</v>
      </c>
      <c r="F150" s="163"/>
      <c r="G150" s="153"/>
      <c r="H150" s="20"/>
      <c r="I150" s="20"/>
      <c r="J150" s="20"/>
      <c r="K150" s="20"/>
      <c r="L150" s="20"/>
      <c r="M150" s="57"/>
      <c r="N150" s="57"/>
      <c r="O150" s="20"/>
      <c r="P150" s="20"/>
      <c r="Q150" s="20"/>
      <c r="R150" s="20"/>
      <c r="S150" s="20"/>
      <c r="T150" s="57"/>
      <c r="U150" s="57"/>
      <c r="V150" s="20"/>
      <c r="W150" s="20"/>
      <c r="X150" s="20"/>
      <c r="Y150" s="20"/>
      <c r="Z150" s="20"/>
      <c r="AA150" s="57"/>
      <c r="AB150" s="57"/>
      <c r="AC150" s="20"/>
      <c r="AD150" s="20"/>
      <c r="AE150" s="20"/>
      <c r="AF150" s="20"/>
      <c r="AG150" s="20"/>
      <c r="AH150" s="57"/>
      <c r="AI150" s="57"/>
      <c r="AJ150" s="20"/>
      <c r="AK150" s="20"/>
      <c r="AL150" s="114">
        <f t="shared" si="4"/>
        <v>0</v>
      </c>
      <c r="AM150" s="44">
        <f t="shared" si="5"/>
        <v>0</v>
      </c>
      <c r="AN150" s="44">
        <f>AM150+Decembre!AN150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Decembre!AL151+Decembre!D151</f>
        <v>0</v>
      </c>
      <c r="E151" s="70">
        <f>Decembre!E151-Decembre!AL151</f>
        <v>0</v>
      </c>
      <c r="F151" s="164" t="s">
        <v>8</v>
      </c>
      <c r="G151" s="150"/>
      <c r="H151" s="19"/>
      <c r="I151" s="19"/>
      <c r="J151" s="19"/>
      <c r="K151" s="19"/>
      <c r="L151" s="19"/>
      <c r="M151" s="54"/>
      <c r="N151" s="54"/>
      <c r="O151" s="19"/>
      <c r="P151" s="19"/>
      <c r="Q151" s="19"/>
      <c r="R151" s="19"/>
      <c r="S151" s="19"/>
      <c r="T151" s="54"/>
      <c r="U151" s="54"/>
      <c r="V151" s="19"/>
      <c r="W151" s="19"/>
      <c r="X151" s="19"/>
      <c r="Y151" s="19"/>
      <c r="Z151" s="19"/>
      <c r="AA151" s="54"/>
      <c r="AB151" s="54"/>
      <c r="AC151" s="19"/>
      <c r="AD151" s="19"/>
      <c r="AE151" s="19"/>
      <c r="AF151" s="19"/>
      <c r="AG151" s="19"/>
      <c r="AH151" s="54"/>
      <c r="AI151" s="54"/>
      <c r="AJ151" s="19"/>
      <c r="AK151" s="19"/>
      <c r="AL151" s="112">
        <f t="shared" si="4"/>
        <v>0</v>
      </c>
      <c r="AM151" s="46">
        <f t="shared" si="5"/>
        <v>0</v>
      </c>
      <c r="AN151" s="46">
        <f>AM151+Decembre!AN151</f>
        <v>0</v>
      </c>
    </row>
    <row r="152" spans="1:40" x14ac:dyDescent="0.2">
      <c r="A152" s="169"/>
      <c r="B152" s="159"/>
      <c r="C152" s="93" t="s">
        <v>10</v>
      </c>
      <c r="D152" s="9">
        <f>Decembre!AL152+Decembre!D152</f>
        <v>0</v>
      </c>
      <c r="E152" s="32">
        <f>Decembre!E152-Decembre!AL152</f>
        <v>0</v>
      </c>
      <c r="F152" s="162"/>
      <c r="G152" s="152"/>
      <c r="H152" s="13"/>
      <c r="I152" s="13"/>
      <c r="J152" s="13"/>
      <c r="K152" s="13"/>
      <c r="L152" s="13"/>
      <c r="M152" s="56"/>
      <c r="N152" s="56"/>
      <c r="O152" s="13"/>
      <c r="P152" s="13"/>
      <c r="Q152" s="13"/>
      <c r="R152" s="13"/>
      <c r="S152" s="13"/>
      <c r="T152" s="56"/>
      <c r="U152" s="56"/>
      <c r="V152" s="13"/>
      <c r="W152" s="13"/>
      <c r="X152" s="13"/>
      <c r="Y152" s="13"/>
      <c r="Z152" s="13"/>
      <c r="AA152" s="56"/>
      <c r="AB152" s="56"/>
      <c r="AC152" s="13"/>
      <c r="AD152" s="13"/>
      <c r="AE152" s="13"/>
      <c r="AF152" s="13"/>
      <c r="AG152" s="13"/>
      <c r="AH152" s="56"/>
      <c r="AI152" s="56"/>
      <c r="AJ152" s="13"/>
      <c r="AK152" s="13"/>
      <c r="AL152" s="113">
        <f t="shared" si="4"/>
        <v>0</v>
      </c>
      <c r="AM152" s="43">
        <f t="shared" si="5"/>
        <v>0</v>
      </c>
      <c r="AN152" s="43">
        <f>AM152+Decembre!AN152</f>
        <v>0</v>
      </c>
    </row>
    <row r="153" spans="1:40" x14ac:dyDescent="0.2">
      <c r="A153" s="169"/>
      <c r="B153" s="159"/>
      <c r="C153" s="93" t="s">
        <v>13</v>
      </c>
      <c r="D153" s="9">
        <f>Decembre!AL153+Decembre!D153</f>
        <v>0</v>
      </c>
      <c r="E153" s="32">
        <f>Decembre!E153-Decembre!AL153</f>
        <v>0</v>
      </c>
      <c r="F153" s="162"/>
      <c r="G153" s="152"/>
      <c r="H153" s="13"/>
      <c r="I153" s="13"/>
      <c r="J153" s="13"/>
      <c r="K153" s="13"/>
      <c r="L153" s="13"/>
      <c r="M153" s="56"/>
      <c r="N153" s="56"/>
      <c r="O153" s="13"/>
      <c r="P153" s="13"/>
      <c r="Q153" s="13"/>
      <c r="R153" s="13"/>
      <c r="S153" s="13"/>
      <c r="T153" s="56"/>
      <c r="U153" s="56"/>
      <c r="V153" s="13"/>
      <c r="W153" s="13"/>
      <c r="X153" s="13"/>
      <c r="Y153" s="13"/>
      <c r="Z153" s="13"/>
      <c r="AA153" s="56"/>
      <c r="AB153" s="56"/>
      <c r="AC153" s="13"/>
      <c r="AD153" s="13"/>
      <c r="AE153" s="13"/>
      <c r="AF153" s="13"/>
      <c r="AG153" s="13"/>
      <c r="AH153" s="56"/>
      <c r="AI153" s="56"/>
      <c r="AJ153" s="13"/>
      <c r="AK153" s="13"/>
      <c r="AL153" s="113">
        <f t="shared" si="4"/>
        <v>0</v>
      </c>
      <c r="AM153" s="43">
        <f t="shared" si="5"/>
        <v>0</v>
      </c>
      <c r="AN153" s="43">
        <f>AM153+Decembre!AN153</f>
        <v>0</v>
      </c>
    </row>
    <row r="154" spans="1:40" ht="13.5" thickBot="1" x14ac:dyDescent="0.25">
      <c r="A154" s="170"/>
      <c r="B154" s="160"/>
      <c r="C154" s="94" t="s">
        <v>11</v>
      </c>
      <c r="D154" s="24">
        <f>Decembre!AL154+Decembre!D154</f>
        <v>0</v>
      </c>
      <c r="E154" s="78">
        <f>Decembre!E154-Decembre!AL154</f>
        <v>0</v>
      </c>
      <c r="F154" s="163"/>
      <c r="G154" s="153"/>
      <c r="H154" s="20"/>
      <c r="I154" s="20"/>
      <c r="J154" s="20"/>
      <c r="K154" s="20"/>
      <c r="L154" s="20"/>
      <c r="M154" s="57"/>
      <c r="N154" s="57"/>
      <c r="O154" s="20"/>
      <c r="P154" s="20"/>
      <c r="Q154" s="20"/>
      <c r="R154" s="20"/>
      <c r="S154" s="20"/>
      <c r="T154" s="57"/>
      <c r="U154" s="57"/>
      <c r="V154" s="20"/>
      <c r="W154" s="20"/>
      <c r="X154" s="20"/>
      <c r="Y154" s="20"/>
      <c r="Z154" s="20"/>
      <c r="AA154" s="57"/>
      <c r="AB154" s="57"/>
      <c r="AC154" s="20"/>
      <c r="AD154" s="20"/>
      <c r="AE154" s="20"/>
      <c r="AF154" s="20"/>
      <c r="AG154" s="20"/>
      <c r="AH154" s="57"/>
      <c r="AI154" s="57"/>
      <c r="AJ154" s="20"/>
      <c r="AK154" s="20"/>
      <c r="AL154" s="114">
        <f t="shared" si="4"/>
        <v>0</v>
      </c>
      <c r="AM154" s="44">
        <f t="shared" si="5"/>
        <v>0</v>
      </c>
      <c r="AN154" s="44">
        <f>AM154+Decembre!AN154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Decembre!AL155+Decembre!D155</f>
        <v>0</v>
      </c>
      <c r="E155" s="70">
        <f>Decembre!E155-Decembre!AL155</f>
        <v>30</v>
      </c>
      <c r="F155" s="164" t="s">
        <v>9</v>
      </c>
      <c r="G155" s="150"/>
      <c r="H155" s="19"/>
      <c r="I155" s="19"/>
      <c r="J155" s="19"/>
      <c r="K155" s="19"/>
      <c r="L155" s="19"/>
      <c r="M155" s="54"/>
      <c r="N155" s="54"/>
      <c r="O155" s="19"/>
      <c r="P155" s="19"/>
      <c r="Q155" s="19"/>
      <c r="R155" s="19"/>
      <c r="S155" s="19"/>
      <c r="T155" s="54"/>
      <c r="U155" s="54"/>
      <c r="V155" s="19"/>
      <c r="W155" s="19"/>
      <c r="X155" s="19"/>
      <c r="Y155" s="19"/>
      <c r="Z155" s="19"/>
      <c r="AA155" s="54"/>
      <c r="AB155" s="54"/>
      <c r="AC155" s="19"/>
      <c r="AD155" s="19"/>
      <c r="AE155" s="19"/>
      <c r="AF155" s="19"/>
      <c r="AG155" s="19"/>
      <c r="AH155" s="54"/>
      <c r="AI155" s="54"/>
      <c r="AJ155" s="19"/>
      <c r="AK155" s="19"/>
      <c r="AL155" s="112">
        <f t="shared" si="4"/>
        <v>0</v>
      </c>
      <c r="AM155" s="46">
        <f t="shared" si="5"/>
        <v>0</v>
      </c>
      <c r="AN155" s="46">
        <f>AM155+Decembre!AN155</f>
        <v>0</v>
      </c>
    </row>
    <row r="156" spans="1:40" x14ac:dyDescent="0.2">
      <c r="A156" s="169"/>
      <c r="B156" s="159"/>
      <c r="C156" s="93" t="s">
        <v>10</v>
      </c>
      <c r="D156" s="9">
        <f>Decembre!AL156+Decembre!D156</f>
        <v>0</v>
      </c>
      <c r="E156" s="32">
        <f>Decembre!E156-Decembre!AL156</f>
        <v>0</v>
      </c>
      <c r="F156" s="162"/>
      <c r="G156" s="152"/>
      <c r="H156" s="13"/>
      <c r="I156" s="13"/>
      <c r="J156" s="13"/>
      <c r="K156" s="13"/>
      <c r="L156" s="13"/>
      <c r="M156" s="56"/>
      <c r="N156" s="56"/>
      <c r="O156" s="13"/>
      <c r="P156" s="13"/>
      <c r="Q156" s="13"/>
      <c r="R156" s="13"/>
      <c r="S156" s="13"/>
      <c r="T156" s="56"/>
      <c r="U156" s="56"/>
      <c r="V156" s="13"/>
      <c r="W156" s="13"/>
      <c r="X156" s="13"/>
      <c r="Y156" s="13"/>
      <c r="Z156" s="13"/>
      <c r="AA156" s="56"/>
      <c r="AB156" s="56"/>
      <c r="AC156" s="13"/>
      <c r="AD156" s="13"/>
      <c r="AE156" s="13"/>
      <c r="AF156" s="13"/>
      <c r="AG156" s="13"/>
      <c r="AH156" s="56"/>
      <c r="AI156" s="56"/>
      <c r="AJ156" s="13"/>
      <c r="AK156" s="13"/>
      <c r="AL156" s="113">
        <f t="shared" si="4"/>
        <v>0</v>
      </c>
      <c r="AM156" s="43">
        <f t="shared" si="5"/>
        <v>0</v>
      </c>
      <c r="AN156" s="43">
        <f>AM156+Decembre!AN156</f>
        <v>0</v>
      </c>
    </row>
    <row r="157" spans="1:40" x14ac:dyDescent="0.2">
      <c r="A157" s="169"/>
      <c r="B157" s="159"/>
      <c r="C157" s="93" t="s">
        <v>13</v>
      </c>
      <c r="D157" s="9">
        <f>Decembre!AL157+Decembre!D157</f>
        <v>0</v>
      </c>
      <c r="E157" s="32">
        <f>Decembre!E157-Decembre!AL157</f>
        <v>0</v>
      </c>
      <c r="F157" s="162"/>
      <c r="G157" s="152"/>
      <c r="H157" s="13"/>
      <c r="I157" s="13"/>
      <c r="J157" s="13"/>
      <c r="K157" s="13"/>
      <c r="L157" s="13"/>
      <c r="M157" s="56"/>
      <c r="N157" s="56"/>
      <c r="O157" s="13"/>
      <c r="P157" s="13"/>
      <c r="Q157" s="13"/>
      <c r="R157" s="13"/>
      <c r="S157" s="13"/>
      <c r="T157" s="56"/>
      <c r="U157" s="56"/>
      <c r="V157" s="13"/>
      <c r="W157" s="13"/>
      <c r="X157" s="13"/>
      <c r="Y157" s="13"/>
      <c r="Z157" s="13"/>
      <c r="AA157" s="56"/>
      <c r="AB157" s="56"/>
      <c r="AC157" s="13"/>
      <c r="AD157" s="13"/>
      <c r="AE157" s="13"/>
      <c r="AF157" s="13"/>
      <c r="AG157" s="13"/>
      <c r="AH157" s="56"/>
      <c r="AI157" s="56"/>
      <c r="AJ157" s="13"/>
      <c r="AK157" s="13"/>
      <c r="AL157" s="113">
        <f t="shared" si="4"/>
        <v>0</v>
      </c>
      <c r="AM157" s="43">
        <f t="shared" si="5"/>
        <v>0</v>
      </c>
      <c r="AN157" s="43">
        <f>AM157+Decembre!AN157</f>
        <v>0</v>
      </c>
    </row>
    <row r="158" spans="1:40" ht="13.5" thickBot="1" x14ac:dyDescent="0.25">
      <c r="A158" s="170"/>
      <c r="B158" s="160"/>
      <c r="C158" s="94" t="s">
        <v>11</v>
      </c>
      <c r="D158" s="24">
        <f>Decembre!AL158+Decembre!D158</f>
        <v>0</v>
      </c>
      <c r="E158" s="78">
        <f>Decembre!E158-Decembre!AL158</f>
        <v>0</v>
      </c>
      <c r="F158" s="163"/>
      <c r="G158" s="153"/>
      <c r="H158" s="20"/>
      <c r="I158" s="20"/>
      <c r="J158" s="20"/>
      <c r="K158" s="20"/>
      <c r="L158" s="20"/>
      <c r="M158" s="57"/>
      <c r="N158" s="57"/>
      <c r="O158" s="20"/>
      <c r="P158" s="20"/>
      <c r="Q158" s="20"/>
      <c r="R158" s="20"/>
      <c r="S158" s="20"/>
      <c r="T158" s="57"/>
      <c r="U158" s="57"/>
      <c r="V158" s="20"/>
      <c r="W158" s="20"/>
      <c r="X158" s="20"/>
      <c r="Y158" s="20"/>
      <c r="Z158" s="20"/>
      <c r="AA158" s="57"/>
      <c r="AB158" s="57"/>
      <c r="AC158" s="20"/>
      <c r="AD158" s="20"/>
      <c r="AE158" s="20"/>
      <c r="AF158" s="20"/>
      <c r="AG158" s="20"/>
      <c r="AH158" s="57"/>
      <c r="AI158" s="57"/>
      <c r="AJ158" s="20"/>
      <c r="AK158" s="20"/>
      <c r="AL158" s="114">
        <f t="shared" si="4"/>
        <v>0</v>
      </c>
      <c r="AM158" s="44">
        <f t="shared" si="5"/>
        <v>0</v>
      </c>
      <c r="AN158" s="44">
        <f>AM158+Decembre!AN158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Decembre!AL159+Decembre!D159</f>
        <v>0</v>
      </c>
      <c r="E159" s="70">
        <f>Decembre!E159-Decembre!AL159</f>
        <v>30</v>
      </c>
      <c r="F159" s="164" t="s">
        <v>9</v>
      </c>
      <c r="G159" s="150"/>
      <c r="H159" s="19"/>
      <c r="I159" s="19"/>
      <c r="J159" s="19"/>
      <c r="K159" s="19"/>
      <c r="L159" s="19"/>
      <c r="M159" s="54"/>
      <c r="N159" s="54"/>
      <c r="O159" s="19"/>
      <c r="P159" s="19"/>
      <c r="Q159" s="19"/>
      <c r="R159" s="19"/>
      <c r="S159" s="19"/>
      <c r="T159" s="54"/>
      <c r="U159" s="54"/>
      <c r="V159" s="19"/>
      <c r="W159" s="19"/>
      <c r="X159" s="19"/>
      <c r="Y159" s="19"/>
      <c r="Z159" s="19"/>
      <c r="AA159" s="54"/>
      <c r="AB159" s="54"/>
      <c r="AC159" s="19"/>
      <c r="AD159" s="19"/>
      <c r="AE159" s="19"/>
      <c r="AF159" s="19"/>
      <c r="AG159" s="19"/>
      <c r="AH159" s="54"/>
      <c r="AI159" s="54"/>
      <c r="AJ159" s="19"/>
      <c r="AK159" s="19"/>
      <c r="AL159" s="112">
        <f t="shared" si="4"/>
        <v>0</v>
      </c>
      <c r="AM159" s="46">
        <f t="shared" si="5"/>
        <v>0</v>
      </c>
      <c r="AN159" s="46">
        <f>AM159+Decembre!AN159</f>
        <v>0</v>
      </c>
    </row>
    <row r="160" spans="1:40" x14ac:dyDescent="0.2">
      <c r="A160" s="169"/>
      <c r="B160" s="159"/>
      <c r="C160" s="93" t="s">
        <v>10</v>
      </c>
      <c r="D160" s="9">
        <f>Decembre!AL160+Decembre!D160</f>
        <v>0</v>
      </c>
      <c r="E160" s="32">
        <f>Decembre!E160-Decembre!AL160</f>
        <v>0</v>
      </c>
      <c r="F160" s="162"/>
      <c r="G160" s="152"/>
      <c r="H160" s="13"/>
      <c r="I160" s="13"/>
      <c r="J160" s="13"/>
      <c r="K160" s="13"/>
      <c r="L160" s="13"/>
      <c r="M160" s="56"/>
      <c r="N160" s="56"/>
      <c r="O160" s="13"/>
      <c r="P160" s="13"/>
      <c r="Q160" s="13"/>
      <c r="R160" s="13"/>
      <c r="S160" s="13"/>
      <c r="T160" s="56"/>
      <c r="U160" s="56"/>
      <c r="V160" s="13"/>
      <c r="W160" s="13"/>
      <c r="X160" s="13"/>
      <c r="Y160" s="13"/>
      <c r="Z160" s="13"/>
      <c r="AA160" s="56"/>
      <c r="AB160" s="56"/>
      <c r="AC160" s="13"/>
      <c r="AD160" s="13"/>
      <c r="AE160" s="13"/>
      <c r="AF160" s="13"/>
      <c r="AG160" s="13"/>
      <c r="AH160" s="56"/>
      <c r="AI160" s="56"/>
      <c r="AJ160" s="13"/>
      <c r="AK160" s="13"/>
      <c r="AL160" s="113">
        <f t="shared" si="4"/>
        <v>0</v>
      </c>
      <c r="AM160" s="43">
        <f t="shared" si="5"/>
        <v>0</v>
      </c>
      <c r="AN160" s="43">
        <f>AM160+Decembre!AN160</f>
        <v>0</v>
      </c>
    </row>
    <row r="161" spans="1:40" x14ac:dyDescent="0.2">
      <c r="A161" s="169"/>
      <c r="B161" s="159"/>
      <c r="C161" s="93" t="s">
        <v>13</v>
      </c>
      <c r="D161" s="9">
        <f>Decembre!AL161+Decembre!D161</f>
        <v>0</v>
      </c>
      <c r="E161" s="32">
        <f>Decembre!E161-Decembre!AL161</f>
        <v>0</v>
      </c>
      <c r="F161" s="162"/>
      <c r="G161" s="152"/>
      <c r="H161" s="13"/>
      <c r="I161" s="13"/>
      <c r="J161" s="13"/>
      <c r="K161" s="13"/>
      <c r="L161" s="13"/>
      <c r="M161" s="56"/>
      <c r="N161" s="56"/>
      <c r="O161" s="13"/>
      <c r="P161" s="13"/>
      <c r="Q161" s="13"/>
      <c r="R161" s="13"/>
      <c r="S161" s="13"/>
      <c r="T161" s="56"/>
      <c r="U161" s="56"/>
      <c r="V161" s="13"/>
      <c r="W161" s="13"/>
      <c r="X161" s="13"/>
      <c r="Y161" s="13"/>
      <c r="Z161" s="13"/>
      <c r="AA161" s="56"/>
      <c r="AB161" s="56"/>
      <c r="AC161" s="13"/>
      <c r="AD161" s="13"/>
      <c r="AE161" s="13"/>
      <c r="AF161" s="13"/>
      <c r="AG161" s="13"/>
      <c r="AH161" s="56"/>
      <c r="AI161" s="56"/>
      <c r="AJ161" s="13"/>
      <c r="AK161" s="13"/>
      <c r="AL161" s="113">
        <f t="shared" si="4"/>
        <v>0</v>
      </c>
      <c r="AM161" s="43">
        <f t="shared" si="5"/>
        <v>0</v>
      </c>
      <c r="AN161" s="43">
        <f>AM161+Decembre!AN161</f>
        <v>0</v>
      </c>
    </row>
    <row r="162" spans="1:40" ht="13.5" thickBot="1" x14ac:dyDescent="0.25">
      <c r="A162" s="170"/>
      <c r="B162" s="160"/>
      <c r="C162" s="94" t="s">
        <v>11</v>
      </c>
      <c r="D162" s="24">
        <f>Decembre!AL162+Decembre!D162</f>
        <v>0</v>
      </c>
      <c r="E162" s="78">
        <f>Decembre!E162-Decembre!AL162</f>
        <v>0</v>
      </c>
      <c r="F162" s="163"/>
      <c r="G162" s="153"/>
      <c r="H162" s="20"/>
      <c r="I162" s="20"/>
      <c r="J162" s="20"/>
      <c r="K162" s="20"/>
      <c r="L162" s="20"/>
      <c r="M162" s="57"/>
      <c r="N162" s="57"/>
      <c r="O162" s="20"/>
      <c r="P162" s="20"/>
      <c r="Q162" s="20"/>
      <c r="R162" s="20"/>
      <c r="S162" s="20"/>
      <c r="T162" s="57"/>
      <c r="U162" s="57"/>
      <c r="V162" s="20"/>
      <c r="W162" s="20"/>
      <c r="X162" s="20"/>
      <c r="Y162" s="20"/>
      <c r="Z162" s="20"/>
      <c r="AA162" s="57"/>
      <c r="AB162" s="57"/>
      <c r="AC162" s="20"/>
      <c r="AD162" s="20"/>
      <c r="AE162" s="20"/>
      <c r="AF162" s="20"/>
      <c r="AG162" s="20"/>
      <c r="AH162" s="57"/>
      <c r="AI162" s="57"/>
      <c r="AJ162" s="20"/>
      <c r="AK162" s="20"/>
      <c r="AL162" s="114">
        <f t="shared" si="4"/>
        <v>0</v>
      </c>
      <c r="AM162" s="44">
        <f t="shared" si="5"/>
        <v>0</v>
      </c>
      <c r="AN162" s="44">
        <f>AM162+Decembre!AN162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Decembre!AL163+Decembre!D163</f>
        <v>0</v>
      </c>
      <c r="E163" s="70">
        <f>Decembre!E163-Decembre!AL163</f>
        <v>30</v>
      </c>
      <c r="F163" s="164" t="s">
        <v>9</v>
      </c>
      <c r="G163" s="150"/>
      <c r="H163" s="19"/>
      <c r="I163" s="19"/>
      <c r="J163" s="19"/>
      <c r="K163" s="19"/>
      <c r="L163" s="19"/>
      <c r="M163" s="54"/>
      <c r="N163" s="54"/>
      <c r="O163" s="19"/>
      <c r="P163" s="19"/>
      <c r="Q163" s="19"/>
      <c r="R163" s="19"/>
      <c r="S163" s="19"/>
      <c r="T163" s="54"/>
      <c r="U163" s="54"/>
      <c r="V163" s="19"/>
      <c r="W163" s="19"/>
      <c r="X163" s="19"/>
      <c r="Y163" s="19"/>
      <c r="Z163" s="19"/>
      <c r="AA163" s="54"/>
      <c r="AB163" s="54"/>
      <c r="AC163" s="19"/>
      <c r="AD163" s="19"/>
      <c r="AE163" s="19"/>
      <c r="AF163" s="19"/>
      <c r="AG163" s="19"/>
      <c r="AH163" s="54"/>
      <c r="AI163" s="54"/>
      <c r="AJ163" s="19"/>
      <c r="AK163" s="19"/>
      <c r="AL163" s="112">
        <f t="shared" si="4"/>
        <v>0</v>
      </c>
      <c r="AM163" s="46">
        <f t="shared" si="5"/>
        <v>0</v>
      </c>
      <c r="AN163" s="46">
        <f>AM163+Decembre!AN163</f>
        <v>0</v>
      </c>
    </row>
    <row r="164" spans="1:40" x14ac:dyDescent="0.2">
      <c r="A164" s="169"/>
      <c r="B164" s="159"/>
      <c r="C164" s="93" t="s">
        <v>10</v>
      </c>
      <c r="D164" s="9">
        <f>Decembre!AL164+Decembre!D164</f>
        <v>0</v>
      </c>
      <c r="E164" s="32">
        <f>Decembre!E164-Decembre!AL164</f>
        <v>0</v>
      </c>
      <c r="F164" s="162"/>
      <c r="G164" s="152"/>
      <c r="H164" s="13"/>
      <c r="I164" s="13"/>
      <c r="J164" s="13"/>
      <c r="K164" s="13"/>
      <c r="L164" s="13"/>
      <c r="M164" s="56"/>
      <c r="N164" s="56"/>
      <c r="O164" s="13"/>
      <c r="P164" s="13"/>
      <c r="Q164" s="13"/>
      <c r="R164" s="13"/>
      <c r="S164" s="13"/>
      <c r="T164" s="56"/>
      <c r="U164" s="56"/>
      <c r="V164" s="13"/>
      <c r="W164" s="13"/>
      <c r="X164" s="13"/>
      <c r="Y164" s="13"/>
      <c r="Z164" s="13"/>
      <c r="AA164" s="56"/>
      <c r="AB164" s="56"/>
      <c r="AC164" s="13"/>
      <c r="AD164" s="13"/>
      <c r="AE164" s="13"/>
      <c r="AF164" s="13"/>
      <c r="AG164" s="13"/>
      <c r="AH164" s="56"/>
      <c r="AI164" s="56"/>
      <c r="AJ164" s="13"/>
      <c r="AK164" s="13"/>
      <c r="AL164" s="113">
        <f t="shared" si="4"/>
        <v>0</v>
      </c>
      <c r="AM164" s="43">
        <f t="shared" si="5"/>
        <v>0</v>
      </c>
      <c r="AN164" s="43">
        <f>AM164+Decembre!AN164</f>
        <v>0</v>
      </c>
    </row>
    <row r="165" spans="1:40" x14ac:dyDescent="0.2">
      <c r="A165" s="169"/>
      <c r="B165" s="159"/>
      <c r="C165" s="93" t="s">
        <v>13</v>
      </c>
      <c r="D165" s="9">
        <f>Decembre!AL165+Decembre!D165</f>
        <v>0</v>
      </c>
      <c r="E165" s="32">
        <f>Decembre!E165-Decembre!AL165</f>
        <v>0</v>
      </c>
      <c r="F165" s="162"/>
      <c r="G165" s="152"/>
      <c r="H165" s="13"/>
      <c r="I165" s="13"/>
      <c r="J165" s="13"/>
      <c r="K165" s="13"/>
      <c r="L165" s="13"/>
      <c r="M165" s="56"/>
      <c r="N165" s="56"/>
      <c r="O165" s="13"/>
      <c r="P165" s="13"/>
      <c r="Q165" s="13"/>
      <c r="R165" s="13"/>
      <c r="S165" s="13"/>
      <c r="T165" s="56"/>
      <c r="U165" s="56"/>
      <c r="V165" s="13"/>
      <c r="W165" s="13"/>
      <c r="X165" s="13"/>
      <c r="Y165" s="13"/>
      <c r="Z165" s="13"/>
      <c r="AA165" s="56"/>
      <c r="AB165" s="56"/>
      <c r="AC165" s="13"/>
      <c r="AD165" s="13"/>
      <c r="AE165" s="13"/>
      <c r="AF165" s="13"/>
      <c r="AG165" s="13"/>
      <c r="AH165" s="56"/>
      <c r="AI165" s="56"/>
      <c r="AJ165" s="13"/>
      <c r="AK165" s="13"/>
      <c r="AL165" s="113">
        <f t="shared" si="4"/>
        <v>0</v>
      </c>
      <c r="AM165" s="43">
        <f t="shared" si="5"/>
        <v>0</v>
      </c>
      <c r="AN165" s="43">
        <f>AM165+Decembre!AN165</f>
        <v>0</v>
      </c>
    </row>
    <row r="166" spans="1:40" ht="13.5" thickBot="1" x14ac:dyDescent="0.25">
      <c r="A166" s="170"/>
      <c r="B166" s="160"/>
      <c r="C166" s="94" t="s">
        <v>11</v>
      </c>
      <c r="D166" s="24">
        <f>Decembre!AL166+Decembre!D166</f>
        <v>0</v>
      </c>
      <c r="E166" s="78">
        <f>Decembre!E166-Decembre!AL166</f>
        <v>0</v>
      </c>
      <c r="F166" s="163"/>
      <c r="G166" s="153"/>
      <c r="H166" s="20"/>
      <c r="I166" s="20"/>
      <c r="J166" s="20"/>
      <c r="K166" s="20"/>
      <c r="L166" s="20"/>
      <c r="M166" s="57"/>
      <c r="N166" s="57"/>
      <c r="O166" s="20"/>
      <c r="P166" s="20"/>
      <c r="Q166" s="20"/>
      <c r="R166" s="20"/>
      <c r="S166" s="20"/>
      <c r="T166" s="57"/>
      <c r="U166" s="57"/>
      <c r="V166" s="20"/>
      <c r="W166" s="20"/>
      <c r="X166" s="20"/>
      <c r="Y166" s="20"/>
      <c r="Z166" s="20"/>
      <c r="AA166" s="57"/>
      <c r="AB166" s="57"/>
      <c r="AC166" s="20"/>
      <c r="AD166" s="20"/>
      <c r="AE166" s="20"/>
      <c r="AF166" s="20"/>
      <c r="AG166" s="20"/>
      <c r="AH166" s="57"/>
      <c r="AI166" s="57"/>
      <c r="AJ166" s="20"/>
      <c r="AK166" s="20"/>
      <c r="AL166" s="114">
        <f t="shared" si="4"/>
        <v>0</v>
      </c>
      <c r="AM166" s="44">
        <f t="shared" si="5"/>
        <v>0</v>
      </c>
      <c r="AN166" s="44">
        <f>AM166+Decembre!AN166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Decembre!AL167+Decembre!D167</f>
        <v>0</v>
      </c>
      <c r="E167" s="70">
        <f>Decembre!E167-Decembre!AL167</f>
        <v>30</v>
      </c>
      <c r="F167" s="164" t="s">
        <v>9</v>
      </c>
      <c r="G167" s="150"/>
      <c r="H167" s="19"/>
      <c r="I167" s="19"/>
      <c r="J167" s="19"/>
      <c r="K167" s="19"/>
      <c r="L167" s="19"/>
      <c r="M167" s="54"/>
      <c r="N167" s="54"/>
      <c r="O167" s="19"/>
      <c r="P167" s="19"/>
      <c r="Q167" s="19"/>
      <c r="R167" s="19"/>
      <c r="S167" s="19"/>
      <c r="T167" s="54"/>
      <c r="U167" s="54"/>
      <c r="V167" s="19"/>
      <c r="W167" s="19"/>
      <c r="X167" s="19"/>
      <c r="Y167" s="19"/>
      <c r="Z167" s="19"/>
      <c r="AA167" s="54"/>
      <c r="AB167" s="54"/>
      <c r="AC167" s="19"/>
      <c r="AD167" s="19"/>
      <c r="AE167" s="19"/>
      <c r="AF167" s="19"/>
      <c r="AG167" s="19"/>
      <c r="AH167" s="54"/>
      <c r="AI167" s="54"/>
      <c r="AJ167" s="19"/>
      <c r="AK167" s="19"/>
      <c r="AL167" s="112">
        <f t="shared" si="4"/>
        <v>0</v>
      </c>
      <c r="AM167" s="46">
        <f t="shared" si="5"/>
        <v>0</v>
      </c>
      <c r="AN167" s="46">
        <f>AM167+Decembre!AN167</f>
        <v>0</v>
      </c>
    </row>
    <row r="168" spans="1:40" x14ac:dyDescent="0.2">
      <c r="A168" s="169"/>
      <c r="B168" s="159"/>
      <c r="C168" s="93" t="s">
        <v>10</v>
      </c>
      <c r="D168" s="9">
        <f>Decembre!AL168+Decembre!D168</f>
        <v>0</v>
      </c>
      <c r="E168" s="32">
        <f>Decembre!E168-Decembre!AL168</f>
        <v>0</v>
      </c>
      <c r="F168" s="162"/>
      <c r="G168" s="152"/>
      <c r="H168" s="13"/>
      <c r="I168" s="13"/>
      <c r="J168" s="13"/>
      <c r="K168" s="13"/>
      <c r="L168" s="13"/>
      <c r="M168" s="56"/>
      <c r="N168" s="56"/>
      <c r="O168" s="13"/>
      <c r="P168" s="13"/>
      <c r="Q168" s="13"/>
      <c r="R168" s="13"/>
      <c r="S168" s="13"/>
      <c r="T168" s="56"/>
      <c r="U168" s="56"/>
      <c r="V168" s="13"/>
      <c r="W168" s="13"/>
      <c r="X168" s="13"/>
      <c r="Y168" s="13"/>
      <c r="Z168" s="13"/>
      <c r="AA168" s="56"/>
      <c r="AB168" s="56"/>
      <c r="AC168" s="13"/>
      <c r="AD168" s="13"/>
      <c r="AE168" s="13"/>
      <c r="AF168" s="13"/>
      <c r="AG168" s="13"/>
      <c r="AH168" s="56"/>
      <c r="AI168" s="56"/>
      <c r="AJ168" s="13"/>
      <c r="AK168" s="13"/>
      <c r="AL168" s="113">
        <f t="shared" si="4"/>
        <v>0</v>
      </c>
      <c r="AM168" s="43">
        <f t="shared" si="5"/>
        <v>0</v>
      </c>
      <c r="AN168" s="43">
        <f>AM168+Decembre!AN168</f>
        <v>0</v>
      </c>
    </row>
    <row r="169" spans="1:40" x14ac:dyDescent="0.2">
      <c r="A169" s="169"/>
      <c r="B169" s="159"/>
      <c r="C169" s="93" t="s">
        <v>13</v>
      </c>
      <c r="D169" s="9">
        <f>Decembre!AL169+Decembre!D169</f>
        <v>0</v>
      </c>
      <c r="E169" s="32">
        <f>Decembre!E169-Decembre!AL169</f>
        <v>0</v>
      </c>
      <c r="F169" s="162"/>
      <c r="G169" s="152"/>
      <c r="H169" s="13"/>
      <c r="I169" s="13"/>
      <c r="J169" s="13"/>
      <c r="K169" s="13"/>
      <c r="L169" s="13"/>
      <c r="M169" s="56"/>
      <c r="N169" s="56"/>
      <c r="O169" s="13"/>
      <c r="P169" s="13"/>
      <c r="Q169" s="13"/>
      <c r="R169" s="13"/>
      <c r="S169" s="13"/>
      <c r="T169" s="56"/>
      <c r="U169" s="56"/>
      <c r="V169" s="13"/>
      <c r="W169" s="13"/>
      <c r="X169" s="13"/>
      <c r="Y169" s="13"/>
      <c r="Z169" s="13"/>
      <c r="AA169" s="56"/>
      <c r="AB169" s="56"/>
      <c r="AC169" s="13"/>
      <c r="AD169" s="13"/>
      <c r="AE169" s="13"/>
      <c r="AF169" s="13"/>
      <c r="AG169" s="13"/>
      <c r="AH169" s="56"/>
      <c r="AI169" s="56"/>
      <c r="AJ169" s="13"/>
      <c r="AK169" s="13"/>
      <c r="AL169" s="113">
        <f t="shared" si="4"/>
        <v>0</v>
      </c>
      <c r="AM169" s="43">
        <f t="shared" si="5"/>
        <v>0</v>
      </c>
      <c r="AN169" s="43">
        <f>AM169+Decembre!AN169</f>
        <v>0</v>
      </c>
    </row>
    <row r="170" spans="1:40" ht="13.5" thickBot="1" x14ac:dyDescent="0.25">
      <c r="A170" s="170"/>
      <c r="B170" s="160"/>
      <c r="C170" s="94" t="s">
        <v>11</v>
      </c>
      <c r="D170" s="24">
        <f>Decembre!AL170+Decembre!D170</f>
        <v>0</v>
      </c>
      <c r="E170" s="78">
        <f>Decembre!E170-Decembre!AL170</f>
        <v>0</v>
      </c>
      <c r="F170" s="163"/>
      <c r="G170" s="153"/>
      <c r="H170" s="20"/>
      <c r="I170" s="20"/>
      <c r="J170" s="20"/>
      <c r="K170" s="20"/>
      <c r="L170" s="20"/>
      <c r="M170" s="57"/>
      <c r="N170" s="57"/>
      <c r="O170" s="20"/>
      <c r="P170" s="20"/>
      <c r="Q170" s="20"/>
      <c r="R170" s="20"/>
      <c r="S170" s="20"/>
      <c r="T170" s="57"/>
      <c r="U170" s="57"/>
      <c r="V170" s="20"/>
      <c r="W170" s="20"/>
      <c r="X170" s="20"/>
      <c r="Y170" s="20"/>
      <c r="Z170" s="20"/>
      <c r="AA170" s="57"/>
      <c r="AB170" s="57"/>
      <c r="AC170" s="20"/>
      <c r="AD170" s="20"/>
      <c r="AE170" s="20"/>
      <c r="AF170" s="20"/>
      <c r="AG170" s="20"/>
      <c r="AH170" s="57"/>
      <c r="AI170" s="57"/>
      <c r="AJ170" s="20"/>
      <c r="AK170" s="20"/>
      <c r="AL170" s="114">
        <f t="shared" si="4"/>
        <v>0</v>
      </c>
      <c r="AM170" s="44">
        <f t="shared" si="5"/>
        <v>0</v>
      </c>
      <c r="AN170" s="44">
        <f>AM170+Decembre!AN170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Decembre!AL171+Decembre!D171</f>
        <v>0</v>
      </c>
      <c r="E171" s="70">
        <f>Decembre!E171-Decembre!AL171</f>
        <v>0</v>
      </c>
      <c r="F171" s="164" t="s">
        <v>38</v>
      </c>
      <c r="G171" s="150"/>
      <c r="H171" s="19"/>
      <c r="I171" s="19"/>
      <c r="J171" s="19"/>
      <c r="K171" s="19"/>
      <c r="L171" s="19"/>
      <c r="M171" s="54"/>
      <c r="N171" s="54"/>
      <c r="O171" s="19"/>
      <c r="P171" s="19"/>
      <c r="Q171" s="19"/>
      <c r="R171" s="19"/>
      <c r="S171" s="19"/>
      <c r="T171" s="54"/>
      <c r="U171" s="54"/>
      <c r="V171" s="19"/>
      <c r="W171" s="19"/>
      <c r="X171" s="19"/>
      <c r="Y171" s="19"/>
      <c r="Z171" s="19"/>
      <c r="AA171" s="54"/>
      <c r="AB171" s="54"/>
      <c r="AC171" s="19"/>
      <c r="AD171" s="19"/>
      <c r="AE171" s="19"/>
      <c r="AF171" s="19"/>
      <c r="AG171" s="19"/>
      <c r="AH171" s="54"/>
      <c r="AI171" s="54"/>
      <c r="AJ171" s="19"/>
      <c r="AK171" s="19"/>
      <c r="AL171" s="112">
        <f t="shared" si="4"/>
        <v>0</v>
      </c>
      <c r="AM171" s="46">
        <f t="shared" si="5"/>
        <v>0</v>
      </c>
      <c r="AN171" s="46">
        <f>AM171+Decembre!AN171</f>
        <v>0</v>
      </c>
    </row>
    <row r="172" spans="1:40" x14ac:dyDescent="0.2">
      <c r="A172" s="169"/>
      <c r="B172" s="159"/>
      <c r="C172" s="93" t="s">
        <v>10</v>
      </c>
      <c r="D172" s="9">
        <f>Decembre!AL172+Decembre!D172</f>
        <v>0</v>
      </c>
      <c r="E172" s="32">
        <f>Decembre!E172-Decembre!AL172</f>
        <v>0</v>
      </c>
      <c r="F172" s="162"/>
      <c r="G172" s="152"/>
      <c r="H172" s="13"/>
      <c r="I172" s="13"/>
      <c r="J172" s="13"/>
      <c r="K172" s="13"/>
      <c r="L172" s="13"/>
      <c r="M172" s="56"/>
      <c r="N172" s="56"/>
      <c r="O172" s="13"/>
      <c r="P172" s="13"/>
      <c r="Q172" s="13"/>
      <c r="R172" s="13"/>
      <c r="S172" s="13"/>
      <c r="T172" s="56"/>
      <c r="U172" s="56"/>
      <c r="V172" s="13"/>
      <c r="W172" s="13"/>
      <c r="X172" s="13"/>
      <c r="Y172" s="13"/>
      <c r="Z172" s="13"/>
      <c r="AA172" s="56"/>
      <c r="AB172" s="56"/>
      <c r="AC172" s="13"/>
      <c r="AD172" s="13"/>
      <c r="AE172" s="13"/>
      <c r="AF172" s="13"/>
      <c r="AG172" s="13"/>
      <c r="AH172" s="56"/>
      <c r="AI172" s="56"/>
      <c r="AJ172" s="13"/>
      <c r="AK172" s="13"/>
      <c r="AL172" s="113">
        <f t="shared" si="4"/>
        <v>0</v>
      </c>
      <c r="AM172" s="43">
        <f t="shared" si="5"/>
        <v>0</v>
      </c>
      <c r="AN172" s="43">
        <f>AM172+Decembre!AN172</f>
        <v>0</v>
      </c>
    </row>
    <row r="173" spans="1:40" x14ac:dyDescent="0.2">
      <c r="A173" s="169"/>
      <c r="B173" s="159"/>
      <c r="C173" s="93" t="s">
        <v>13</v>
      </c>
      <c r="D173" s="9">
        <f>Decembre!AL173+Decembre!D173</f>
        <v>0</v>
      </c>
      <c r="E173" s="32">
        <f>Decembre!E173-Decembre!AL173</f>
        <v>0</v>
      </c>
      <c r="F173" s="162"/>
      <c r="G173" s="152"/>
      <c r="H173" s="13"/>
      <c r="I173" s="13"/>
      <c r="J173" s="13"/>
      <c r="K173" s="13"/>
      <c r="L173" s="13"/>
      <c r="M173" s="56"/>
      <c r="N173" s="56"/>
      <c r="O173" s="13"/>
      <c r="P173" s="13"/>
      <c r="Q173" s="13"/>
      <c r="R173" s="13"/>
      <c r="S173" s="13"/>
      <c r="T173" s="56"/>
      <c r="U173" s="56"/>
      <c r="V173" s="13"/>
      <c r="W173" s="13"/>
      <c r="X173" s="13"/>
      <c r="Y173" s="13"/>
      <c r="Z173" s="13"/>
      <c r="AA173" s="56"/>
      <c r="AB173" s="56"/>
      <c r="AC173" s="13"/>
      <c r="AD173" s="13"/>
      <c r="AE173" s="13"/>
      <c r="AF173" s="13"/>
      <c r="AG173" s="13"/>
      <c r="AH173" s="56"/>
      <c r="AI173" s="56"/>
      <c r="AJ173" s="13"/>
      <c r="AK173" s="13"/>
      <c r="AL173" s="113">
        <f t="shared" si="4"/>
        <v>0</v>
      </c>
      <c r="AM173" s="43">
        <f t="shared" si="5"/>
        <v>0</v>
      </c>
      <c r="AN173" s="43">
        <f>AM173+Decembre!AN173</f>
        <v>0</v>
      </c>
    </row>
    <row r="174" spans="1:40" ht="13.5" thickBot="1" x14ac:dyDescent="0.25">
      <c r="A174" s="170"/>
      <c r="B174" s="160"/>
      <c r="C174" s="94" t="s">
        <v>11</v>
      </c>
      <c r="D174" s="24">
        <f>Decembre!AL174+Decembre!D174</f>
        <v>0</v>
      </c>
      <c r="E174" s="78">
        <f>Decembre!E174-Decembre!AL174</f>
        <v>0</v>
      </c>
      <c r="F174" s="163"/>
      <c r="G174" s="153"/>
      <c r="H174" s="20"/>
      <c r="I174" s="20"/>
      <c r="J174" s="20"/>
      <c r="K174" s="20"/>
      <c r="L174" s="20"/>
      <c r="M174" s="57"/>
      <c r="N174" s="57"/>
      <c r="O174" s="20"/>
      <c r="P174" s="20"/>
      <c r="Q174" s="20"/>
      <c r="R174" s="20"/>
      <c r="S174" s="20"/>
      <c r="T174" s="57"/>
      <c r="U174" s="57"/>
      <c r="V174" s="20"/>
      <c r="W174" s="20"/>
      <c r="X174" s="20"/>
      <c r="Y174" s="20"/>
      <c r="Z174" s="20"/>
      <c r="AA174" s="57"/>
      <c r="AB174" s="57"/>
      <c r="AC174" s="20"/>
      <c r="AD174" s="20"/>
      <c r="AE174" s="20"/>
      <c r="AF174" s="20"/>
      <c r="AG174" s="20"/>
      <c r="AH174" s="57"/>
      <c r="AI174" s="57"/>
      <c r="AJ174" s="20"/>
      <c r="AK174" s="20"/>
      <c r="AL174" s="114">
        <f t="shared" si="4"/>
        <v>0</v>
      </c>
      <c r="AM174" s="44">
        <f t="shared" si="5"/>
        <v>0</v>
      </c>
      <c r="AN174" s="44">
        <f>AM174+Decembre!AN174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Decembre!AL175+Decembre!D175</f>
        <v>0</v>
      </c>
      <c r="E175" s="70">
        <f>Decembre!E175-Decembre!AL175</f>
        <v>30</v>
      </c>
      <c r="F175" s="164" t="s">
        <v>21</v>
      </c>
      <c r="G175" s="150"/>
      <c r="H175" s="19"/>
      <c r="I175" s="19"/>
      <c r="J175" s="19"/>
      <c r="K175" s="19"/>
      <c r="L175" s="19"/>
      <c r="M175" s="54"/>
      <c r="N175" s="54"/>
      <c r="O175" s="19"/>
      <c r="P175" s="19"/>
      <c r="Q175" s="19"/>
      <c r="R175" s="19"/>
      <c r="S175" s="19"/>
      <c r="T175" s="54"/>
      <c r="U175" s="54"/>
      <c r="V175" s="19"/>
      <c r="W175" s="19"/>
      <c r="X175" s="19"/>
      <c r="Y175" s="19"/>
      <c r="Z175" s="19"/>
      <c r="AA175" s="54"/>
      <c r="AB175" s="54"/>
      <c r="AC175" s="19"/>
      <c r="AD175" s="19"/>
      <c r="AE175" s="19"/>
      <c r="AF175" s="19"/>
      <c r="AG175" s="19"/>
      <c r="AH175" s="54"/>
      <c r="AI175" s="54"/>
      <c r="AJ175" s="19"/>
      <c r="AK175" s="19"/>
      <c r="AL175" s="112">
        <f t="shared" si="4"/>
        <v>0</v>
      </c>
      <c r="AM175" s="46">
        <f t="shared" si="5"/>
        <v>0</v>
      </c>
      <c r="AN175" s="46">
        <f>AM175+Decembre!AN175</f>
        <v>0</v>
      </c>
    </row>
    <row r="176" spans="1:40" x14ac:dyDescent="0.2">
      <c r="A176" s="169"/>
      <c r="B176" s="159"/>
      <c r="C176" s="93" t="s">
        <v>10</v>
      </c>
      <c r="D176" s="9">
        <f>Decembre!AL176+Decembre!D176</f>
        <v>0</v>
      </c>
      <c r="E176" s="32">
        <f>Decembre!E176-Decembre!AL176</f>
        <v>0</v>
      </c>
      <c r="F176" s="162"/>
      <c r="G176" s="152"/>
      <c r="H176" s="13"/>
      <c r="I176" s="13"/>
      <c r="J176" s="13"/>
      <c r="K176" s="13"/>
      <c r="L176" s="13"/>
      <c r="M176" s="56"/>
      <c r="N176" s="56"/>
      <c r="O176" s="13"/>
      <c r="P176" s="13"/>
      <c r="Q176" s="13"/>
      <c r="R176" s="13"/>
      <c r="S176" s="13"/>
      <c r="T176" s="56"/>
      <c r="U176" s="56"/>
      <c r="V176" s="13"/>
      <c r="W176" s="13"/>
      <c r="X176" s="13"/>
      <c r="Y176" s="13"/>
      <c r="Z176" s="13"/>
      <c r="AA176" s="56"/>
      <c r="AB176" s="56"/>
      <c r="AC176" s="13"/>
      <c r="AD176" s="13"/>
      <c r="AE176" s="13"/>
      <c r="AF176" s="13"/>
      <c r="AG176" s="13"/>
      <c r="AH176" s="56"/>
      <c r="AI176" s="56"/>
      <c r="AJ176" s="13"/>
      <c r="AK176" s="13"/>
      <c r="AL176" s="113">
        <f t="shared" si="4"/>
        <v>0</v>
      </c>
      <c r="AM176" s="43">
        <f t="shared" si="5"/>
        <v>0</v>
      </c>
      <c r="AN176" s="43">
        <f>AM176+Decembre!AN176</f>
        <v>0</v>
      </c>
    </row>
    <row r="177" spans="1:40" x14ac:dyDescent="0.2">
      <c r="A177" s="169"/>
      <c r="B177" s="159"/>
      <c r="C177" s="93" t="s">
        <v>13</v>
      </c>
      <c r="D177" s="9">
        <f>Decembre!AL177+Decembre!D177</f>
        <v>0</v>
      </c>
      <c r="E177" s="32">
        <f>Decembre!E177-Decembre!AL177</f>
        <v>0</v>
      </c>
      <c r="F177" s="162"/>
      <c r="G177" s="152"/>
      <c r="H177" s="13"/>
      <c r="I177" s="13"/>
      <c r="J177" s="13"/>
      <c r="K177" s="13"/>
      <c r="L177" s="13"/>
      <c r="M177" s="56"/>
      <c r="N177" s="56"/>
      <c r="O177" s="13"/>
      <c r="P177" s="13"/>
      <c r="Q177" s="13"/>
      <c r="R177" s="13"/>
      <c r="S177" s="13"/>
      <c r="T177" s="56"/>
      <c r="U177" s="56"/>
      <c r="V177" s="13"/>
      <c r="W177" s="13"/>
      <c r="X177" s="13"/>
      <c r="Y177" s="13"/>
      <c r="Z177" s="13"/>
      <c r="AA177" s="56"/>
      <c r="AB177" s="56"/>
      <c r="AC177" s="13"/>
      <c r="AD177" s="13"/>
      <c r="AE177" s="13"/>
      <c r="AF177" s="13"/>
      <c r="AG177" s="13"/>
      <c r="AH177" s="56"/>
      <c r="AI177" s="56"/>
      <c r="AJ177" s="13"/>
      <c r="AK177" s="13"/>
      <c r="AL177" s="113">
        <f t="shared" si="4"/>
        <v>0</v>
      </c>
      <c r="AM177" s="43">
        <f t="shared" si="5"/>
        <v>0</v>
      </c>
      <c r="AN177" s="43">
        <f>AM177+Decembre!AN177</f>
        <v>0</v>
      </c>
    </row>
    <row r="178" spans="1:40" ht="13.5" thickBot="1" x14ac:dyDescent="0.25">
      <c r="A178" s="170"/>
      <c r="B178" s="160"/>
      <c r="C178" s="94" t="s">
        <v>11</v>
      </c>
      <c r="D178" s="24">
        <f>Decembre!AL178+Decembre!D178</f>
        <v>0</v>
      </c>
      <c r="E178" s="78">
        <f>Decembre!E178-Decembre!AL178</f>
        <v>0</v>
      </c>
      <c r="F178" s="163"/>
      <c r="G178" s="153"/>
      <c r="H178" s="20"/>
      <c r="I178" s="20"/>
      <c r="J178" s="20"/>
      <c r="K178" s="20"/>
      <c r="L178" s="20"/>
      <c r="M178" s="57"/>
      <c r="N178" s="57"/>
      <c r="O178" s="20"/>
      <c r="P178" s="20"/>
      <c r="Q178" s="20"/>
      <c r="R178" s="20"/>
      <c r="S178" s="20"/>
      <c r="T178" s="57"/>
      <c r="U178" s="57"/>
      <c r="V178" s="20"/>
      <c r="W178" s="20"/>
      <c r="X178" s="20"/>
      <c r="Y178" s="20"/>
      <c r="Z178" s="20"/>
      <c r="AA178" s="57"/>
      <c r="AB178" s="57"/>
      <c r="AC178" s="20"/>
      <c r="AD178" s="20"/>
      <c r="AE178" s="20"/>
      <c r="AF178" s="20"/>
      <c r="AG178" s="20"/>
      <c r="AH178" s="57"/>
      <c r="AI178" s="57"/>
      <c r="AJ178" s="20"/>
      <c r="AK178" s="20"/>
      <c r="AL178" s="114">
        <f t="shared" si="4"/>
        <v>0</v>
      </c>
      <c r="AM178" s="44">
        <f t="shared" si="5"/>
        <v>0</v>
      </c>
      <c r="AN178" s="44">
        <f>AM178+Decembre!AN178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Decembre!AL179+Decembre!D179</f>
        <v>0</v>
      </c>
      <c r="E179" s="70">
        <f>Decembre!E179-Decembre!AL179</f>
        <v>0</v>
      </c>
      <c r="F179" s="164" t="s">
        <v>8</v>
      </c>
      <c r="G179" s="150"/>
      <c r="H179" s="19"/>
      <c r="I179" s="19"/>
      <c r="J179" s="19"/>
      <c r="K179" s="19"/>
      <c r="L179" s="19"/>
      <c r="M179" s="54"/>
      <c r="N179" s="54"/>
      <c r="O179" s="19"/>
      <c r="P179" s="19"/>
      <c r="Q179" s="19"/>
      <c r="R179" s="19"/>
      <c r="S179" s="19"/>
      <c r="T179" s="54"/>
      <c r="U179" s="54"/>
      <c r="V179" s="19"/>
      <c r="W179" s="19"/>
      <c r="X179" s="19"/>
      <c r="Y179" s="19"/>
      <c r="Z179" s="19"/>
      <c r="AA179" s="54"/>
      <c r="AB179" s="54"/>
      <c r="AC179" s="19"/>
      <c r="AD179" s="19"/>
      <c r="AE179" s="19"/>
      <c r="AF179" s="19"/>
      <c r="AG179" s="19"/>
      <c r="AH179" s="54"/>
      <c r="AI179" s="54"/>
      <c r="AJ179" s="19"/>
      <c r="AK179" s="19"/>
      <c r="AL179" s="112">
        <f t="shared" si="4"/>
        <v>0</v>
      </c>
      <c r="AM179" s="46">
        <f t="shared" si="5"/>
        <v>0</v>
      </c>
      <c r="AN179" s="46">
        <f>AM179+Decembre!AN179</f>
        <v>0</v>
      </c>
    </row>
    <row r="180" spans="1:40" x14ac:dyDescent="0.2">
      <c r="A180" s="169"/>
      <c r="B180" s="159"/>
      <c r="C180" s="93" t="s">
        <v>10</v>
      </c>
      <c r="D180" s="9">
        <f>Decembre!AL180+Decembre!D180</f>
        <v>0</v>
      </c>
      <c r="E180" s="32">
        <f>Decembre!E180-Decembre!AL180</f>
        <v>0</v>
      </c>
      <c r="F180" s="162"/>
      <c r="G180" s="152"/>
      <c r="H180" s="13"/>
      <c r="I180" s="13"/>
      <c r="J180" s="13"/>
      <c r="K180" s="13"/>
      <c r="L180" s="13"/>
      <c r="M180" s="56"/>
      <c r="N180" s="56"/>
      <c r="O180" s="13"/>
      <c r="P180" s="13"/>
      <c r="Q180" s="13"/>
      <c r="R180" s="13"/>
      <c r="S180" s="13"/>
      <c r="T180" s="56"/>
      <c r="U180" s="56"/>
      <c r="V180" s="13"/>
      <c r="W180" s="13"/>
      <c r="X180" s="13"/>
      <c r="Y180" s="13"/>
      <c r="Z180" s="13"/>
      <c r="AA180" s="56"/>
      <c r="AB180" s="56"/>
      <c r="AC180" s="13"/>
      <c r="AD180" s="13"/>
      <c r="AE180" s="13"/>
      <c r="AF180" s="13"/>
      <c r="AG180" s="13"/>
      <c r="AH180" s="56"/>
      <c r="AI180" s="56"/>
      <c r="AJ180" s="13"/>
      <c r="AK180" s="13"/>
      <c r="AL180" s="113">
        <f t="shared" si="4"/>
        <v>0</v>
      </c>
      <c r="AM180" s="43">
        <f t="shared" si="5"/>
        <v>0</v>
      </c>
      <c r="AN180" s="43">
        <f>AM180+Decembre!AN180</f>
        <v>0</v>
      </c>
    </row>
    <row r="181" spans="1:40" x14ac:dyDescent="0.2">
      <c r="A181" s="169"/>
      <c r="B181" s="159"/>
      <c r="C181" s="93" t="s">
        <v>13</v>
      </c>
      <c r="D181" s="9">
        <f>Decembre!AL181+Decembre!D181</f>
        <v>0</v>
      </c>
      <c r="E181" s="32">
        <f>Decembre!E181-Decembre!AL181</f>
        <v>0</v>
      </c>
      <c r="F181" s="162"/>
      <c r="G181" s="152"/>
      <c r="H181" s="13"/>
      <c r="I181" s="13"/>
      <c r="J181" s="13"/>
      <c r="K181" s="13"/>
      <c r="L181" s="13"/>
      <c r="M181" s="56"/>
      <c r="N181" s="56"/>
      <c r="O181" s="13"/>
      <c r="P181" s="13"/>
      <c r="Q181" s="13"/>
      <c r="R181" s="13"/>
      <c r="S181" s="13"/>
      <c r="T181" s="56"/>
      <c r="U181" s="56"/>
      <c r="V181" s="13"/>
      <c r="W181" s="13"/>
      <c r="X181" s="13"/>
      <c r="Y181" s="13"/>
      <c r="Z181" s="13"/>
      <c r="AA181" s="56"/>
      <c r="AB181" s="56"/>
      <c r="AC181" s="13"/>
      <c r="AD181" s="13"/>
      <c r="AE181" s="13"/>
      <c r="AF181" s="13"/>
      <c r="AG181" s="13"/>
      <c r="AH181" s="56"/>
      <c r="AI181" s="56"/>
      <c r="AJ181" s="13"/>
      <c r="AK181" s="13"/>
      <c r="AL181" s="113">
        <f t="shared" si="4"/>
        <v>0</v>
      </c>
      <c r="AM181" s="43">
        <f t="shared" si="5"/>
        <v>0</v>
      </c>
      <c r="AN181" s="43">
        <f>AM181+Decembre!AN181</f>
        <v>0</v>
      </c>
    </row>
    <row r="182" spans="1:40" ht="13.5" thickBot="1" x14ac:dyDescent="0.25">
      <c r="A182" s="170"/>
      <c r="B182" s="160"/>
      <c r="C182" s="94" t="s">
        <v>11</v>
      </c>
      <c r="D182" s="24">
        <f>Decembre!AL182+Decembre!D182</f>
        <v>0</v>
      </c>
      <c r="E182" s="78">
        <f>Decembre!E182-Decembre!AL182</f>
        <v>0</v>
      </c>
      <c r="F182" s="163"/>
      <c r="G182" s="153"/>
      <c r="H182" s="20"/>
      <c r="I182" s="20"/>
      <c r="J182" s="20"/>
      <c r="K182" s="20"/>
      <c r="L182" s="20"/>
      <c r="M182" s="57"/>
      <c r="N182" s="57"/>
      <c r="O182" s="20"/>
      <c r="P182" s="20"/>
      <c r="Q182" s="20"/>
      <c r="R182" s="20"/>
      <c r="S182" s="20"/>
      <c r="T182" s="57"/>
      <c r="U182" s="57"/>
      <c r="V182" s="20"/>
      <c r="W182" s="20"/>
      <c r="X182" s="20"/>
      <c r="Y182" s="20"/>
      <c r="Z182" s="20"/>
      <c r="AA182" s="57"/>
      <c r="AB182" s="57"/>
      <c r="AC182" s="20"/>
      <c r="AD182" s="20"/>
      <c r="AE182" s="20"/>
      <c r="AF182" s="20"/>
      <c r="AG182" s="20"/>
      <c r="AH182" s="57"/>
      <c r="AI182" s="57"/>
      <c r="AJ182" s="20"/>
      <c r="AK182" s="20"/>
      <c r="AL182" s="114">
        <f t="shared" si="4"/>
        <v>0</v>
      </c>
      <c r="AM182" s="44">
        <f t="shared" si="5"/>
        <v>0</v>
      </c>
      <c r="AN182" s="44">
        <f>AM182+Decembre!AN182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Decembre!AL183+Decembre!D183</f>
        <v>0</v>
      </c>
      <c r="E183" s="70">
        <f>Decembre!E183-Decembre!AL183</f>
        <v>30</v>
      </c>
      <c r="F183" s="164" t="s">
        <v>21</v>
      </c>
      <c r="G183" s="150"/>
      <c r="H183" s="19"/>
      <c r="I183" s="19"/>
      <c r="J183" s="19"/>
      <c r="K183" s="19"/>
      <c r="L183" s="19"/>
      <c r="M183" s="54"/>
      <c r="N183" s="54"/>
      <c r="O183" s="19"/>
      <c r="P183" s="19"/>
      <c r="Q183" s="19"/>
      <c r="R183" s="19"/>
      <c r="S183" s="19"/>
      <c r="T183" s="54"/>
      <c r="U183" s="54"/>
      <c r="V183" s="19"/>
      <c r="W183" s="19"/>
      <c r="X183" s="19"/>
      <c r="Y183" s="19"/>
      <c r="Z183" s="19"/>
      <c r="AA183" s="54"/>
      <c r="AB183" s="54"/>
      <c r="AC183" s="19"/>
      <c r="AD183" s="19"/>
      <c r="AE183" s="19"/>
      <c r="AF183" s="19"/>
      <c r="AG183" s="19"/>
      <c r="AH183" s="54"/>
      <c r="AI183" s="54"/>
      <c r="AJ183" s="19"/>
      <c r="AK183" s="19"/>
      <c r="AL183" s="112">
        <f t="shared" si="4"/>
        <v>0</v>
      </c>
      <c r="AM183" s="46">
        <f t="shared" si="5"/>
        <v>0</v>
      </c>
      <c r="AN183" s="46">
        <f>AM183+Decembre!AN183</f>
        <v>0</v>
      </c>
    </row>
    <row r="184" spans="1:40" x14ac:dyDescent="0.2">
      <c r="A184" s="169"/>
      <c r="B184" s="159"/>
      <c r="C184" s="93" t="s">
        <v>10</v>
      </c>
      <c r="D184" s="9">
        <f>Decembre!AL184+Decembre!D184</f>
        <v>0</v>
      </c>
      <c r="E184" s="32">
        <f>Decembre!E184-Decembre!AL184</f>
        <v>0</v>
      </c>
      <c r="F184" s="162"/>
      <c r="G184" s="152"/>
      <c r="H184" s="13"/>
      <c r="I184" s="13"/>
      <c r="J184" s="13"/>
      <c r="K184" s="13"/>
      <c r="L184" s="13"/>
      <c r="M184" s="56"/>
      <c r="N184" s="56"/>
      <c r="O184" s="13"/>
      <c r="P184" s="13"/>
      <c r="Q184" s="13"/>
      <c r="R184" s="13"/>
      <c r="S184" s="13"/>
      <c r="T184" s="56"/>
      <c r="U184" s="56"/>
      <c r="V184" s="13"/>
      <c r="W184" s="13"/>
      <c r="X184" s="13"/>
      <c r="Y184" s="13"/>
      <c r="Z184" s="13"/>
      <c r="AA184" s="56"/>
      <c r="AB184" s="56"/>
      <c r="AC184" s="13"/>
      <c r="AD184" s="13"/>
      <c r="AE184" s="13"/>
      <c r="AF184" s="13"/>
      <c r="AG184" s="13"/>
      <c r="AH184" s="56"/>
      <c r="AI184" s="56"/>
      <c r="AJ184" s="13"/>
      <c r="AK184" s="13"/>
      <c r="AL184" s="113">
        <f t="shared" si="4"/>
        <v>0</v>
      </c>
      <c r="AM184" s="43">
        <f t="shared" si="5"/>
        <v>0</v>
      </c>
      <c r="AN184" s="43">
        <f>AM184+Decembre!AN184</f>
        <v>0</v>
      </c>
    </row>
    <row r="185" spans="1:40" x14ac:dyDescent="0.2">
      <c r="A185" s="169"/>
      <c r="B185" s="159"/>
      <c r="C185" s="93" t="s">
        <v>13</v>
      </c>
      <c r="D185" s="9">
        <f>Decembre!AL185+Decembre!D185</f>
        <v>0</v>
      </c>
      <c r="E185" s="32">
        <f>Decembre!E185-Decembre!AL185</f>
        <v>0</v>
      </c>
      <c r="F185" s="162"/>
      <c r="G185" s="152"/>
      <c r="H185" s="13"/>
      <c r="I185" s="13"/>
      <c r="J185" s="13"/>
      <c r="K185" s="13"/>
      <c r="L185" s="13"/>
      <c r="M185" s="56"/>
      <c r="N185" s="56"/>
      <c r="O185" s="13"/>
      <c r="P185" s="13"/>
      <c r="Q185" s="13"/>
      <c r="R185" s="13"/>
      <c r="S185" s="13"/>
      <c r="T185" s="56"/>
      <c r="U185" s="56"/>
      <c r="V185" s="13"/>
      <c r="W185" s="13"/>
      <c r="X185" s="13"/>
      <c r="Y185" s="13"/>
      <c r="Z185" s="13"/>
      <c r="AA185" s="56"/>
      <c r="AB185" s="56"/>
      <c r="AC185" s="13"/>
      <c r="AD185" s="13"/>
      <c r="AE185" s="13"/>
      <c r="AF185" s="13"/>
      <c r="AG185" s="13"/>
      <c r="AH185" s="56"/>
      <c r="AI185" s="56"/>
      <c r="AJ185" s="13"/>
      <c r="AK185" s="13"/>
      <c r="AL185" s="113">
        <f t="shared" si="4"/>
        <v>0</v>
      </c>
      <c r="AM185" s="43">
        <f t="shared" si="5"/>
        <v>0</v>
      </c>
      <c r="AN185" s="43">
        <f>AM185+Decembre!AN185</f>
        <v>0</v>
      </c>
    </row>
    <row r="186" spans="1:40" ht="13.5" thickBot="1" x14ac:dyDescent="0.25">
      <c r="A186" s="170"/>
      <c r="B186" s="160"/>
      <c r="C186" s="94" t="s">
        <v>11</v>
      </c>
      <c r="D186" s="24">
        <f>Decembre!AL186+Decembre!D186</f>
        <v>0</v>
      </c>
      <c r="E186" s="78">
        <f>Decembre!E186-Decembre!AL186</f>
        <v>0</v>
      </c>
      <c r="F186" s="163"/>
      <c r="G186" s="153"/>
      <c r="H186" s="20"/>
      <c r="I186" s="20"/>
      <c r="J186" s="20"/>
      <c r="K186" s="20"/>
      <c r="L186" s="20"/>
      <c r="M186" s="57"/>
      <c r="N186" s="57"/>
      <c r="O186" s="20"/>
      <c r="P186" s="20"/>
      <c r="Q186" s="20"/>
      <c r="R186" s="20"/>
      <c r="S186" s="20"/>
      <c r="T186" s="57"/>
      <c r="U186" s="57"/>
      <c r="V186" s="20"/>
      <c r="W186" s="20"/>
      <c r="X186" s="20"/>
      <c r="Y186" s="20"/>
      <c r="Z186" s="20"/>
      <c r="AA186" s="57"/>
      <c r="AB186" s="57"/>
      <c r="AC186" s="20"/>
      <c r="AD186" s="20"/>
      <c r="AE186" s="20"/>
      <c r="AF186" s="20"/>
      <c r="AG186" s="20"/>
      <c r="AH186" s="57"/>
      <c r="AI186" s="57"/>
      <c r="AJ186" s="20"/>
      <c r="AK186" s="20"/>
      <c r="AL186" s="114">
        <f t="shared" si="4"/>
        <v>0</v>
      </c>
      <c r="AM186" s="44">
        <f t="shared" si="5"/>
        <v>0</v>
      </c>
      <c r="AN186" s="44">
        <f>AM186+Decembre!AN186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Decembre!AL187+Decembre!D187</f>
        <v>0</v>
      </c>
      <c r="E187" s="70">
        <f>Decembre!E187-Decembre!AL187</f>
        <v>0</v>
      </c>
      <c r="F187" s="164" t="s">
        <v>70</v>
      </c>
      <c r="G187" s="150"/>
      <c r="H187" s="19"/>
      <c r="I187" s="19"/>
      <c r="J187" s="19"/>
      <c r="K187" s="19"/>
      <c r="L187" s="19"/>
      <c r="M187" s="54"/>
      <c r="N187" s="54"/>
      <c r="O187" s="19"/>
      <c r="P187" s="19"/>
      <c r="Q187" s="19"/>
      <c r="R187" s="19"/>
      <c r="S187" s="19"/>
      <c r="T187" s="54"/>
      <c r="U187" s="54"/>
      <c r="V187" s="19"/>
      <c r="W187" s="19"/>
      <c r="X187" s="19"/>
      <c r="Y187" s="19"/>
      <c r="Z187" s="19"/>
      <c r="AA187" s="54"/>
      <c r="AB187" s="54"/>
      <c r="AC187" s="19"/>
      <c r="AD187" s="19"/>
      <c r="AE187" s="19"/>
      <c r="AF187" s="19"/>
      <c r="AG187" s="19"/>
      <c r="AH187" s="54"/>
      <c r="AI187" s="54"/>
      <c r="AJ187" s="19"/>
      <c r="AK187" s="19"/>
      <c r="AL187" s="112">
        <f t="shared" si="4"/>
        <v>0</v>
      </c>
      <c r="AM187" s="46">
        <f t="shared" si="5"/>
        <v>0</v>
      </c>
      <c r="AN187" s="46">
        <f>AM187+Decembre!AN187</f>
        <v>0</v>
      </c>
    </row>
    <row r="188" spans="1:40" x14ac:dyDescent="0.2">
      <c r="A188" s="169"/>
      <c r="B188" s="159"/>
      <c r="C188" s="93" t="s">
        <v>10</v>
      </c>
      <c r="D188" s="9">
        <f>Decembre!AL188+Decembre!D188</f>
        <v>0</v>
      </c>
      <c r="E188" s="32">
        <f>Decembre!E188-Decembre!AL188</f>
        <v>0</v>
      </c>
      <c r="F188" s="162"/>
      <c r="G188" s="152"/>
      <c r="H188" s="13"/>
      <c r="I188" s="13"/>
      <c r="J188" s="13"/>
      <c r="K188" s="13"/>
      <c r="L188" s="13"/>
      <c r="M188" s="56"/>
      <c r="N188" s="56"/>
      <c r="O188" s="13"/>
      <c r="P188" s="13"/>
      <c r="Q188" s="13"/>
      <c r="R188" s="13"/>
      <c r="S188" s="13"/>
      <c r="T188" s="56"/>
      <c r="U188" s="56"/>
      <c r="V188" s="13"/>
      <c r="W188" s="13"/>
      <c r="X188" s="13"/>
      <c r="Y188" s="13"/>
      <c r="Z188" s="13"/>
      <c r="AA188" s="56"/>
      <c r="AB188" s="56"/>
      <c r="AC188" s="13"/>
      <c r="AD188" s="13"/>
      <c r="AE188" s="13"/>
      <c r="AF188" s="13"/>
      <c r="AG188" s="13"/>
      <c r="AH188" s="56"/>
      <c r="AI188" s="56"/>
      <c r="AJ188" s="13"/>
      <c r="AK188" s="13"/>
      <c r="AL188" s="113">
        <f t="shared" si="4"/>
        <v>0</v>
      </c>
      <c r="AM188" s="43">
        <f t="shared" si="5"/>
        <v>0</v>
      </c>
      <c r="AN188" s="43">
        <f>AM188+Decembre!AN188</f>
        <v>0</v>
      </c>
    </row>
    <row r="189" spans="1:40" x14ac:dyDescent="0.2">
      <c r="A189" s="169"/>
      <c r="B189" s="159"/>
      <c r="C189" s="93" t="s">
        <v>13</v>
      </c>
      <c r="D189" s="9">
        <f>Decembre!AL189+Decembre!D189</f>
        <v>0</v>
      </c>
      <c r="E189" s="32">
        <f>Decembre!E189-Decembre!AL189</f>
        <v>0</v>
      </c>
      <c r="F189" s="162"/>
      <c r="G189" s="152"/>
      <c r="H189" s="13"/>
      <c r="I189" s="13"/>
      <c r="J189" s="13"/>
      <c r="K189" s="13"/>
      <c r="L189" s="13"/>
      <c r="M189" s="56"/>
      <c r="N189" s="56"/>
      <c r="O189" s="13"/>
      <c r="P189" s="13"/>
      <c r="Q189" s="13"/>
      <c r="R189" s="13"/>
      <c r="S189" s="13"/>
      <c r="T189" s="56"/>
      <c r="U189" s="56"/>
      <c r="V189" s="13"/>
      <c r="W189" s="13"/>
      <c r="X189" s="13"/>
      <c r="Y189" s="13"/>
      <c r="Z189" s="13"/>
      <c r="AA189" s="56"/>
      <c r="AB189" s="56"/>
      <c r="AC189" s="13"/>
      <c r="AD189" s="13"/>
      <c r="AE189" s="13"/>
      <c r="AF189" s="13"/>
      <c r="AG189" s="13"/>
      <c r="AH189" s="56"/>
      <c r="AI189" s="56"/>
      <c r="AJ189" s="13"/>
      <c r="AK189" s="13"/>
      <c r="AL189" s="113">
        <f t="shared" si="4"/>
        <v>0</v>
      </c>
      <c r="AM189" s="43">
        <f t="shared" si="5"/>
        <v>0</v>
      </c>
      <c r="AN189" s="43">
        <f>AM189+Decembre!AN189</f>
        <v>0</v>
      </c>
    </row>
    <row r="190" spans="1:40" ht="13.5" thickBot="1" x14ac:dyDescent="0.25">
      <c r="A190" s="170"/>
      <c r="B190" s="160"/>
      <c r="C190" s="94" t="s">
        <v>11</v>
      </c>
      <c r="D190" s="24">
        <f>Decembre!AL190+Decembre!D190</f>
        <v>0</v>
      </c>
      <c r="E190" s="78">
        <f>Decembre!E190-Decembre!AL190</f>
        <v>0</v>
      </c>
      <c r="F190" s="163"/>
      <c r="G190" s="153"/>
      <c r="H190" s="20"/>
      <c r="I190" s="20"/>
      <c r="J190" s="20"/>
      <c r="K190" s="20"/>
      <c r="L190" s="20"/>
      <c r="M190" s="57"/>
      <c r="N190" s="57"/>
      <c r="O190" s="20"/>
      <c r="P190" s="20"/>
      <c r="Q190" s="20"/>
      <c r="R190" s="20"/>
      <c r="S190" s="20"/>
      <c r="T190" s="57"/>
      <c r="U190" s="57"/>
      <c r="V190" s="20"/>
      <c r="W190" s="20"/>
      <c r="X190" s="20"/>
      <c r="Y190" s="20"/>
      <c r="Z190" s="20"/>
      <c r="AA190" s="57"/>
      <c r="AB190" s="57"/>
      <c r="AC190" s="20"/>
      <c r="AD190" s="20"/>
      <c r="AE190" s="20"/>
      <c r="AF190" s="20"/>
      <c r="AG190" s="20"/>
      <c r="AH190" s="57"/>
      <c r="AI190" s="57"/>
      <c r="AJ190" s="20"/>
      <c r="AK190" s="20"/>
      <c r="AL190" s="114">
        <f t="shared" si="4"/>
        <v>0</v>
      </c>
      <c r="AM190" s="44">
        <f t="shared" si="5"/>
        <v>0</v>
      </c>
      <c r="AN190" s="44">
        <f>AM190+Decembre!AN190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Decembre!AL191+Decembre!D191</f>
        <v>0</v>
      </c>
      <c r="E191" s="70">
        <f>Decembre!E191-Decembre!AL191</f>
        <v>30</v>
      </c>
      <c r="F191" s="164" t="s">
        <v>9</v>
      </c>
      <c r="G191" s="150"/>
      <c r="H191" s="19"/>
      <c r="I191" s="19"/>
      <c r="J191" s="19"/>
      <c r="K191" s="19"/>
      <c r="L191" s="19"/>
      <c r="M191" s="54"/>
      <c r="N191" s="54"/>
      <c r="O191" s="19"/>
      <c r="P191" s="19"/>
      <c r="Q191" s="19"/>
      <c r="R191" s="19"/>
      <c r="S191" s="19"/>
      <c r="T191" s="54"/>
      <c r="U191" s="54"/>
      <c r="V191" s="19"/>
      <c r="W191" s="19"/>
      <c r="X191" s="19"/>
      <c r="Y191" s="19"/>
      <c r="Z191" s="19"/>
      <c r="AA191" s="54"/>
      <c r="AB191" s="54"/>
      <c r="AC191" s="19"/>
      <c r="AD191" s="19"/>
      <c r="AE191" s="19"/>
      <c r="AF191" s="19"/>
      <c r="AG191" s="19"/>
      <c r="AH191" s="54"/>
      <c r="AI191" s="54"/>
      <c r="AJ191" s="19"/>
      <c r="AK191" s="19"/>
      <c r="AL191" s="112">
        <f t="shared" si="4"/>
        <v>0</v>
      </c>
      <c r="AM191" s="46">
        <f t="shared" si="5"/>
        <v>0</v>
      </c>
      <c r="AN191" s="46">
        <f>AM191+Decembre!AN191</f>
        <v>0</v>
      </c>
    </row>
    <row r="192" spans="1:40" x14ac:dyDescent="0.2">
      <c r="A192" s="156"/>
      <c r="B192" s="159"/>
      <c r="C192" s="93" t="s">
        <v>10</v>
      </c>
      <c r="D192" s="9">
        <f>Decembre!AL192+Decembre!D192</f>
        <v>0</v>
      </c>
      <c r="E192" s="32">
        <f>Decembre!E192-Decembre!AL192</f>
        <v>0</v>
      </c>
      <c r="F192" s="162"/>
      <c r="G192" s="152"/>
      <c r="H192" s="13"/>
      <c r="I192" s="13"/>
      <c r="J192" s="13"/>
      <c r="K192" s="13"/>
      <c r="L192" s="13"/>
      <c r="M192" s="56"/>
      <c r="N192" s="56"/>
      <c r="O192" s="13"/>
      <c r="P192" s="13"/>
      <c r="Q192" s="13"/>
      <c r="R192" s="13"/>
      <c r="S192" s="13"/>
      <c r="T192" s="56"/>
      <c r="U192" s="56"/>
      <c r="V192" s="13"/>
      <c r="W192" s="13"/>
      <c r="X192" s="13"/>
      <c r="Y192" s="13"/>
      <c r="Z192" s="13"/>
      <c r="AA192" s="56"/>
      <c r="AB192" s="56"/>
      <c r="AC192" s="13"/>
      <c r="AD192" s="13"/>
      <c r="AE192" s="13"/>
      <c r="AF192" s="13"/>
      <c r="AG192" s="13"/>
      <c r="AH192" s="56"/>
      <c r="AI192" s="56"/>
      <c r="AJ192" s="13"/>
      <c r="AK192" s="13"/>
      <c r="AL192" s="113">
        <f t="shared" si="4"/>
        <v>0</v>
      </c>
      <c r="AM192" s="43">
        <f t="shared" si="5"/>
        <v>0</v>
      </c>
      <c r="AN192" s="43">
        <f>AM192+Decembre!AN192</f>
        <v>0</v>
      </c>
    </row>
    <row r="193" spans="1:40" x14ac:dyDescent="0.2">
      <c r="A193" s="156"/>
      <c r="B193" s="159"/>
      <c r="C193" s="93" t="s">
        <v>13</v>
      </c>
      <c r="D193" s="9">
        <f>Decembre!AL193+Decembre!D193</f>
        <v>0</v>
      </c>
      <c r="E193" s="32">
        <f>Decembre!E193-Decembre!AL193</f>
        <v>0</v>
      </c>
      <c r="F193" s="162"/>
      <c r="G193" s="152"/>
      <c r="H193" s="13"/>
      <c r="I193" s="13"/>
      <c r="J193" s="13"/>
      <c r="K193" s="13"/>
      <c r="L193" s="13"/>
      <c r="M193" s="56"/>
      <c r="N193" s="56"/>
      <c r="O193" s="13"/>
      <c r="P193" s="13"/>
      <c r="Q193" s="13"/>
      <c r="R193" s="13"/>
      <c r="S193" s="13"/>
      <c r="T193" s="56"/>
      <c r="U193" s="56"/>
      <c r="V193" s="13"/>
      <c r="W193" s="13"/>
      <c r="X193" s="13"/>
      <c r="Y193" s="13"/>
      <c r="Z193" s="13"/>
      <c r="AA193" s="56"/>
      <c r="AB193" s="56"/>
      <c r="AC193" s="13"/>
      <c r="AD193" s="13"/>
      <c r="AE193" s="13"/>
      <c r="AF193" s="13"/>
      <c r="AG193" s="13"/>
      <c r="AH193" s="56"/>
      <c r="AI193" s="56"/>
      <c r="AJ193" s="13"/>
      <c r="AK193" s="13"/>
      <c r="AL193" s="113">
        <f t="shared" si="4"/>
        <v>0</v>
      </c>
      <c r="AM193" s="43">
        <f t="shared" si="5"/>
        <v>0</v>
      </c>
      <c r="AN193" s="43">
        <f>AM193+Decembre!AN193</f>
        <v>0</v>
      </c>
    </row>
    <row r="194" spans="1:40" ht="13.5" thickBot="1" x14ac:dyDescent="0.25">
      <c r="A194" s="157"/>
      <c r="B194" s="160"/>
      <c r="C194" s="94" t="s">
        <v>11</v>
      </c>
      <c r="D194" s="24">
        <f>Decembre!AL194+Decembre!D194</f>
        <v>0</v>
      </c>
      <c r="E194" s="78">
        <f>Decembre!E194-Decembre!AL194</f>
        <v>0</v>
      </c>
      <c r="F194" s="163"/>
      <c r="G194" s="153"/>
      <c r="H194" s="20"/>
      <c r="I194" s="20"/>
      <c r="J194" s="20"/>
      <c r="K194" s="20"/>
      <c r="L194" s="20"/>
      <c r="M194" s="57"/>
      <c r="N194" s="57"/>
      <c r="O194" s="20"/>
      <c r="P194" s="20"/>
      <c r="Q194" s="20"/>
      <c r="R194" s="20"/>
      <c r="S194" s="20"/>
      <c r="T194" s="57"/>
      <c r="U194" s="57"/>
      <c r="V194" s="20"/>
      <c r="W194" s="20"/>
      <c r="X194" s="20"/>
      <c r="Y194" s="20"/>
      <c r="Z194" s="20"/>
      <c r="AA194" s="57"/>
      <c r="AB194" s="57"/>
      <c r="AC194" s="20"/>
      <c r="AD194" s="20"/>
      <c r="AE194" s="20"/>
      <c r="AF194" s="20"/>
      <c r="AG194" s="20"/>
      <c r="AH194" s="57"/>
      <c r="AI194" s="57"/>
      <c r="AJ194" s="20"/>
      <c r="AK194" s="20"/>
      <c r="AL194" s="114">
        <f t="shared" si="4"/>
        <v>0</v>
      </c>
      <c r="AM194" s="44">
        <f t="shared" si="5"/>
        <v>0</v>
      </c>
      <c r="AN194" s="44">
        <f>AM194+Decembre!AN194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Decembre!AL195+Decembre!D195</f>
        <v>2</v>
      </c>
      <c r="E195" s="70">
        <f>Decembre!E195-Decembre!AL195</f>
        <v>28</v>
      </c>
      <c r="F195" s="164" t="s">
        <v>9</v>
      </c>
      <c r="G195" s="150"/>
      <c r="H195" s="19"/>
      <c r="I195" s="19"/>
      <c r="J195" s="19"/>
      <c r="K195" s="19"/>
      <c r="L195" s="19"/>
      <c r="M195" s="54"/>
      <c r="N195" s="54"/>
      <c r="O195" s="19"/>
      <c r="P195" s="19"/>
      <c r="Q195" s="19"/>
      <c r="R195" s="19"/>
      <c r="S195" s="19"/>
      <c r="T195" s="54"/>
      <c r="U195" s="54"/>
      <c r="V195" s="19"/>
      <c r="W195" s="19"/>
      <c r="X195" s="19"/>
      <c r="Y195" s="19"/>
      <c r="Z195" s="19"/>
      <c r="AA195" s="54"/>
      <c r="AB195" s="54"/>
      <c r="AC195" s="19"/>
      <c r="AD195" s="19"/>
      <c r="AE195" s="19"/>
      <c r="AF195" s="19"/>
      <c r="AG195" s="19"/>
      <c r="AH195" s="54"/>
      <c r="AI195" s="54"/>
      <c r="AJ195" s="19"/>
      <c r="AK195" s="19"/>
      <c r="AL195" s="112">
        <f t="shared" ref="AL195:AL258" si="6">SUM(G195:AK195)</f>
        <v>0</v>
      </c>
      <c r="AM195" s="46">
        <f t="shared" si="5"/>
        <v>0</v>
      </c>
      <c r="AN195" s="46">
        <f>AM195+Decembre!AN195</f>
        <v>1</v>
      </c>
    </row>
    <row r="196" spans="1:40" x14ac:dyDescent="0.2">
      <c r="A196" s="169"/>
      <c r="B196" s="159"/>
      <c r="C196" s="93" t="s">
        <v>10</v>
      </c>
      <c r="D196" s="9">
        <f>Decembre!AL196+Decembre!D196</f>
        <v>0</v>
      </c>
      <c r="E196" s="32">
        <f>Decembre!E196-Decembre!AL196</f>
        <v>0</v>
      </c>
      <c r="F196" s="162"/>
      <c r="G196" s="152"/>
      <c r="H196" s="13"/>
      <c r="I196" s="13"/>
      <c r="J196" s="13"/>
      <c r="K196" s="13"/>
      <c r="L196" s="13"/>
      <c r="M196" s="56"/>
      <c r="N196" s="56"/>
      <c r="O196" s="13"/>
      <c r="P196" s="13"/>
      <c r="Q196" s="13"/>
      <c r="R196" s="13"/>
      <c r="S196" s="13"/>
      <c r="T196" s="56"/>
      <c r="U196" s="56"/>
      <c r="V196" s="13"/>
      <c r="W196" s="13"/>
      <c r="X196" s="13"/>
      <c r="Y196" s="13"/>
      <c r="Z196" s="13"/>
      <c r="AA196" s="56"/>
      <c r="AB196" s="56"/>
      <c r="AC196" s="13"/>
      <c r="AD196" s="13"/>
      <c r="AE196" s="13"/>
      <c r="AF196" s="13"/>
      <c r="AG196" s="13"/>
      <c r="AH196" s="56"/>
      <c r="AI196" s="56"/>
      <c r="AJ196" s="13"/>
      <c r="AK196" s="13"/>
      <c r="AL196" s="113">
        <f t="shared" si="6"/>
        <v>0</v>
      </c>
      <c r="AM196" s="43">
        <f t="shared" ref="AM196:AM259" si="7">M196+T196+AA196+AH196</f>
        <v>0</v>
      </c>
      <c r="AN196" s="43">
        <f>AM196+Decembre!AN196</f>
        <v>0</v>
      </c>
    </row>
    <row r="197" spans="1:40" x14ac:dyDescent="0.2">
      <c r="A197" s="169"/>
      <c r="B197" s="159"/>
      <c r="C197" s="93" t="s">
        <v>13</v>
      </c>
      <c r="D197" s="9">
        <f>Decembre!AL197+Decembre!D197</f>
        <v>0</v>
      </c>
      <c r="E197" s="32">
        <f>Decembre!E197-Decembre!AL197</f>
        <v>0</v>
      </c>
      <c r="F197" s="162"/>
      <c r="G197" s="152"/>
      <c r="H197" s="13"/>
      <c r="I197" s="13"/>
      <c r="J197" s="13"/>
      <c r="K197" s="13"/>
      <c r="L197" s="13"/>
      <c r="M197" s="56"/>
      <c r="N197" s="56"/>
      <c r="O197" s="13"/>
      <c r="P197" s="13"/>
      <c r="Q197" s="13"/>
      <c r="R197" s="13"/>
      <c r="S197" s="13"/>
      <c r="T197" s="56"/>
      <c r="U197" s="56"/>
      <c r="V197" s="13"/>
      <c r="W197" s="13"/>
      <c r="X197" s="13"/>
      <c r="Y197" s="13"/>
      <c r="Z197" s="13"/>
      <c r="AA197" s="56"/>
      <c r="AB197" s="56"/>
      <c r="AC197" s="13"/>
      <c r="AD197" s="13"/>
      <c r="AE197" s="13"/>
      <c r="AF197" s="13"/>
      <c r="AG197" s="13"/>
      <c r="AH197" s="56"/>
      <c r="AI197" s="56"/>
      <c r="AJ197" s="13"/>
      <c r="AK197" s="13"/>
      <c r="AL197" s="113">
        <f t="shared" si="6"/>
        <v>0</v>
      </c>
      <c r="AM197" s="43">
        <f t="shared" si="7"/>
        <v>0</v>
      </c>
      <c r="AN197" s="43">
        <f>AM197+Decembre!AN197</f>
        <v>0</v>
      </c>
    </row>
    <row r="198" spans="1:40" ht="13.5" thickBot="1" x14ac:dyDescent="0.25">
      <c r="A198" s="170"/>
      <c r="B198" s="160"/>
      <c r="C198" s="94" t="s">
        <v>11</v>
      </c>
      <c r="D198" s="24">
        <f>Decembre!AL198+Decembre!D198</f>
        <v>0</v>
      </c>
      <c r="E198" s="78">
        <f>Decembre!E198-Decembre!AL198</f>
        <v>0</v>
      </c>
      <c r="F198" s="163"/>
      <c r="G198" s="153"/>
      <c r="H198" s="20"/>
      <c r="I198" s="20"/>
      <c r="J198" s="20"/>
      <c r="K198" s="20"/>
      <c r="L198" s="20"/>
      <c r="M198" s="57"/>
      <c r="N198" s="57"/>
      <c r="O198" s="20"/>
      <c r="P198" s="20"/>
      <c r="Q198" s="20"/>
      <c r="R198" s="20"/>
      <c r="S198" s="20"/>
      <c r="T198" s="57"/>
      <c r="U198" s="57"/>
      <c r="V198" s="20"/>
      <c r="W198" s="20"/>
      <c r="X198" s="20"/>
      <c r="Y198" s="20"/>
      <c r="Z198" s="20"/>
      <c r="AA198" s="57"/>
      <c r="AB198" s="57"/>
      <c r="AC198" s="20"/>
      <c r="AD198" s="20"/>
      <c r="AE198" s="20"/>
      <c r="AF198" s="20"/>
      <c r="AG198" s="20"/>
      <c r="AH198" s="57"/>
      <c r="AI198" s="57"/>
      <c r="AJ198" s="20"/>
      <c r="AK198" s="20"/>
      <c r="AL198" s="114">
        <f t="shared" si="6"/>
        <v>0</v>
      </c>
      <c r="AM198" s="44">
        <f t="shared" si="7"/>
        <v>0</v>
      </c>
      <c r="AN198" s="44">
        <f>AM198+Decembre!AN198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Decembre!AL199+Decembre!D199</f>
        <v>0</v>
      </c>
      <c r="E199" s="70">
        <f>Decembre!E199-Decembre!AL199</f>
        <v>0</v>
      </c>
      <c r="F199" s="164" t="s">
        <v>70</v>
      </c>
      <c r="G199" s="150"/>
      <c r="H199" s="19"/>
      <c r="I199" s="19"/>
      <c r="J199" s="19"/>
      <c r="K199" s="19"/>
      <c r="L199" s="19"/>
      <c r="M199" s="54"/>
      <c r="N199" s="54"/>
      <c r="O199" s="19"/>
      <c r="P199" s="19"/>
      <c r="Q199" s="19"/>
      <c r="R199" s="19"/>
      <c r="S199" s="19"/>
      <c r="T199" s="54"/>
      <c r="U199" s="54"/>
      <c r="V199" s="19"/>
      <c r="W199" s="19"/>
      <c r="X199" s="19"/>
      <c r="Y199" s="19"/>
      <c r="Z199" s="19"/>
      <c r="AA199" s="54"/>
      <c r="AB199" s="54"/>
      <c r="AC199" s="19"/>
      <c r="AD199" s="19"/>
      <c r="AE199" s="19"/>
      <c r="AF199" s="19"/>
      <c r="AG199" s="19"/>
      <c r="AH199" s="54"/>
      <c r="AI199" s="54"/>
      <c r="AJ199" s="19"/>
      <c r="AK199" s="19"/>
      <c r="AL199" s="112">
        <f t="shared" si="6"/>
        <v>0</v>
      </c>
      <c r="AM199" s="46">
        <f t="shared" si="7"/>
        <v>0</v>
      </c>
      <c r="AN199" s="46">
        <f>AM199+Decembre!AN199</f>
        <v>0</v>
      </c>
    </row>
    <row r="200" spans="1:40" x14ac:dyDescent="0.2">
      <c r="A200" s="169"/>
      <c r="B200" s="159"/>
      <c r="C200" s="93" t="s">
        <v>10</v>
      </c>
      <c r="D200" s="9">
        <f>Decembre!AL200+Decembre!D200</f>
        <v>0</v>
      </c>
      <c r="E200" s="32">
        <f>Decembre!E200-Decembre!AL200</f>
        <v>0</v>
      </c>
      <c r="F200" s="162"/>
      <c r="G200" s="152"/>
      <c r="H200" s="13"/>
      <c r="I200" s="13"/>
      <c r="J200" s="13"/>
      <c r="K200" s="13"/>
      <c r="L200" s="13"/>
      <c r="M200" s="56"/>
      <c r="N200" s="56"/>
      <c r="O200" s="13"/>
      <c r="P200" s="13"/>
      <c r="Q200" s="13"/>
      <c r="R200" s="13"/>
      <c r="S200" s="13"/>
      <c r="T200" s="56"/>
      <c r="U200" s="56"/>
      <c r="V200" s="13"/>
      <c r="W200" s="13"/>
      <c r="X200" s="13"/>
      <c r="Y200" s="13"/>
      <c r="Z200" s="13"/>
      <c r="AA200" s="56"/>
      <c r="AB200" s="56"/>
      <c r="AC200" s="13"/>
      <c r="AD200" s="13"/>
      <c r="AE200" s="13"/>
      <c r="AF200" s="13"/>
      <c r="AG200" s="13"/>
      <c r="AH200" s="56"/>
      <c r="AI200" s="56"/>
      <c r="AJ200" s="13"/>
      <c r="AK200" s="13"/>
      <c r="AL200" s="113">
        <f t="shared" si="6"/>
        <v>0</v>
      </c>
      <c r="AM200" s="43">
        <f t="shared" si="7"/>
        <v>0</v>
      </c>
      <c r="AN200" s="43">
        <f>AM200+Decembre!AN200</f>
        <v>0</v>
      </c>
    </row>
    <row r="201" spans="1:40" x14ac:dyDescent="0.2">
      <c r="A201" s="169"/>
      <c r="B201" s="159"/>
      <c r="C201" s="93" t="s">
        <v>13</v>
      </c>
      <c r="D201" s="9">
        <f>Decembre!AL201+Decembre!D201</f>
        <v>0</v>
      </c>
      <c r="E201" s="32">
        <f>Decembre!E201-Decembre!AL201</f>
        <v>0</v>
      </c>
      <c r="F201" s="162"/>
      <c r="G201" s="152"/>
      <c r="H201" s="13"/>
      <c r="I201" s="13"/>
      <c r="J201" s="13"/>
      <c r="K201" s="13"/>
      <c r="L201" s="13"/>
      <c r="M201" s="56"/>
      <c r="N201" s="56"/>
      <c r="O201" s="13"/>
      <c r="P201" s="13"/>
      <c r="Q201" s="13"/>
      <c r="R201" s="13"/>
      <c r="S201" s="13"/>
      <c r="T201" s="56"/>
      <c r="U201" s="56"/>
      <c r="V201" s="13"/>
      <c r="W201" s="13"/>
      <c r="X201" s="13"/>
      <c r="Y201" s="13"/>
      <c r="Z201" s="13"/>
      <c r="AA201" s="56"/>
      <c r="AB201" s="56"/>
      <c r="AC201" s="13"/>
      <c r="AD201" s="13"/>
      <c r="AE201" s="13"/>
      <c r="AF201" s="13"/>
      <c r="AG201" s="13"/>
      <c r="AH201" s="56"/>
      <c r="AI201" s="56"/>
      <c r="AJ201" s="13"/>
      <c r="AK201" s="13"/>
      <c r="AL201" s="113">
        <f t="shared" si="6"/>
        <v>0</v>
      </c>
      <c r="AM201" s="43">
        <f t="shared" si="7"/>
        <v>0</v>
      </c>
      <c r="AN201" s="43">
        <f>AM201+Decembre!AN201</f>
        <v>0</v>
      </c>
    </row>
    <row r="202" spans="1:40" ht="13.5" thickBot="1" x14ac:dyDescent="0.25">
      <c r="A202" s="170"/>
      <c r="B202" s="160"/>
      <c r="C202" s="94" t="s">
        <v>11</v>
      </c>
      <c r="D202" s="24">
        <f>Decembre!AL202+Decembre!D202</f>
        <v>0</v>
      </c>
      <c r="E202" s="78">
        <f>Decembre!E202-Decembre!AL202</f>
        <v>0</v>
      </c>
      <c r="F202" s="163"/>
      <c r="G202" s="153"/>
      <c r="H202" s="20"/>
      <c r="I202" s="20"/>
      <c r="J202" s="20"/>
      <c r="K202" s="20"/>
      <c r="L202" s="20"/>
      <c r="M202" s="57"/>
      <c r="N202" s="57"/>
      <c r="O202" s="20"/>
      <c r="P202" s="20"/>
      <c r="Q202" s="20"/>
      <c r="R202" s="20"/>
      <c r="S202" s="20"/>
      <c r="T202" s="57"/>
      <c r="U202" s="57"/>
      <c r="V202" s="20"/>
      <c r="W202" s="20"/>
      <c r="X202" s="20"/>
      <c r="Y202" s="20"/>
      <c r="Z202" s="20"/>
      <c r="AA202" s="57"/>
      <c r="AB202" s="57"/>
      <c r="AC202" s="20"/>
      <c r="AD202" s="20"/>
      <c r="AE202" s="20"/>
      <c r="AF202" s="20"/>
      <c r="AG202" s="20"/>
      <c r="AH202" s="57"/>
      <c r="AI202" s="57"/>
      <c r="AJ202" s="20"/>
      <c r="AK202" s="20"/>
      <c r="AL202" s="114">
        <f t="shared" si="6"/>
        <v>0</v>
      </c>
      <c r="AM202" s="44">
        <f t="shared" si="7"/>
        <v>0</v>
      </c>
      <c r="AN202" s="44">
        <f>AM202+Decembre!AN202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Decembre!AL203+Decembre!D203</f>
        <v>12</v>
      </c>
      <c r="E203" s="70">
        <f>Decembre!E203-Decembre!AL203</f>
        <v>18</v>
      </c>
      <c r="F203" s="164" t="s">
        <v>9</v>
      </c>
      <c r="G203" s="150"/>
      <c r="H203" s="19"/>
      <c r="I203" s="19"/>
      <c r="J203" s="19"/>
      <c r="K203" s="19"/>
      <c r="L203" s="19"/>
      <c r="M203" s="54"/>
      <c r="N203" s="54"/>
      <c r="O203" s="19"/>
      <c r="P203" s="19"/>
      <c r="Q203" s="19"/>
      <c r="R203" s="19"/>
      <c r="S203" s="19"/>
      <c r="T203" s="54"/>
      <c r="U203" s="54"/>
      <c r="V203" s="19"/>
      <c r="W203" s="19"/>
      <c r="X203" s="19"/>
      <c r="Y203" s="19"/>
      <c r="Z203" s="19"/>
      <c r="AA203" s="54"/>
      <c r="AB203" s="54"/>
      <c r="AC203" s="19"/>
      <c r="AD203" s="19"/>
      <c r="AE203" s="19"/>
      <c r="AF203" s="19"/>
      <c r="AG203" s="19"/>
      <c r="AH203" s="54"/>
      <c r="AI203" s="54"/>
      <c r="AJ203" s="19"/>
      <c r="AK203" s="19"/>
      <c r="AL203" s="112">
        <f t="shared" si="6"/>
        <v>0</v>
      </c>
      <c r="AM203" s="46">
        <f t="shared" si="7"/>
        <v>0</v>
      </c>
      <c r="AN203" s="46">
        <f>AM203+Decembre!AN203</f>
        <v>2</v>
      </c>
    </row>
    <row r="204" spans="1:40" x14ac:dyDescent="0.2">
      <c r="A204" s="156"/>
      <c r="B204" s="159"/>
      <c r="C204" s="93" t="s">
        <v>10</v>
      </c>
      <c r="D204" s="9">
        <f>Decembre!AL204+Decembre!D204</f>
        <v>0</v>
      </c>
      <c r="E204" s="32">
        <f>Decembre!E204-Decembre!AL204</f>
        <v>0</v>
      </c>
      <c r="F204" s="162"/>
      <c r="G204" s="152"/>
      <c r="H204" s="13"/>
      <c r="I204" s="13"/>
      <c r="J204" s="13"/>
      <c r="K204" s="13"/>
      <c r="L204" s="13"/>
      <c r="M204" s="56"/>
      <c r="N204" s="56"/>
      <c r="O204" s="13"/>
      <c r="P204" s="13"/>
      <c r="Q204" s="13"/>
      <c r="R204" s="13"/>
      <c r="S204" s="13"/>
      <c r="T204" s="56"/>
      <c r="U204" s="56"/>
      <c r="V204" s="13"/>
      <c r="W204" s="13"/>
      <c r="X204" s="13"/>
      <c r="Y204" s="13"/>
      <c r="Z204" s="13"/>
      <c r="AA204" s="56"/>
      <c r="AB204" s="56"/>
      <c r="AC204" s="13"/>
      <c r="AD204" s="13"/>
      <c r="AE204" s="13"/>
      <c r="AF204" s="13"/>
      <c r="AG204" s="13"/>
      <c r="AH204" s="56"/>
      <c r="AI204" s="56"/>
      <c r="AJ204" s="13"/>
      <c r="AK204" s="13"/>
      <c r="AL204" s="113">
        <f t="shared" si="6"/>
        <v>0</v>
      </c>
      <c r="AM204" s="43">
        <f t="shared" si="7"/>
        <v>0</v>
      </c>
      <c r="AN204" s="43">
        <f>AM204+Decembre!AN204</f>
        <v>0</v>
      </c>
    </row>
    <row r="205" spans="1:40" x14ac:dyDescent="0.2">
      <c r="A205" s="156"/>
      <c r="B205" s="159"/>
      <c r="C205" s="93" t="s">
        <v>13</v>
      </c>
      <c r="D205" s="9">
        <f>Decembre!AL205+Decembre!D205</f>
        <v>0</v>
      </c>
      <c r="E205" s="32">
        <f>Decembre!E205-Decembre!AL205</f>
        <v>0</v>
      </c>
      <c r="F205" s="162"/>
      <c r="G205" s="152"/>
      <c r="H205" s="13"/>
      <c r="I205" s="13"/>
      <c r="J205" s="13"/>
      <c r="K205" s="13"/>
      <c r="L205" s="13"/>
      <c r="M205" s="56"/>
      <c r="N205" s="56"/>
      <c r="O205" s="13"/>
      <c r="P205" s="13"/>
      <c r="Q205" s="13"/>
      <c r="R205" s="13"/>
      <c r="S205" s="13"/>
      <c r="T205" s="56"/>
      <c r="U205" s="56"/>
      <c r="V205" s="13"/>
      <c r="W205" s="13"/>
      <c r="X205" s="13"/>
      <c r="Y205" s="13"/>
      <c r="Z205" s="13"/>
      <c r="AA205" s="56"/>
      <c r="AB205" s="56"/>
      <c r="AC205" s="13"/>
      <c r="AD205" s="13"/>
      <c r="AE205" s="13"/>
      <c r="AF205" s="13"/>
      <c r="AG205" s="13"/>
      <c r="AH205" s="56"/>
      <c r="AI205" s="56"/>
      <c r="AJ205" s="13"/>
      <c r="AK205" s="13"/>
      <c r="AL205" s="113">
        <f t="shared" si="6"/>
        <v>0</v>
      </c>
      <c r="AM205" s="43">
        <f t="shared" si="7"/>
        <v>0</v>
      </c>
      <c r="AN205" s="43">
        <f>AM205+Decembre!AN205</f>
        <v>0</v>
      </c>
    </row>
    <row r="206" spans="1:40" ht="13.5" thickBot="1" x14ac:dyDescent="0.25">
      <c r="A206" s="157"/>
      <c r="B206" s="160"/>
      <c r="C206" s="94" t="s">
        <v>11</v>
      </c>
      <c r="D206" s="24">
        <f>Decembre!AL206+Decembre!D206</f>
        <v>0</v>
      </c>
      <c r="E206" s="78">
        <f>Decembre!E206-Decembre!AL206</f>
        <v>0</v>
      </c>
      <c r="F206" s="163"/>
      <c r="G206" s="153"/>
      <c r="H206" s="20"/>
      <c r="I206" s="20"/>
      <c r="J206" s="20"/>
      <c r="K206" s="20"/>
      <c r="L206" s="20"/>
      <c r="M206" s="57"/>
      <c r="N206" s="57"/>
      <c r="O206" s="20"/>
      <c r="P206" s="20"/>
      <c r="Q206" s="20"/>
      <c r="R206" s="20"/>
      <c r="S206" s="20"/>
      <c r="T206" s="57"/>
      <c r="U206" s="57"/>
      <c r="V206" s="20"/>
      <c r="W206" s="20"/>
      <c r="X206" s="20"/>
      <c r="Y206" s="20"/>
      <c r="Z206" s="20"/>
      <c r="AA206" s="57"/>
      <c r="AB206" s="57"/>
      <c r="AC206" s="20"/>
      <c r="AD206" s="20"/>
      <c r="AE206" s="20"/>
      <c r="AF206" s="20"/>
      <c r="AG206" s="20"/>
      <c r="AH206" s="57"/>
      <c r="AI206" s="57"/>
      <c r="AJ206" s="20"/>
      <c r="AK206" s="20"/>
      <c r="AL206" s="114">
        <f t="shared" si="6"/>
        <v>0</v>
      </c>
      <c r="AM206" s="44">
        <f t="shared" si="7"/>
        <v>0</v>
      </c>
      <c r="AN206" s="44">
        <f>AM206+Decembre!AN206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Decembre!AL207+Decembre!D207</f>
        <v>0</v>
      </c>
      <c r="E207" s="70">
        <f>Decembre!E207-Decembre!AL207</f>
        <v>0</v>
      </c>
      <c r="F207" s="164" t="s">
        <v>70</v>
      </c>
      <c r="G207" s="150"/>
      <c r="H207" s="19"/>
      <c r="I207" s="19"/>
      <c r="J207" s="19"/>
      <c r="K207" s="19"/>
      <c r="L207" s="19"/>
      <c r="M207" s="54"/>
      <c r="N207" s="54"/>
      <c r="O207" s="19"/>
      <c r="P207" s="19"/>
      <c r="Q207" s="19"/>
      <c r="R207" s="19"/>
      <c r="S207" s="19"/>
      <c r="T207" s="54"/>
      <c r="U207" s="54"/>
      <c r="V207" s="19"/>
      <c r="W207" s="19"/>
      <c r="X207" s="19"/>
      <c r="Y207" s="19"/>
      <c r="Z207" s="19"/>
      <c r="AA207" s="54"/>
      <c r="AB207" s="54"/>
      <c r="AC207" s="19"/>
      <c r="AD207" s="19"/>
      <c r="AE207" s="19"/>
      <c r="AF207" s="19"/>
      <c r="AG207" s="19"/>
      <c r="AH207" s="54"/>
      <c r="AI207" s="54"/>
      <c r="AJ207" s="19"/>
      <c r="AK207" s="19"/>
      <c r="AL207" s="112">
        <f t="shared" si="6"/>
        <v>0</v>
      </c>
      <c r="AM207" s="46">
        <f t="shared" si="7"/>
        <v>0</v>
      </c>
      <c r="AN207" s="46">
        <f>AM207+Decembre!AN207</f>
        <v>0</v>
      </c>
    </row>
    <row r="208" spans="1:40" x14ac:dyDescent="0.2">
      <c r="A208" s="169"/>
      <c r="B208" s="159"/>
      <c r="C208" s="93" t="s">
        <v>10</v>
      </c>
      <c r="D208" s="9">
        <f>Decembre!AL208+Decembre!D208</f>
        <v>0</v>
      </c>
      <c r="E208" s="32">
        <f>Decembre!E208-Decembre!AL208</f>
        <v>0</v>
      </c>
      <c r="F208" s="162"/>
      <c r="G208" s="152"/>
      <c r="H208" s="13"/>
      <c r="I208" s="13"/>
      <c r="J208" s="13"/>
      <c r="K208" s="13"/>
      <c r="L208" s="13"/>
      <c r="M208" s="56"/>
      <c r="N208" s="56"/>
      <c r="O208" s="13"/>
      <c r="P208" s="13"/>
      <c r="Q208" s="13"/>
      <c r="R208" s="13"/>
      <c r="S208" s="13"/>
      <c r="T208" s="56"/>
      <c r="U208" s="56"/>
      <c r="V208" s="13"/>
      <c r="W208" s="13"/>
      <c r="X208" s="13"/>
      <c r="Y208" s="13"/>
      <c r="Z208" s="13"/>
      <c r="AA208" s="56"/>
      <c r="AB208" s="56"/>
      <c r="AC208" s="13"/>
      <c r="AD208" s="13"/>
      <c r="AE208" s="13"/>
      <c r="AF208" s="13"/>
      <c r="AG208" s="13"/>
      <c r="AH208" s="56"/>
      <c r="AI208" s="56"/>
      <c r="AJ208" s="13"/>
      <c r="AK208" s="13"/>
      <c r="AL208" s="113">
        <f t="shared" si="6"/>
        <v>0</v>
      </c>
      <c r="AM208" s="43">
        <f t="shared" si="7"/>
        <v>0</v>
      </c>
      <c r="AN208" s="43">
        <f>AM208+Decembre!AN208</f>
        <v>0</v>
      </c>
    </row>
    <row r="209" spans="1:40" x14ac:dyDescent="0.2">
      <c r="A209" s="169"/>
      <c r="B209" s="159"/>
      <c r="C209" s="93" t="s">
        <v>13</v>
      </c>
      <c r="D209" s="9">
        <f>Decembre!AL209+Decembre!D209</f>
        <v>0</v>
      </c>
      <c r="E209" s="32">
        <f>Decembre!E209-Decembre!AL209</f>
        <v>0</v>
      </c>
      <c r="F209" s="162"/>
      <c r="G209" s="152"/>
      <c r="H209" s="13"/>
      <c r="I209" s="13"/>
      <c r="J209" s="13"/>
      <c r="K209" s="13"/>
      <c r="L209" s="13"/>
      <c r="M209" s="56"/>
      <c r="N209" s="56"/>
      <c r="O209" s="13"/>
      <c r="P209" s="13"/>
      <c r="Q209" s="13"/>
      <c r="R209" s="13"/>
      <c r="S209" s="13"/>
      <c r="T209" s="56"/>
      <c r="U209" s="56"/>
      <c r="V209" s="13"/>
      <c r="W209" s="13"/>
      <c r="X209" s="13"/>
      <c r="Y209" s="13"/>
      <c r="Z209" s="13"/>
      <c r="AA209" s="56"/>
      <c r="AB209" s="56"/>
      <c r="AC209" s="13"/>
      <c r="AD209" s="13"/>
      <c r="AE209" s="13"/>
      <c r="AF209" s="13"/>
      <c r="AG209" s="13"/>
      <c r="AH209" s="56"/>
      <c r="AI209" s="56"/>
      <c r="AJ209" s="13"/>
      <c r="AK209" s="13"/>
      <c r="AL209" s="113">
        <f t="shared" si="6"/>
        <v>0</v>
      </c>
      <c r="AM209" s="43">
        <f t="shared" si="7"/>
        <v>0</v>
      </c>
      <c r="AN209" s="43">
        <f>AM209+Decembre!AN209</f>
        <v>0</v>
      </c>
    </row>
    <row r="210" spans="1:40" ht="13.5" thickBot="1" x14ac:dyDescent="0.25">
      <c r="A210" s="170"/>
      <c r="B210" s="160"/>
      <c r="C210" s="94" t="s">
        <v>11</v>
      </c>
      <c r="D210" s="24">
        <f>Decembre!AL210+Decembre!D210</f>
        <v>0</v>
      </c>
      <c r="E210" s="78">
        <f>Decembre!E210-Decembre!AL210</f>
        <v>0</v>
      </c>
      <c r="F210" s="163"/>
      <c r="G210" s="153"/>
      <c r="H210" s="20"/>
      <c r="I210" s="20"/>
      <c r="J210" s="20"/>
      <c r="K210" s="20"/>
      <c r="L210" s="20"/>
      <c r="M210" s="57"/>
      <c r="N210" s="57"/>
      <c r="O210" s="20"/>
      <c r="P210" s="20"/>
      <c r="Q210" s="20"/>
      <c r="R210" s="20"/>
      <c r="S210" s="20"/>
      <c r="T210" s="57"/>
      <c r="U210" s="57"/>
      <c r="V210" s="20"/>
      <c r="W210" s="20"/>
      <c r="X210" s="20"/>
      <c r="Y210" s="20"/>
      <c r="Z210" s="20"/>
      <c r="AA210" s="57"/>
      <c r="AB210" s="57"/>
      <c r="AC210" s="20"/>
      <c r="AD210" s="20"/>
      <c r="AE210" s="20"/>
      <c r="AF210" s="20"/>
      <c r="AG210" s="20"/>
      <c r="AH210" s="57"/>
      <c r="AI210" s="57"/>
      <c r="AJ210" s="20"/>
      <c r="AK210" s="20"/>
      <c r="AL210" s="114">
        <f t="shared" si="6"/>
        <v>0</v>
      </c>
      <c r="AM210" s="44">
        <f t="shared" si="7"/>
        <v>0</v>
      </c>
      <c r="AN210" s="44">
        <f>AM210+Decembre!AN210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Decembre!AL211+Decembre!D211</f>
        <v>0</v>
      </c>
      <c r="E211" s="70">
        <f>Decembre!E211-Decembre!AL211</f>
        <v>0</v>
      </c>
      <c r="F211" s="164" t="s">
        <v>70</v>
      </c>
      <c r="G211" s="150"/>
      <c r="H211" s="19"/>
      <c r="I211" s="19"/>
      <c r="J211" s="19"/>
      <c r="K211" s="19"/>
      <c r="L211" s="19"/>
      <c r="M211" s="54"/>
      <c r="N211" s="54"/>
      <c r="O211" s="19"/>
      <c r="P211" s="19"/>
      <c r="Q211" s="19"/>
      <c r="R211" s="19"/>
      <c r="S211" s="19"/>
      <c r="T211" s="54"/>
      <c r="U211" s="54"/>
      <c r="V211" s="19"/>
      <c r="W211" s="19"/>
      <c r="X211" s="19"/>
      <c r="Y211" s="19"/>
      <c r="Z211" s="19"/>
      <c r="AA211" s="54"/>
      <c r="AB211" s="54"/>
      <c r="AC211" s="19"/>
      <c r="AD211" s="19"/>
      <c r="AE211" s="19"/>
      <c r="AF211" s="19"/>
      <c r="AG211" s="19"/>
      <c r="AH211" s="54"/>
      <c r="AI211" s="54"/>
      <c r="AJ211" s="19"/>
      <c r="AK211" s="19"/>
      <c r="AL211" s="112">
        <f t="shared" si="6"/>
        <v>0</v>
      </c>
      <c r="AM211" s="46">
        <f t="shared" si="7"/>
        <v>0</v>
      </c>
      <c r="AN211" s="46">
        <f>AM211+Decembre!AN211</f>
        <v>0</v>
      </c>
    </row>
    <row r="212" spans="1:40" x14ac:dyDescent="0.2">
      <c r="A212" s="156"/>
      <c r="B212" s="159"/>
      <c r="C212" s="93" t="s">
        <v>10</v>
      </c>
      <c r="D212" s="9">
        <f>Decembre!AL212+Decembre!D212</f>
        <v>0</v>
      </c>
      <c r="E212" s="32">
        <f>Decembre!E212-Decembre!AL212</f>
        <v>0</v>
      </c>
      <c r="F212" s="162"/>
      <c r="G212" s="152"/>
      <c r="H212" s="13"/>
      <c r="I212" s="13"/>
      <c r="J212" s="13"/>
      <c r="K212" s="13"/>
      <c r="L212" s="13"/>
      <c r="M212" s="56"/>
      <c r="N212" s="56"/>
      <c r="O212" s="13"/>
      <c r="P212" s="13"/>
      <c r="Q212" s="13"/>
      <c r="R212" s="13"/>
      <c r="S212" s="13"/>
      <c r="T212" s="56"/>
      <c r="U212" s="56"/>
      <c r="V212" s="13"/>
      <c r="W212" s="13"/>
      <c r="X212" s="13"/>
      <c r="Y212" s="13"/>
      <c r="Z212" s="13"/>
      <c r="AA212" s="56"/>
      <c r="AB212" s="56"/>
      <c r="AC212" s="13"/>
      <c r="AD212" s="13"/>
      <c r="AE212" s="13"/>
      <c r="AF212" s="13"/>
      <c r="AG212" s="13"/>
      <c r="AH212" s="56"/>
      <c r="AI212" s="56"/>
      <c r="AJ212" s="13"/>
      <c r="AK212" s="13"/>
      <c r="AL212" s="113">
        <f t="shared" si="6"/>
        <v>0</v>
      </c>
      <c r="AM212" s="43">
        <f t="shared" si="7"/>
        <v>0</v>
      </c>
      <c r="AN212" s="43">
        <f>AM212+Decembre!AN212</f>
        <v>0</v>
      </c>
    </row>
    <row r="213" spans="1:40" x14ac:dyDescent="0.2">
      <c r="A213" s="156"/>
      <c r="B213" s="159"/>
      <c r="C213" s="93" t="s">
        <v>13</v>
      </c>
      <c r="D213" s="9">
        <f>Decembre!AL213+Decembre!D213</f>
        <v>0</v>
      </c>
      <c r="E213" s="32">
        <f>Decembre!E213-Decembre!AL213</f>
        <v>0</v>
      </c>
      <c r="F213" s="162"/>
      <c r="G213" s="152"/>
      <c r="H213" s="13"/>
      <c r="I213" s="13"/>
      <c r="J213" s="13"/>
      <c r="K213" s="13"/>
      <c r="L213" s="13"/>
      <c r="M213" s="56"/>
      <c r="N213" s="56"/>
      <c r="O213" s="13"/>
      <c r="P213" s="13"/>
      <c r="Q213" s="13"/>
      <c r="R213" s="13"/>
      <c r="S213" s="13"/>
      <c r="T213" s="56"/>
      <c r="U213" s="56"/>
      <c r="V213" s="13"/>
      <c r="W213" s="13"/>
      <c r="X213" s="13"/>
      <c r="Y213" s="13"/>
      <c r="Z213" s="13"/>
      <c r="AA213" s="56"/>
      <c r="AB213" s="56"/>
      <c r="AC213" s="13"/>
      <c r="AD213" s="13"/>
      <c r="AE213" s="13"/>
      <c r="AF213" s="13"/>
      <c r="AG213" s="13"/>
      <c r="AH213" s="56"/>
      <c r="AI213" s="56"/>
      <c r="AJ213" s="13"/>
      <c r="AK213" s="13"/>
      <c r="AL213" s="113">
        <f t="shared" si="6"/>
        <v>0</v>
      </c>
      <c r="AM213" s="43">
        <f t="shared" si="7"/>
        <v>0</v>
      </c>
      <c r="AN213" s="43">
        <f>AM213+Decembre!AN213</f>
        <v>0</v>
      </c>
    </row>
    <row r="214" spans="1:40" ht="13.5" thickBot="1" x14ac:dyDescent="0.25">
      <c r="A214" s="157"/>
      <c r="B214" s="160"/>
      <c r="C214" s="94" t="s">
        <v>11</v>
      </c>
      <c r="D214" s="24">
        <f>Decembre!AL214+Decembre!D214</f>
        <v>0</v>
      </c>
      <c r="E214" s="78">
        <f>Decembre!E214-Decembre!AL214</f>
        <v>0</v>
      </c>
      <c r="F214" s="163"/>
      <c r="G214" s="153"/>
      <c r="H214" s="20"/>
      <c r="I214" s="20"/>
      <c r="J214" s="20"/>
      <c r="K214" s="20"/>
      <c r="L214" s="20"/>
      <c r="M214" s="57"/>
      <c r="N214" s="57"/>
      <c r="O214" s="20"/>
      <c r="P214" s="20"/>
      <c r="Q214" s="20"/>
      <c r="R214" s="20"/>
      <c r="S214" s="20"/>
      <c r="T214" s="57"/>
      <c r="U214" s="57"/>
      <c r="V214" s="20"/>
      <c r="W214" s="20"/>
      <c r="X214" s="20"/>
      <c r="Y214" s="20"/>
      <c r="Z214" s="20"/>
      <c r="AA214" s="57"/>
      <c r="AB214" s="57"/>
      <c r="AC214" s="20"/>
      <c r="AD214" s="20"/>
      <c r="AE214" s="20"/>
      <c r="AF214" s="20"/>
      <c r="AG214" s="20"/>
      <c r="AH214" s="57"/>
      <c r="AI214" s="57"/>
      <c r="AJ214" s="20"/>
      <c r="AK214" s="20"/>
      <c r="AL214" s="114">
        <f t="shared" si="6"/>
        <v>0</v>
      </c>
      <c r="AM214" s="44">
        <f t="shared" si="7"/>
        <v>0</v>
      </c>
      <c r="AN214" s="44">
        <f>AM214+Decembre!AN214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Decembre!AL215+Decembre!D215</f>
        <v>0</v>
      </c>
      <c r="E215" s="70">
        <f>Decembre!E215-Decembre!AL215</f>
        <v>0</v>
      </c>
      <c r="F215" s="161" t="s">
        <v>115</v>
      </c>
      <c r="G215" s="150"/>
      <c r="H215" s="19"/>
      <c r="I215" s="19"/>
      <c r="J215" s="19"/>
      <c r="K215" s="19"/>
      <c r="L215" s="19"/>
      <c r="M215" s="54"/>
      <c r="N215" s="54"/>
      <c r="O215" s="19"/>
      <c r="P215" s="19"/>
      <c r="Q215" s="19"/>
      <c r="R215" s="19"/>
      <c r="S215" s="19"/>
      <c r="T215" s="54"/>
      <c r="U215" s="54"/>
      <c r="V215" s="19"/>
      <c r="W215" s="19"/>
      <c r="X215" s="19"/>
      <c r="Y215" s="19"/>
      <c r="Z215" s="19"/>
      <c r="AA215" s="54"/>
      <c r="AB215" s="54"/>
      <c r="AC215" s="19"/>
      <c r="AD215" s="19"/>
      <c r="AE215" s="19"/>
      <c r="AF215" s="19"/>
      <c r="AG215" s="19"/>
      <c r="AH215" s="54"/>
      <c r="AI215" s="54"/>
      <c r="AJ215" s="19"/>
      <c r="AK215" s="19"/>
      <c r="AL215" s="112">
        <f t="shared" si="6"/>
        <v>0</v>
      </c>
      <c r="AM215" s="46">
        <f t="shared" si="7"/>
        <v>0</v>
      </c>
      <c r="AN215" s="46">
        <f>AM215+Decembre!AN215</f>
        <v>0</v>
      </c>
    </row>
    <row r="216" spans="1:40" x14ac:dyDescent="0.2">
      <c r="A216" s="156"/>
      <c r="B216" s="159"/>
      <c r="C216" s="93" t="s">
        <v>10</v>
      </c>
      <c r="D216" s="9">
        <f>Decembre!AL216+Decembre!D216</f>
        <v>0</v>
      </c>
      <c r="E216" s="32">
        <f>Decembre!E216-Decembre!AL216</f>
        <v>0</v>
      </c>
      <c r="F216" s="162"/>
      <c r="G216" s="152"/>
      <c r="H216" s="13"/>
      <c r="I216" s="13"/>
      <c r="J216" s="13"/>
      <c r="K216" s="13"/>
      <c r="L216" s="13"/>
      <c r="M216" s="56"/>
      <c r="N216" s="56"/>
      <c r="O216" s="13"/>
      <c r="P216" s="13"/>
      <c r="Q216" s="13"/>
      <c r="R216" s="13"/>
      <c r="S216" s="13"/>
      <c r="T216" s="56"/>
      <c r="U216" s="56"/>
      <c r="V216" s="13"/>
      <c r="W216" s="13"/>
      <c r="X216" s="13"/>
      <c r="Y216" s="13"/>
      <c r="Z216" s="13"/>
      <c r="AA216" s="56"/>
      <c r="AB216" s="56"/>
      <c r="AC216" s="13"/>
      <c r="AD216" s="13"/>
      <c r="AE216" s="13"/>
      <c r="AF216" s="13"/>
      <c r="AG216" s="13"/>
      <c r="AH216" s="56"/>
      <c r="AI216" s="56"/>
      <c r="AJ216" s="13"/>
      <c r="AK216" s="13"/>
      <c r="AL216" s="113">
        <f t="shared" si="6"/>
        <v>0</v>
      </c>
      <c r="AM216" s="43">
        <f t="shared" si="7"/>
        <v>0</v>
      </c>
      <c r="AN216" s="43">
        <f>AM216+Decembre!AN216</f>
        <v>0</v>
      </c>
    </row>
    <row r="217" spans="1:40" x14ac:dyDescent="0.2">
      <c r="A217" s="156"/>
      <c r="B217" s="159"/>
      <c r="C217" s="93" t="s">
        <v>13</v>
      </c>
      <c r="D217" s="9">
        <f>Decembre!AL217+Decembre!D217</f>
        <v>0</v>
      </c>
      <c r="E217" s="32">
        <f>Decembre!E217-Decembre!AL217</f>
        <v>0</v>
      </c>
      <c r="F217" s="162"/>
      <c r="G217" s="152"/>
      <c r="H217" s="13"/>
      <c r="I217" s="13"/>
      <c r="J217" s="13"/>
      <c r="K217" s="13"/>
      <c r="L217" s="13"/>
      <c r="M217" s="56"/>
      <c r="N217" s="56"/>
      <c r="O217" s="13"/>
      <c r="P217" s="13"/>
      <c r="Q217" s="13"/>
      <c r="R217" s="13"/>
      <c r="S217" s="13"/>
      <c r="T217" s="56"/>
      <c r="U217" s="56"/>
      <c r="V217" s="13"/>
      <c r="W217" s="13"/>
      <c r="X217" s="13"/>
      <c r="Y217" s="13"/>
      <c r="Z217" s="13"/>
      <c r="AA217" s="56"/>
      <c r="AB217" s="56"/>
      <c r="AC217" s="13"/>
      <c r="AD217" s="13"/>
      <c r="AE217" s="13"/>
      <c r="AF217" s="13"/>
      <c r="AG217" s="13"/>
      <c r="AH217" s="56"/>
      <c r="AI217" s="56"/>
      <c r="AJ217" s="13"/>
      <c r="AK217" s="13"/>
      <c r="AL217" s="113">
        <f t="shared" si="6"/>
        <v>0</v>
      </c>
      <c r="AM217" s="43">
        <f t="shared" si="7"/>
        <v>0</v>
      </c>
      <c r="AN217" s="43">
        <f>AM217+Decembre!AN217</f>
        <v>0</v>
      </c>
    </row>
    <row r="218" spans="1:40" ht="13.5" thickBot="1" x14ac:dyDescent="0.25">
      <c r="A218" s="157"/>
      <c r="B218" s="160"/>
      <c r="C218" s="94" t="s">
        <v>11</v>
      </c>
      <c r="D218" s="24">
        <f>Decembre!AL218+Decembre!D218</f>
        <v>0</v>
      </c>
      <c r="E218" s="78">
        <f>Decembre!E218-Decembre!AL218</f>
        <v>0</v>
      </c>
      <c r="F218" s="163"/>
      <c r="G218" s="153"/>
      <c r="H218" s="20"/>
      <c r="I218" s="20"/>
      <c r="J218" s="20"/>
      <c r="K218" s="20"/>
      <c r="L218" s="20"/>
      <c r="M218" s="57"/>
      <c r="N218" s="57"/>
      <c r="O218" s="20"/>
      <c r="P218" s="20"/>
      <c r="Q218" s="20"/>
      <c r="R218" s="20"/>
      <c r="S218" s="20"/>
      <c r="T218" s="57"/>
      <c r="U218" s="57"/>
      <c r="V218" s="20"/>
      <c r="W218" s="20"/>
      <c r="X218" s="20"/>
      <c r="Y218" s="20"/>
      <c r="Z218" s="20"/>
      <c r="AA218" s="57"/>
      <c r="AB218" s="57"/>
      <c r="AC218" s="20"/>
      <c r="AD218" s="20"/>
      <c r="AE218" s="20"/>
      <c r="AF218" s="20"/>
      <c r="AG218" s="20"/>
      <c r="AH218" s="57"/>
      <c r="AI218" s="57"/>
      <c r="AJ218" s="20"/>
      <c r="AK218" s="20"/>
      <c r="AL218" s="114">
        <f t="shared" si="6"/>
        <v>0</v>
      </c>
      <c r="AM218" s="44">
        <f t="shared" si="7"/>
        <v>0</v>
      </c>
      <c r="AN218" s="44">
        <f>AM218+Decembre!AN218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Decembre!AL219+Decembre!D219</f>
        <v>0</v>
      </c>
      <c r="E219" s="70">
        <f>Decembre!E219-Decembre!AL219</f>
        <v>0</v>
      </c>
      <c r="F219" s="164" t="s">
        <v>8</v>
      </c>
      <c r="G219" s="150"/>
      <c r="H219" s="19"/>
      <c r="I219" s="19"/>
      <c r="J219" s="19"/>
      <c r="K219" s="19"/>
      <c r="L219" s="19"/>
      <c r="M219" s="54"/>
      <c r="N219" s="54"/>
      <c r="O219" s="19"/>
      <c r="P219" s="19"/>
      <c r="Q219" s="19"/>
      <c r="R219" s="19"/>
      <c r="S219" s="19"/>
      <c r="T219" s="54"/>
      <c r="U219" s="54"/>
      <c r="V219" s="19"/>
      <c r="W219" s="19"/>
      <c r="X219" s="19"/>
      <c r="Y219" s="19"/>
      <c r="Z219" s="19"/>
      <c r="AA219" s="54"/>
      <c r="AB219" s="54"/>
      <c r="AC219" s="19"/>
      <c r="AD219" s="19"/>
      <c r="AE219" s="19"/>
      <c r="AF219" s="19"/>
      <c r="AG219" s="19"/>
      <c r="AH219" s="54"/>
      <c r="AI219" s="54"/>
      <c r="AJ219" s="19"/>
      <c r="AK219" s="19"/>
      <c r="AL219" s="112">
        <f t="shared" si="6"/>
        <v>0</v>
      </c>
      <c r="AM219" s="46">
        <f t="shared" si="7"/>
        <v>0</v>
      </c>
      <c r="AN219" s="46">
        <f>AM219+Decembre!AN219</f>
        <v>0</v>
      </c>
    </row>
    <row r="220" spans="1:40" x14ac:dyDescent="0.2">
      <c r="A220" s="156"/>
      <c r="B220" s="159"/>
      <c r="C220" s="93" t="s">
        <v>10</v>
      </c>
      <c r="D220" s="9">
        <f>Decembre!AL220+Decembre!D220</f>
        <v>0</v>
      </c>
      <c r="E220" s="32">
        <f>Decembre!E220-Decembre!AL220</f>
        <v>0</v>
      </c>
      <c r="F220" s="162"/>
      <c r="G220" s="152"/>
      <c r="H220" s="13"/>
      <c r="I220" s="13"/>
      <c r="J220" s="13"/>
      <c r="K220" s="13"/>
      <c r="L220" s="13"/>
      <c r="M220" s="56"/>
      <c r="N220" s="56"/>
      <c r="O220" s="13"/>
      <c r="P220" s="13"/>
      <c r="Q220" s="13"/>
      <c r="R220" s="13"/>
      <c r="S220" s="13"/>
      <c r="T220" s="56"/>
      <c r="U220" s="56"/>
      <c r="V220" s="13"/>
      <c r="W220" s="13"/>
      <c r="X220" s="13"/>
      <c r="Y220" s="13"/>
      <c r="Z220" s="13"/>
      <c r="AA220" s="56"/>
      <c r="AB220" s="56"/>
      <c r="AC220" s="13"/>
      <c r="AD220" s="13"/>
      <c r="AE220" s="13"/>
      <c r="AF220" s="13"/>
      <c r="AG220" s="13"/>
      <c r="AH220" s="56"/>
      <c r="AI220" s="56"/>
      <c r="AJ220" s="13"/>
      <c r="AK220" s="13"/>
      <c r="AL220" s="113">
        <f t="shared" si="6"/>
        <v>0</v>
      </c>
      <c r="AM220" s="43">
        <f t="shared" si="7"/>
        <v>0</v>
      </c>
      <c r="AN220" s="43">
        <f>AM220+Decembre!AN220</f>
        <v>0</v>
      </c>
    </row>
    <row r="221" spans="1:40" x14ac:dyDescent="0.2">
      <c r="A221" s="156"/>
      <c r="B221" s="159"/>
      <c r="C221" s="93" t="s">
        <v>13</v>
      </c>
      <c r="D221" s="9">
        <f>Decembre!AL221+Decembre!D221</f>
        <v>0</v>
      </c>
      <c r="E221" s="32">
        <f>Decembre!E221-Decembre!AL221</f>
        <v>0</v>
      </c>
      <c r="F221" s="162"/>
      <c r="G221" s="152"/>
      <c r="H221" s="13"/>
      <c r="I221" s="13"/>
      <c r="J221" s="13"/>
      <c r="K221" s="13"/>
      <c r="L221" s="13"/>
      <c r="M221" s="56"/>
      <c r="N221" s="56"/>
      <c r="O221" s="13"/>
      <c r="P221" s="13"/>
      <c r="Q221" s="13"/>
      <c r="R221" s="13"/>
      <c r="S221" s="13"/>
      <c r="T221" s="56"/>
      <c r="U221" s="56"/>
      <c r="V221" s="13"/>
      <c r="W221" s="13"/>
      <c r="X221" s="13"/>
      <c r="Y221" s="13"/>
      <c r="Z221" s="13"/>
      <c r="AA221" s="56"/>
      <c r="AB221" s="56"/>
      <c r="AC221" s="13"/>
      <c r="AD221" s="13"/>
      <c r="AE221" s="13"/>
      <c r="AF221" s="13"/>
      <c r="AG221" s="13"/>
      <c r="AH221" s="56"/>
      <c r="AI221" s="56"/>
      <c r="AJ221" s="13"/>
      <c r="AK221" s="13"/>
      <c r="AL221" s="113">
        <f t="shared" si="6"/>
        <v>0</v>
      </c>
      <c r="AM221" s="43">
        <f t="shared" si="7"/>
        <v>0</v>
      </c>
      <c r="AN221" s="43">
        <f>AM221+Decembre!AN221</f>
        <v>0</v>
      </c>
    </row>
    <row r="222" spans="1:40" ht="13.5" thickBot="1" x14ac:dyDescent="0.25">
      <c r="A222" s="157"/>
      <c r="B222" s="160"/>
      <c r="C222" s="94" t="s">
        <v>11</v>
      </c>
      <c r="D222" s="24">
        <f>Decembre!AL222+Decembre!D222</f>
        <v>0</v>
      </c>
      <c r="E222" s="78">
        <f>Decembre!E222-Decembre!AL222</f>
        <v>0</v>
      </c>
      <c r="F222" s="163"/>
      <c r="G222" s="153"/>
      <c r="H222" s="20"/>
      <c r="I222" s="20"/>
      <c r="J222" s="20"/>
      <c r="K222" s="20"/>
      <c r="L222" s="20"/>
      <c r="M222" s="57"/>
      <c r="N222" s="57"/>
      <c r="O222" s="20"/>
      <c r="P222" s="20"/>
      <c r="Q222" s="20"/>
      <c r="R222" s="20"/>
      <c r="S222" s="20"/>
      <c r="T222" s="57"/>
      <c r="U222" s="57"/>
      <c r="V222" s="20"/>
      <c r="W222" s="20"/>
      <c r="X222" s="20"/>
      <c r="Y222" s="20"/>
      <c r="Z222" s="20"/>
      <c r="AA222" s="57"/>
      <c r="AB222" s="57"/>
      <c r="AC222" s="20"/>
      <c r="AD222" s="20"/>
      <c r="AE222" s="20"/>
      <c r="AF222" s="20"/>
      <c r="AG222" s="20"/>
      <c r="AH222" s="57"/>
      <c r="AI222" s="57"/>
      <c r="AJ222" s="20"/>
      <c r="AK222" s="20"/>
      <c r="AL222" s="114">
        <f t="shared" si="6"/>
        <v>0</v>
      </c>
      <c r="AM222" s="44">
        <f t="shared" si="7"/>
        <v>0</v>
      </c>
      <c r="AN222" s="44">
        <f>AM222+Decembre!AN222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Decembre!AL223+Decembre!D223</f>
        <v>0</v>
      </c>
      <c r="E223" s="70">
        <f>Decembre!E223-Decembre!AL223</f>
        <v>0</v>
      </c>
      <c r="F223" s="164" t="s">
        <v>115</v>
      </c>
      <c r="G223" s="150"/>
      <c r="H223" s="19"/>
      <c r="I223" s="19"/>
      <c r="J223" s="19"/>
      <c r="K223" s="19"/>
      <c r="L223" s="19"/>
      <c r="M223" s="54"/>
      <c r="N223" s="54"/>
      <c r="O223" s="19"/>
      <c r="P223" s="19"/>
      <c r="Q223" s="19"/>
      <c r="R223" s="19"/>
      <c r="S223" s="19"/>
      <c r="T223" s="54"/>
      <c r="U223" s="54"/>
      <c r="V223" s="19"/>
      <c r="W223" s="19"/>
      <c r="X223" s="19"/>
      <c r="Y223" s="19"/>
      <c r="Z223" s="19"/>
      <c r="AA223" s="54"/>
      <c r="AB223" s="54"/>
      <c r="AC223" s="19"/>
      <c r="AD223" s="19"/>
      <c r="AE223" s="19"/>
      <c r="AF223" s="19"/>
      <c r="AG223" s="19"/>
      <c r="AH223" s="54"/>
      <c r="AI223" s="54"/>
      <c r="AJ223" s="19"/>
      <c r="AK223" s="19"/>
      <c r="AL223" s="112">
        <f t="shared" si="6"/>
        <v>0</v>
      </c>
      <c r="AM223" s="46">
        <f t="shared" si="7"/>
        <v>0</v>
      </c>
      <c r="AN223" s="46">
        <f>AM223+Decembre!AN223</f>
        <v>0</v>
      </c>
    </row>
    <row r="224" spans="1:40" x14ac:dyDescent="0.2">
      <c r="A224" s="166"/>
      <c r="B224" s="159"/>
      <c r="C224" s="93" t="s">
        <v>10</v>
      </c>
      <c r="D224" s="9">
        <f>Decembre!AL224+Decembre!D224</f>
        <v>0</v>
      </c>
      <c r="E224" s="32">
        <f>Decembre!E224-Decembre!AL224</f>
        <v>0</v>
      </c>
      <c r="F224" s="162"/>
      <c r="G224" s="152"/>
      <c r="H224" s="13"/>
      <c r="I224" s="13"/>
      <c r="J224" s="13"/>
      <c r="K224" s="13"/>
      <c r="L224" s="13"/>
      <c r="M224" s="56"/>
      <c r="N224" s="56"/>
      <c r="O224" s="13"/>
      <c r="P224" s="13"/>
      <c r="Q224" s="13"/>
      <c r="R224" s="13"/>
      <c r="S224" s="13"/>
      <c r="T224" s="56"/>
      <c r="U224" s="56"/>
      <c r="V224" s="13"/>
      <c r="W224" s="13"/>
      <c r="X224" s="13"/>
      <c r="Y224" s="13"/>
      <c r="Z224" s="13"/>
      <c r="AA224" s="56"/>
      <c r="AB224" s="56"/>
      <c r="AC224" s="13"/>
      <c r="AD224" s="13"/>
      <c r="AE224" s="13"/>
      <c r="AF224" s="13"/>
      <c r="AG224" s="13"/>
      <c r="AH224" s="56"/>
      <c r="AI224" s="56"/>
      <c r="AJ224" s="13"/>
      <c r="AK224" s="13"/>
      <c r="AL224" s="113">
        <f t="shared" si="6"/>
        <v>0</v>
      </c>
      <c r="AM224" s="43">
        <f t="shared" si="7"/>
        <v>0</v>
      </c>
      <c r="AN224" s="43">
        <f>AM224+Decembre!AN224</f>
        <v>0</v>
      </c>
    </row>
    <row r="225" spans="1:40" x14ac:dyDescent="0.2">
      <c r="A225" s="166"/>
      <c r="B225" s="159"/>
      <c r="C225" s="93" t="s">
        <v>13</v>
      </c>
      <c r="D225" s="9">
        <f>Decembre!AL225+Decembre!D225</f>
        <v>0</v>
      </c>
      <c r="E225" s="32">
        <f>Decembre!E225-Decembre!AL225</f>
        <v>0</v>
      </c>
      <c r="F225" s="162"/>
      <c r="G225" s="152"/>
      <c r="H225" s="13"/>
      <c r="I225" s="13"/>
      <c r="J225" s="13"/>
      <c r="K225" s="13"/>
      <c r="L225" s="13"/>
      <c r="M225" s="56"/>
      <c r="N225" s="56"/>
      <c r="O225" s="13"/>
      <c r="P225" s="13"/>
      <c r="Q225" s="13"/>
      <c r="R225" s="13"/>
      <c r="S225" s="13"/>
      <c r="T225" s="56"/>
      <c r="U225" s="56"/>
      <c r="V225" s="13"/>
      <c r="W225" s="13"/>
      <c r="X225" s="13"/>
      <c r="Y225" s="13"/>
      <c r="Z225" s="13"/>
      <c r="AA225" s="56"/>
      <c r="AB225" s="56"/>
      <c r="AC225" s="13"/>
      <c r="AD225" s="13"/>
      <c r="AE225" s="13"/>
      <c r="AF225" s="13"/>
      <c r="AG225" s="13"/>
      <c r="AH225" s="56"/>
      <c r="AI225" s="56"/>
      <c r="AJ225" s="13"/>
      <c r="AK225" s="13"/>
      <c r="AL225" s="113">
        <f t="shared" si="6"/>
        <v>0</v>
      </c>
      <c r="AM225" s="43">
        <f t="shared" si="7"/>
        <v>0</v>
      </c>
      <c r="AN225" s="43">
        <f>AM225+Decembre!AN225</f>
        <v>0</v>
      </c>
    </row>
    <row r="226" spans="1:40" ht="13.5" thickBot="1" x14ac:dyDescent="0.25">
      <c r="A226" s="167"/>
      <c r="B226" s="160"/>
      <c r="C226" s="94" t="s">
        <v>11</v>
      </c>
      <c r="D226" s="24">
        <f>Decembre!AL226+Decembre!D226</f>
        <v>0</v>
      </c>
      <c r="E226" s="78">
        <f>Decembre!E226-Decembre!AL226</f>
        <v>0</v>
      </c>
      <c r="F226" s="163"/>
      <c r="G226" s="153"/>
      <c r="H226" s="20"/>
      <c r="I226" s="20"/>
      <c r="J226" s="20"/>
      <c r="K226" s="20"/>
      <c r="L226" s="20"/>
      <c r="M226" s="57"/>
      <c r="N226" s="57"/>
      <c r="O226" s="20"/>
      <c r="P226" s="20"/>
      <c r="Q226" s="20"/>
      <c r="R226" s="20"/>
      <c r="S226" s="20"/>
      <c r="T226" s="57"/>
      <c r="U226" s="57"/>
      <c r="V226" s="20"/>
      <c r="W226" s="20"/>
      <c r="X226" s="20"/>
      <c r="Y226" s="20"/>
      <c r="Z226" s="20"/>
      <c r="AA226" s="57"/>
      <c r="AB226" s="57"/>
      <c r="AC226" s="20"/>
      <c r="AD226" s="20"/>
      <c r="AE226" s="20"/>
      <c r="AF226" s="20"/>
      <c r="AG226" s="20"/>
      <c r="AH226" s="57"/>
      <c r="AI226" s="57"/>
      <c r="AJ226" s="20"/>
      <c r="AK226" s="20"/>
      <c r="AL226" s="114">
        <f t="shared" si="6"/>
        <v>0</v>
      </c>
      <c r="AM226" s="44">
        <f t="shared" si="7"/>
        <v>0</v>
      </c>
      <c r="AN226" s="44">
        <f>AM226+Decembre!AN226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Decembre!AL227+Decembre!D227</f>
        <v>0</v>
      </c>
      <c r="E227" s="70">
        <f>Decembre!E227-Decembre!AL227</f>
        <v>30</v>
      </c>
      <c r="F227" s="164" t="s">
        <v>9</v>
      </c>
      <c r="G227" s="150"/>
      <c r="H227" s="19"/>
      <c r="I227" s="19"/>
      <c r="J227" s="19"/>
      <c r="K227" s="19"/>
      <c r="L227" s="19"/>
      <c r="M227" s="54"/>
      <c r="N227" s="54"/>
      <c r="O227" s="19"/>
      <c r="P227" s="19"/>
      <c r="Q227" s="19"/>
      <c r="R227" s="19"/>
      <c r="S227" s="19"/>
      <c r="T227" s="54"/>
      <c r="U227" s="54"/>
      <c r="V227" s="19"/>
      <c r="W227" s="19"/>
      <c r="X227" s="19"/>
      <c r="Y227" s="19"/>
      <c r="Z227" s="19"/>
      <c r="AA227" s="54"/>
      <c r="AB227" s="54"/>
      <c r="AC227" s="19"/>
      <c r="AD227" s="19"/>
      <c r="AE227" s="19"/>
      <c r="AF227" s="19"/>
      <c r="AG227" s="19"/>
      <c r="AH227" s="54"/>
      <c r="AI227" s="54"/>
      <c r="AJ227" s="19"/>
      <c r="AK227" s="19"/>
      <c r="AL227" s="112">
        <f t="shared" si="6"/>
        <v>0</v>
      </c>
      <c r="AM227" s="46">
        <f t="shared" si="7"/>
        <v>0</v>
      </c>
      <c r="AN227" s="46">
        <f>AM227+Decembre!AN227</f>
        <v>0</v>
      </c>
    </row>
    <row r="228" spans="1:40" x14ac:dyDescent="0.2">
      <c r="A228" s="156"/>
      <c r="B228" s="159"/>
      <c r="C228" s="93" t="s">
        <v>10</v>
      </c>
      <c r="D228" s="9">
        <f>Decembre!AL228+Decembre!D228</f>
        <v>0</v>
      </c>
      <c r="E228" s="32">
        <f>Decembre!E228-Decembre!AL228</f>
        <v>0</v>
      </c>
      <c r="F228" s="162"/>
      <c r="G228" s="152"/>
      <c r="H228" s="13"/>
      <c r="I228" s="13"/>
      <c r="J228" s="13"/>
      <c r="K228" s="13"/>
      <c r="L228" s="13"/>
      <c r="M228" s="56"/>
      <c r="N228" s="56"/>
      <c r="O228" s="13"/>
      <c r="P228" s="13"/>
      <c r="Q228" s="13"/>
      <c r="R228" s="13"/>
      <c r="S228" s="13"/>
      <c r="T228" s="56"/>
      <c r="U228" s="56"/>
      <c r="V228" s="13"/>
      <c r="W228" s="13"/>
      <c r="X228" s="13"/>
      <c r="Y228" s="13"/>
      <c r="Z228" s="13"/>
      <c r="AA228" s="56"/>
      <c r="AB228" s="56"/>
      <c r="AC228" s="13"/>
      <c r="AD228" s="13"/>
      <c r="AE228" s="13"/>
      <c r="AF228" s="13"/>
      <c r="AG228" s="13"/>
      <c r="AH228" s="56"/>
      <c r="AI228" s="56"/>
      <c r="AJ228" s="13"/>
      <c r="AK228" s="13"/>
      <c r="AL228" s="113">
        <f t="shared" si="6"/>
        <v>0</v>
      </c>
      <c r="AM228" s="43">
        <f t="shared" si="7"/>
        <v>0</v>
      </c>
      <c r="AN228" s="43">
        <f>AM228+Decembre!AN228</f>
        <v>0</v>
      </c>
    </row>
    <row r="229" spans="1:40" x14ac:dyDescent="0.2">
      <c r="A229" s="156"/>
      <c r="B229" s="159"/>
      <c r="C229" s="93" t="s">
        <v>13</v>
      </c>
      <c r="D229" s="9">
        <f>Decembre!AL229+Decembre!D229</f>
        <v>0</v>
      </c>
      <c r="E229" s="32">
        <f>Decembre!E229-Decembre!AL229</f>
        <v>0</v>
      </c>
      <c r="F229" s="162"/>
      <c r="G229" s="152"/>
      <c r="H229" s="13"/>
      <c r="I229" s="13"/>
      <c r="J229" s="13"/>
      <c r="K229" s="13"/>
      <c r="L229" s="13"/>
      <c r="M229" s="56"/>
      <c r="N229" s="56"/>
      <c r="O229" s="13"/>
      <c r="P229" s="13"/>
      <c r="Q229" s="13"/>
      <c r="R229" s="13"/>
      <c r="S229" s="13"/>
      <c r="T229" s="56"/>
      <c r="U229" s="56"/>
      <c r="V229" s="13"/>
      <c r="W229" s="13"/>
      <c r="X229" s="13"/>
      <c r="Y229" s="13"/>
      <c r="Z229" s="13"/>
      <c r="AA229" s="56"/>
      <c r="AB229" s="56"/>
      <c r="AC229" s="13"/>
      <c r="AD229" s="13"/>
      <c r="AE229" s="13"/>
      <c r="AF229" s="13"/>
      <c r="AG229" s="13"/>
      <c r="AH229" s="56"/>
      <c r="AI229" s="56"/>
      <c r="AJ229" s="13"/>
      <c r="AK229" s="13"/>
      <c r="AL229" s="113">
        <f t="shared" si="6"/>
        <v>0</v>
      </c>
      <c r="AM229" s="43">
        <f t="shared" si="7"/>
        <v>0</v>
      </c>
      <c r="AN229" s="43">
        <f>AM229+Decembre!AN229</f>
        <v>0</v>
      </c>
    </row>
    <row r="230" spans="1:40" ht="13.5" thickBot="1" x14ac:dyDescent="0.25">
      <c r="A230" s="157"/>
      <c r="B230" s="160"/>
      <c r="C230" s="94" t="s">
        <v>11</v>
      </c>
      <c r="D230" s="24">
        <f>Decembre!AL230+Decembre!D230</f>
        <v>0</v>
      </c>
      <c r="E230" s="78">
        <f>Decembre!E230-Decembre!AL230</f>
        <v>0</v>
      </c>
      <c r="F230" s="163"/>
      <c r="G230" s="153"/>
      <c r="H230" s="20"/>
      <c r="I230" s="20"/>
      <c r="J230" s="20"/>
      <c r="K230" s="20"/>
      <c r="L230" s="20"/>
      <c r="M230" s="57"/>
      <c r="N230" s="57"/>
      <c r="O230" s="20"/>
      <c r="P230" s="20"/>
      <c r="Q230" s="20"/>
      <c r="R230" s="20"/>
      <c r="S230" s="20"/>
      <c r="T230" s="57"/>
      <c r="U230" s="57"/>
      <c r="V230" s="20"/>
      <c r="W230" s="20"/>
      <c r="X230" s="20"/>
      <c r="Y230" s="20"/>
      <c r="Z230" s="20"/>
      <c r="AA230" s="57"/>
      <c r="AB230" s="57"/>
      <c r="AC230" s="20"/>
      <c r="AD230" s="20"/>
      <c r="AE230" s="20"/>
      <c r="AF230" s="20"/>
      <c r="AG230" s="20"/>
      <c r="AH230" s="57"/>
      <c r="AI230" s="57"/>
      <c r="AJ230" s="20"/>
      <c r="AK230" s="20"/>
      <c r="AL230" s="114">
        <f t="shared" si="6"/>
        <v>0</v>
      </c>
      <c r="AM230" s="44">
        <f t="shared" si="7"/>
        <v>0</v>
      </c>
      <c r="AN230" s="44">
        <f>AM230+Decembre!AN230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Decembre!AL231+Decembre!D231</f>
        <v>0</v>
      </c>
      <c r="E231" s="70">
        <f>Decembre!E231-Decembre!AL231</f>
        <v>30</v>
      </c>
      <c r="F231" s="161" t="s">
        <v>21</v>
      </c>
      <c r="G231" s="150"/>
      <c r="H231" s="19"/>
      <c r="I231" s="19"/>
      <c r="J231" s="19"/>
      <c r="K231" s="19"/>
      <c r="L231" s="19"/>
      <c r="M231" s="54"/>
      <c r="N231" s="54"/>
      <c r="O231" s="19"/>
      <c r="P231" s="19"/>
      <c r="Q231" s="19"/>
      <c r="R231" s="19"/>
      <c r="S231" s="19"/>
      <c r="T231" s="54"/>
      <c r="U231" s="54"/>
      <c r="V231" s="19"/>
      <c r="W231" s="19"/>
      <c r="X231" s="19"/>
      <c r="Y231" s="19"/>
      <c r="Z231" s="19"/>
      <c r="AA231" s="54"/>
      <c r="AB231" s="54"/>
      <c r="AC231" s="19"/>
      <c r="AD231" s="19"/>
      <c r="AE231" s="19"/>
      <c r="AF231" s="19"/>
      <c r="AG231" s="19"/>
      <c r="AH231" s="54"/>
      <c r="AI231" s="54"/>
      <c r="AJ231" s="19"/>
      <c r="AK231" s="19"/>
      <c r="AL231" s="112">
        <f t="shared" si="6"/>
        <v>0</v>
      </c>
      <c r="AM231" s="46">
        <f t="shared" si="7"/>
        <v>0</v>
      </c>
      <c r="AN231" s="46">
        <f>AM231+Decembre!AN231</f>
        <v>0</v>
      </c>
    </row>
    <row r="232" spans="1:40" x14ac:dyDescent="0.2">
      <c r="A232" s="156"/>
      <c r="B232" s="159"/>
      <c r="C232" s="93" t="s">
        <v>10</v>
      </c>
      <c r="D232" s="9">
        <f>Decembre!AL232+Decembre!D232</f>
        <v>0</v>
      </c>
      <c r="E232" s="32">
        <f>Decembre!E232-Decembre!AL232</f>
        <v>0</v>
      </c>
      <c r="F232" s="162"/>
      <c r="G232" s="152"/>
      <c r="H232" s="13"/>
      <c r="I232" s="13"/>
      <c r="J232" s="13"/>
      <c r="K232" s="13"/>
      <c r="L232" s="13"/>
      <c r="M232" s="56"/>
      <c r="N232" s="56"/>
      <c r="O232" s="13"/>
      <c r="P232" s="13"/>
      <c r="Q232" s="13"/>
      <c r="R232" s="13"/>
      <c r="S232" s="13"/>
      <c r="T232" s="56"/>
      <c r="U232" s="56"/>
      <c r="V232" s="13"/>
      <c r="W232" s="13"/>
      <c r="X232" s="13"/>
      <c r="Y232" s="13"/>
      <c r="Z232" s="13"/>
      <c r="AA232" s="56"/>
      <c r="AB232" s="56"/>
      <c r="AC232" s="13"/>
      <c r="AD232" s="13"/>
      <c r="AE232" s="13"/>
      <c r="AF232" s="13"/>
      <c r="AG232" s="13"/>
      <c r="AH232" s="56"/>
      <c r="AI232" s="56"/>
      <c r="AJ232" s="13"/>
      <c r="AK232" s="13"/>
      <c r="AL232" s="113">
        <f t="shared" si="6"/>
        <v>0</v>
      </c>
      <c r="AM232" s="43">
        <f t="shared" si="7"/>
        <v>0</v>
      </c>
      <c r="AN232" s="43">
        <f>AM232+Decembre!AN232</f>
        <v>0</v>
      </c>
    </row>
    <row r="233" spans="1:40" x14ac:dyDescent="0.2">
      <c r="A233" s="156"/>
      <c r="B233" s="159"/>
      <c r="C233" s="93" t="s">
        <v>13</v>
      </c>
      <c r="D233" s="9">
        <f>Decembre!AL233+Decembre!D233</f>
        <v>0</v>
      </c>
      <c r="E233" s="32">
        <f>Decembre!E233-Decembre!AL233</f>
        <v>0</v>
      </c>
      <c r="F233" s="162"/>
      <c r="G233" s="152"/>
      <c r="H233" s="13"/>
      <c r="I233" s="13"/>
      <c r="J233" s="13"/>
      <c r="K233" s="13"/>
      <c r="L233" s="13"/>
      <c r="M233" s="56"/>
      <c r="N233" s="56"/>
      <c r="O233" s="13"/>
      <c r="P233" s="13"/>
      <c r="Q233" s="13"/>
      <c r="R233" s="13"/>
      <c r="S233" s="13"/>
      <c r="T233" s="56"/>
      <c r="U233" s="56"/>
      <c r="V233" s="13"/>
      <c r="W233" s="13"/>
      <c r="X233" s="13"/>
      <c r="Y233" s="13"/>
      <c r="Z233" s="13"/>
      <c r="AA233" s="56"/>
      <c r="AB233" s="56"/>
      <c r="AC233" s="13"/>
      <c r="AD233" s="13"/>
      <c r="AE233" s="13"/>
      <c r="AF233" s="13"/>
      <c r="AG233" s="13"/>
      <c r="AH233" s="56"/>
      <c r="AI233" s="56"/>
      <c r="AJ233" s="13"/>
      <c r="AK233" s="13"/>
      <c r="AL233" s="113">
        <f t="shared" si="6"/>
        <v>0</v>
      </c>
      <c r="AM233" s="43">
        <f t="shared" si="7"/>
        <v>0</v>
      </c>
      <c r="AN233" s="43">
        <f>AM233+Decembre!AN233</f>
        <v>0</v>
      </c>
    </row>
    <row r="234" spans="1:40" ht="13.5" thickBot="1" x14ac:dyDescent="0.25">
      <c r="A234" s="157"/>
      <c r="B234" s="160"/>
      <c r="C234" s="94" t="s">
        <v>11</v>
      </c>
      <c r="D234" s="24">
        <f>Decembre!AL234+Decembre!D234</f>
        <v>0</v>
      </c>
      <c r="E234" s="78">
        <f>Decembre!E234-Decembre!AL234</f>
        <v>0</v>
      </c>
      <c r="F234" s="163"/>
      <c r="G234" s="153"/>
      <c r="H234" s="20"/>
      <c r="I234" s="20"/>
      <c r="J234" s="20"/>
      <c r="K234" s="20"/>
      <c r="L234" s="20"/>
      <c r="M234" s="57"/>
      <c r="N234" s="57"/>
      <c r="O234" s="20"/>
      <c r="P234" s="20"/>
      <c r="Q234" s="20"/>
      <c r="R234" s="20"/>
      <c r="S234" s="20"/>
      <c r="T234" s="57"/>
      <c r="U234" s="57"/>
      <c r="V234" s="20"/>
      <c r="W234" s="20"/>
      <c r="X234" s="20"/>
      <c r="Y234" s="20"/>
      <c r="Z234" s="20"/>
      <c r="AA234" s="57"/>
      <c r="AB234" s="57"/>
      <c r="AC234" s="20"/>
      <c r="AD234" s="20"/>
      <c r="AE234" s="20"/>
      <c r="AF234" s="20"/>
      <c r="AG234" s="20"/>
      <c r="AH234" s="57"/>
      <c r="AI234" s="57"/>
      <c r="AJ234" s="20"/>
      <c r="AK234" s="20"/>
      <c r="AL234" s="114">
        <f t="shared" si="6"/>
        <v>0</v>
      </c>
      <c r="AM234" s="44">
        <f t="shared" si="7"/>
        <v>0</v>
      </c>
      <c r="AN234" s="44">
        <f>AM234+Decembre!AN234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Decembre!AL235+Decembre!D235</f>
        <v>0</v>
      </c>
      <c r="E235" s="70">
        <f>Decembre!E235-Decembre!AL235</f>
        <v>30</v>
      </c>
      <c r="F235" s="164" t="s">
        <v>9</v>
      </c>
      <c r="G235" s="150"/>
      <c r="H235" s="19"/>
      <c r="I235" s="19"/>
      <c r="J235" s="19"/>
      <c r="K235" s="19"/>
      <c r="L235" s="19"/>
      <c r="M235" s="54"/>
      <c r="N235" s="54"/>
      <c r="O235" s="19"/>
      <c r="P235" s="19"/>
      <c r="Q235" s="19"/>
      <c r="R235" s="19"/>
      <c r="S235" s="19"/>
      <c r="T235" s="54"/>
      <c r="U235" s="54"/>
      <c r="V235" s="19"/>
      <c r="W235" s="19"/>
      <c r="X235" s="19"/>
      <c r="Y235" s="19"/>
      <c r="Z235" s="19"/>
      <c r="AA235" s="54"/>
      <c r="AB235" s="54"/>
      <c r="AC235" s="19"/>
      <c r="AD235" s="19"/>
      <c r="AE235" s="19"/>
      <c r="AF235" s="19"/>
      <c r="AG235" s="19"/>
      <c r="AH235" s="54"/>
      <c r="AI235" s="54"/>
      <c r="AJ235" s="19"/>
      <c r="AK235" s="19"/>
      <c r="AL235" s="112">
        <f t="shared" si="6"/>
        <v>0</v>
      </c>
      <c r="AM235" s="46">
        <f t="shared" si="7"/>
        <v>0</v>
      </c>
      <c r="AN235" s="46">
        <f>AM235+Decembre!AN235</f>
        <v>0</v>
      </c>
    </row>
    <row r="236" spans="1:40" x14ac:dyDescent="0.2">
      <c r="A236" s="156"/>
      <c r="B236" s="159"/>
      <c r="C236" s="93" t="s">
        <v>10</v>
      </c>
      <c r="D236" s="9">
        <f>Decembre!AL236+Decembre!D236</f>
        <v>0</v>
      </c>
      <c r="E236" s="32">
        <f>Decembre!E236-Decembre!AL236</f>
        <v>0</v>
      </c>
      <c r="F236" s="162"/>
      <c r="G236" s="152"/>
      <c r="H236" s="13"/>
      <c r="I236" s="13"/>
      <c r="J236" s="13"/>
      <c r="K236" s="13"/>
      <c r="L236" s="13"/>
      <c r="M236" s="56"/>
      <c r="N236" s="56"/>
      <c r="O236" s="13"/>
      <c r="P236" s="13"/>
      <c r="Q236" s="13"/>
      <c r="R236" s="13"/>
      <c r="S236" s="13"/>
      <c r="T236" s="56"/>
      <c r="U236" s="56"/>
      <c r="V236" s="13"/>
      <c r="W236" s="13"/>
      <c r="X236" s="13"/>
      <c r="Y236" s="13"/>
      <c r="Z236" s="13"/>
      <c r="AA236" s="56"/>
      <c r="AB236" s="56"/>
      <c r="AC236" s="13"/>
      <c r="AD236" s="13"/>
      <c r="AE236" s="13"/>
      <c r="AF236" s="13"/>
      <c r="AG236" s="13"/>
      <c r="AH236" s="56"/>
      <c r="AI236" s="56"/>
      <c r="AJ236" s="13"/>
      <c r="AK236" s="13"/>
      <c r="AL236" s="113">
        <f t="shared" si="6"/>
        <v>0</v>
      </c>
      <c r="AM236" s="43">
        <f t="shared" si="7"/>
        <v>0</v>
      </c>
      <c r="AN236" s="43">
        <f>AM236+Decembre!AN236</f>
        <v>0</v>
      </c>
    </row>
    <row r="237" spans="1:40" x14ac:dyDescent="0.2">
      <c r="A237" s="156"/>
      <c r="B237" s="159"/>
      <c r="C237" s="93" t="s">
        <v>13</v>
      </c>
      <c r="D237" s="9">
        <f>Decembre!AL237+Decembre!D237</f>
        <v>0</v>
      </c>
      <c r="E237" s="32">
        <f>Decembre!E237-Decembre!AL237</f>
        <v>0</v>
      </c>
      <c r="F237" s="162"/>
      <c r="G237" s="152"/>
      <c r="H237" s="13"/>
      <c r="I237" s="13"/>
      <c r="J237" s="13"/>
      <c r="K237" s="13"/>
      <c r="L237" s="13"/>
      <c r="M237" s="56"/>
      <c r="N237" s="56"/>
      <c r="O237" s="13"/>
      <c r="P237" s="13"/>
      <c r="Q237" s="13"/>
      <c r="R237" s="13"/>
      <c r="S237" s="13"/>
      <c r="T237" s="56"/>
      <c r="U237" s="56"/>
      <c r="V237" s="13"/>
      <c r="W237" s="13"/>
      <c r="X237" s="13"/>
      <c r="Y237" s="13"/>
      <c r="Z237" s="13"/>
      <c r="AA237" s="56"/>
      <c r="AB237" s="56"/>
      <c r="AC237" s="13"/>
      <c r="AD237" s="13"/>
      <c r="AE237" s="13"/>
      <c r="AF237" s="13"/>
      <c r="AG237" s="13"/>
      <c r="AH237" s="56"/>
      <c r="AI237" s="56"/>
      <c r="AJ237" s="13"/>
      <c r="AK237" s="13"/>
      <c r="AL237" s="113">
        <f t="shared" si="6"/>
        <v>0</v>
      </c>
      <c r="AM237" s="43">
        <f t="shared" si="7"/>
        <v>0</v>
      </c>
      <c r="AN237" s="43">
        <f>AM237+Decembre!AN237</f>
        <v>0</v>
      </c>
    </row>
    <row r="238" spans="1:40" ht="13.5" thickBot="1" x14ac:dyDescent="0.25">
      <c r="A238" s="157"/>
      <c r="B238" s="160"/>
      <c r="C238" s="94" t="s">
        <v>11</v>
      </c>
      <c r="D238" s="24">
        <f>Decembre!AL238+Decembre!D238</f>
        <v>0</v>
      </c>
      <c r="E238" s="78">
        <f>Decembre!E238-Decembre!AL238</f>
        <v>0</v>
      </c>
      <c r="F238" s="163"/>
      <c r="G238" s="153"/>
      <c r="H238" s="20"/>
      <c r="I238" s="20"/>
      <c r="J238" s="20"/>
      <c r="K238" s="20"/>
      <c r="L238" s="20"/>
      <c r="M238" s="57"/>
      <c r="N238" s="57"/>
      <c r="O238" s="20"/>
      <c r="P238" s="20"/>
      <c r="Q238" s="20"/>
      <c r="R238" s="20"/>
      <c r="S238" s="20"/>
      <c r="T238" s="57"/>
      <c r="U238" s="57"/>
      <c r="V238" s="20"/>
      <c r="W238" s="20"/>
      <c r="X238" s="20"/>
      <c r="Y238" s="20"/>
      <c r="Z238" s="20"/>
      <c r="AA238" s="57"/>
      <c r="AB238" s="57"/>
      <c r="AC238" s="20"/>
      <c r="AD238" s="20"/>
      <c r="AE238" s="20"/>
      <c r="AF238" s="20"/>
      <c r="AG238" s="20"/>
      <c r="AH238" s="57"/>
      <c r="AI238" s="57"/>
      <c r="AJ238" s="20"/>
      <c r="AK238" s="20"/>
      <c r="AL238" s="114">
        <f t="shared" si="6"/>
        <v>0</v>
      </c>
      <c r="AM238" s="44">
        <f t="shared" si="7"/>
        <v>0</v>
      </c>
      <c r="AN238" s="44">
        <f>AM238+Decembre!AN238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Decembre!AL239+Decembre!D239</f>
        <v>0</v>
      </c>
      <c r="E239" s="70">
        <f>Decembre!E239-Decembre!AL239</f>
        <v>30</v>
      </c>
      <c r="F239" s="164" t="s">
        <v>9</v>
      </c>
      <c r="G239" s="150"/>
      <c r="H239" s="19"/>
      <c r="I239" s="19"/>
      <c r="J239" s="19"/>
      <c r="K239" s="19"/>
      <c r="L239" s="19"/>
      <c r="M239" s="54"/>
      <c r="N239" s="54"/>
      <c r="O239" s="19"/>
      <c r="P239" s="19"/>
      <c r="Q239" s="19"/>
      <c r="R239" s="19"/>
      <c r="S239" s="19"/>
      <c r="T239" s="54"/>
      <c r="U239" s="54"/>
      <c r="V239" s="19"/>
      <c r="W239" s="19"/>
      <c r="X239" s="19"/>
      <c r="Y239" s="19"/>
      <c r="Z239" s="19"/>
      <c r="AA239" s="54"/>
      <c r="AB239" s="54"/>
      <c r="AC239" s="19"/>
      <c r="AD239" s="19"/>
      <c r="AE239" s="19"/>
      <c r="AF239" s="19"/>
      <c r="AG239" s="19"/>
      <c r="AH239" s="54"/>
      <c r="AI239" s="54"/>
      <c r="AJ239" s="19"/>
      <c r="AK239" s="19"/>
      <c r="AL239" s="112">
        <f t="shared" si="6"/>
        <v>0</v>
      </c>
      <c r="AM239" s="46">
        <f t="shared" si="7"/>
        <v>0</v>
      </c>
      <c r="AN239" s="46">
        <f>AM239+Decembre!AN239</f>
        <v>0</v>
      </c>
    </row>
    <row r="240" spans="1:40" x14ac:dyDescent="0.2">
      <c r="A240" s="156"/>
      <c r="B240" s="159"/>
      <c r="C240" s="93" t="s">
        <v>10</v>
      </c>
      <c r="D240" s="9">
        <f>Decembre!AL240+Decembre!D240</f>
        <v>0</v>
      </c>
      <c r="E240" s="32">
        <f>Decembre!E240-Decembre!AL240</f>
        <v>0</v>
      </c>
      <c r="F240" s="162"/>
      <c r="G240" s="152"/>
      <c r="H240" s="13"/>
      <c r="I240" s="13"/>
      <c r="J240" s="13"/>
      <c r="K240" s="13"/>
      <c r="L240" s="13"/>
      <c r="M240" s="56"/>
      <c r="N240" s="56"/>
      <c r="O240" s="13"/>
      <c r="P240" s="13"/>
      <c r="Q240" s="13"/>
      <c r="R240" s="13"/>
      <c r="S240" s="13"/>
      <c r="T240" s="56"/>
      <c r="U240" s="56"/>
      <c r="V240" s="13"/>
      <c r="W240" s="13"/>
      <c r="X240" s="13"/>
      <c r="Y240" s="13"/>
      <c r="Z240" s="13"/>
      <c r="AA240" s="56"/>
      <c r="AB240" s="56"/>
      <c r="AC240" s="13"/>
      <c r="AD240" s="13"/>
      <c r="AE240" s="13"/>
      <c r="AF240" s="13"/>
      <c r="AG240" s="13"/>
      <c r="AH240" s="56"/>
      <c r="AI240" s="56"/>
      <c r="AJ240" s="13"/>
      <c r="AK240" s="13"/>
      <c r="AL240" s="113">
        <f t="shared" si="6"/>
        <v>0</v>
      </c>
      <c r="AM240" s="43">
        <f t="shared" si="7"/>
        <v>0</v>
      </c>
      <c r="AN240" s="43">
        <f>AM240+Decembre!AN240</f>
        <v>0</v>
      </c>
    </row>
    <row r="241" spans="1:40" x14ac:dyDescent="0.2">
      <c r="A241" s="156"/>
      <c r="B241" s="159"/>
      <c r="C241" s="93" t="s">
        <v>13</v>
      </c>
      <c r="D241" s="9">
        <f>Decembre!AL241+Decembre!D241</f>
        <v>0</v>
      </c>
      <c r="E241" s="32">
        <f>Decembre!E241-Decembre!AL241</f>
        <v>0</v>
      </c>
      <c r="F241" s="162"/>
      <c r="G241" s="152"/>
      <c r="H241" s="13"/>
      <c r="I241" s="13"/>
      <c r="J241" s="13"/>
      <c r="K241" s="13"/>
      <c r="L241" s="13"/>
      <c r="M241" s="56"/>
      <c r="N241" s="56"/>
      <c r="O241" s="13"/>
      <c r="P241" s="13"/>
      <c r="Q241" s="13"/>
      <c r="R241" s="13"/>
      <c r="S241" s="13"/>
      <c r="T241" s="56"/>
      <c r="U241" s="56"/>
      <c r="V241" s="13"/>
      <c r="W241" s="13"/>
      <c r="X241" s="13"/>
      <c r="Y241" s="13"/>
      <c r="Z241" s="13"/>
      <c r="AA241" s="56"/>
      <c r="AB241" s="56"/>
      <c r="AC241" s="13"/>
      <c r="AD241" s="13"/>
      <c r="AE241" s="13"/>
      <c r="AF241" s="13"/>
      <c r="AG241" s="13"/>
      <c r="AH241" s="56"/>
      <c r="AI241" s="56"/>
      <c r="AJ241" s="13"/>
      <c r="AK241" s="13"/>
      <c r="AL241" s="113">
        <f t="shared" si="6"/>
        <v>0</v>
      </c>
      <c r="AM241" s="43">
        <f t="shared" si="7"/>
        <v>0</v>
      </c>
      <c r="AN241" s="43">
        <f>AM241+Decembre!AN241</f>
        <v>0</v>
      </c>
    </row>
    <row r="242" spans="1:40" ht="13.5" thickBot="1" x14ac:dyDescent="0.25">
      <c r="A242" s="157"/>
      <c r="B242" s="160"/>
      <c r="C242" s="94" t="s">
        <v>11</v>
      </c>
      <c r="D242" s="24">
        <f>Decembre!AL242+Decembre!D242</f>
        <v>0</v>
      </c>
      <c r="E242" s="78">
        <f>Decembre!E242-Decembre!AL242</f>
        <v>0</v>
      </c>
      <c r="F242" s="163"/>
      <c r="G242" s="153"/>
      <c r="H242" s="20"/>
      <c r="I242" s="20"/>
      <c r="J242" s="20"/>
      <c r="K242" s="20"/>
      <c r="L242" s="20"/>
      <c r="M242" s="57"/>
      <c r="N242" s="57"/>
      <c r="O242" s="20"/>
      <c r="P242" s="20"/>
      <c r="Q242" s="20"/>
      <c r="R242" s="20"/>
      <c r="S242" s="20"/>
      <c r="T242" s="57"/>
      <c r="U242" s="57"/>
      <c r="V242" s="20"/>
      <c r="W242" s="20"/>
      <c r="X242" s="20"/>
      <c r="Y242" s="20"/>
      <c r="Z242" s="20"/>
      <c r="AA242" s="57"/>
      <c r="AB242" s="57"/>
      <c r="AC242" s="20"/>
      <c r="AD242" s="20"/>
      <c r="AE242" s="20"/>
      <c r="AF242" s="20"/>
      <c r="AG242" s="20"/>
      <c r="AH242" s="57"/>
      <c r="AI242" s="57"/>
      <c r="AJ242" s="20"/>
      <c r="AK242" s="20"/>
      <c r="AL242" s="114">
        <f t="shared" si="6"/>
        <v>0</v>
      </c>
      <c r="AM242" s="44">
        <f t="shared" si="7"/>
        <v>0</v>
      </c>
      <c r="AN242" s="44">
        <f>AM242+Decembre!AN242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Decembre!AL243+Decembre!D243</f>
        <v>0</v>
      </c>
      <c r="E243" s="70">
        <f>Decembre!E243-Decembre!AL243</f>
        <v>0</v>
      </c>
      <c r="F243" s="164" t="s">
        <v>38</v>
      </c>
      <c r="G243" s="150"/>
      <c r="H243" s="19"/>
      <c r="I243" s="19"/>
      <c r="J243" s="19"/>
      <c r="K243" s="19"/>
      <c r="L243" s="19"/>
      <c r="M243" s="54"/>
      <c r="N243" s="54"/>
      <c r="O243" s="19"/>
      <c r="P243" s="19"/>
      <c r="Q243" s="19"/>
      <c r="R243" s="19"/>
      <c r="S243" s="19"/>
      <c r="T243" s="54"/>
      <c r="U243" s="54"/>
      <c r="V243" s="19"/>
      <c r="W243" s="19"/>
      <c r="X243" s="19"/>
      <c r="Y243" s="19"/>
      <c r="Z243" s="19"/>
      <c r="AA243" s="54"/>
      <c r="AB243" s="54"/>
      <c r="AC243" s="19"/>
      <c r="AD243" s="19"/>
      <c r="AE243" s="19"/>
      <c r="AF243" s="19"/>
      <c r="AG243" s="19"/>
      <c r="AH243" s="54"/>
      <c r="AI243" s="54"/>
      <c r="AJ243" s="19"/>
      <c r="AK243" s="19"/>
      <c r="AL243" s="112">
        <f t="shared" si="6"/>
        <v>0</v>
      </c>
      <c r="AM243" s="46">
        <f t="shared" si="7"/>
        <v>0</v>
      </c>
      <c r="AN243" s="46">
        <f>AM243+Decembre!AN243</f>
        <v>0</v>
      </c>
    </row>
    <row r="244" spans="1:40" x14ac:dyDescent="0.2">
      <c r="A244" s="156"/>
      <c r="B244" s="159"/>
      <c r="C244" s="93" t="s">
        <v>10</v>
      </c>
      <c r="D244" s="9">
        <f>Decembre!AL244+Decembre!D244</f>
        <v>0</v>
      </c>
      <c r="E244" s="32">
        <f>Decembre!E244-Decembre!AL244</f>
        <v>0</v>
      </c>
      <c r="F244" s="162"/>
      <c r="G244" s="152"/>
      <c r="H244" s="13"/>
      <c r="I244" s="13"/>
      <c r="J244" s="13"/>
      <c r="K244" s="13"/>
      <c r="L244" s="13"/>
      <c r="M244" s="56"/>
      <c r="N244" s="56"/>
      <c r="O244" s="13"/>
      <c r="P244" s="13"/>
      <c r="Q244" s="13"/>
      <c r="R244" s="13"/>
      <c r="S244" s="13"/>
      <c r="T244" s="56"/>
      <c r="U244" s="56"/>
      <c r="V244" s="13"/>
      <c r="W244" s="13"/>
      <c r="X244" s="13"/>
      <c r="Y244" s="13"/>
      <c r="Z244" s="13"/>
      <c r="AA244" s="56"/>
      <c r="AB244" s="56"/>
      <c r="AC244" s="13"/>
      <c r="AD244" s="13"/>
      <c r="AE244" s="13"/>
      <c r="AF244" s="13"/>
      <c r="AG244" s="13"/>
      <c r="AH244" s="56"/>
      <c r="AI244" s="56"/>
      <c r="AJ244" s="13"/>
      <c r="AK244" s="13"/>
      <c r="AL244" s="113">
        <f t="shared" si="6"/>
        <v>0</v>
      </c>
      <c r="AM244" s="43">
        <f t="shared" si="7"/>
        <v>0</v>
      </c>
      <c r="AN244" s="43">
        <f>AM244+Decembre!AN244</f>
        <v>0</v>
      </c>
    </row>
    <row r="245" spans="1:40" x14ac:dyDescent="0.2">
      <c r="A245" s="156"/>
      <c r="B245" s="159"/>
      <c r="C245" s="93" t="s">
        <v>13</v>
      </c>
      <c r="D245" s="9">
        <f>Decembre!AL245+Decembre!D245</f>
        <v>0</v>
      </c>
      <c r="E245" s="32">
        <f>Decembre!E245-Decembre!AL245</f>
        <v>0</v>
      </c>
      <c r="F245" s="162"/>
      <c r="G245" s="152"/>
      <c r="H245" s="13"/>
      <c r="I245" s="13"/>
      <c r="J245" s="13"/>
      <c r="K245" s="13"/>
      <c r="L245" s="13"/>
      <c r="M245" s="56"/>
      <c r="N245" s="56"/>
      <c r="O245" s="13"/>
      <c r="P245" s="13"/>
      <c r="Q245" s="13"/>
      <c r="R245" s="13"/>
      <c r="S245" s="13"/>
      <c r="T245" s="56"/>
      <c r="U245" s="56"/>
      <c r="V245" s="13"/>
      <c r="W245" s="13"/>
      <c r="X245" s="13"/>
      <c r="Y245" s="13"/>
      <c r="Z245" s="13"/>
      <c r="AA245" s="56"/>
      <c r="AB245" s="56"/>
      <c r="AC245" s="13"/>
      <c r="AD245" s="13"/>
      <c r="AE245" s="13"/>
      <c r="AF245" s="13"/>
      <c r="AG245" s="13"/>
      <c r="AH245" s="56"/>
      <c r="AI245" s="56"/>
      <c r="AJ245" s="13"/>
      <c r="AK245" s="13"/>
      <c r="AL245" s="113">
        <f t="shared" si="6"/>
        <v>0</v>
      </c>
      <c r="AM245" s="43">
        <f t="shared" si="7"/>
        <v>0</v>
      </c>
      <c r="AN245" s="43">
        <f>AM245+Decembre!AN245</f>
        <v>0</v>
      </c>
    </row>
    <row r="246" spans="1:40" ht="13.5" thickBot="1" x14ac:dyDescent="0.25">
      <c r="A246" s="157"/>
      <c r="B246" s="160"/>
      <c r="C246" s="94" t="s">
        <v>11</v>
      </c>
      <c r="D246" s="24">
        <f>Decembre!AL246+Decembre!D246</f>
        <v>0</v>
      </c>
      <c r="E246" s="78">
        <f>Decembre!E246-Decembre!AL246</f>
        <v>0</v>
      </c>
      <c r="F246" s="163"/>
      <c r="G246" s="153"/>
      <c r="H246" s="20"/>
      <c r="I246" s="20"/>
      <c r="J246" s="20"/>
      <c r="K246" s="20"/>
      <c r="L246" s="20"/>
      <c r="M246" s="57"/>
      <c r="N246" s="57"/>
      <c r="O246" s="20"/>
      <c r="P246" s="20"/>
      <c r="Q246" s="20"/>
      <c r="R246" s="20"/>
      <c r="S246" s="20"/>
      <c r="T246" s="57"/>
      <c r="U246" s="57"/>
      <c r="V246" s="20"/>
      <c r="W246" s="20"/>
      <c r="X246" s="20"/>
      <c r="Y246" s="20"/>
      <c r="Z246" s="20"/>
      <c r="AA246" s="57"/>
      <c r="AB246" s="57"/>
      <c r="AC246" s="20"/>
      <c r="AD246" s="20"/>
      <c r="AE246" s="20"/>
      <c r="AF246" s="20"/>
      <c r="AG246" s="20"/>
      <c r="AH246" s="57"/>
      <c r="AI246" s="57"/>
      <c r="AJ246" s="20"/>
      <c r="AK246" s="20"/>
      <c r="AL246" s="114">
        <f t="shared" si="6"/>
        <v>0</v>
      </c>
      <c r="AM246" s="44">
        <f t="shared" si="7"/>
        <v>0</v>
      </c>
      <c r="AN246" s="44">
        <f>AM246+Decembre!AN246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Decembre!AL247+Decembre!D247</f>
        <v>0</v>
      </c>
      <c r="E247" s="70">
        <f>Decembre!E247-Decembre!AL247</f>
        <v>30</v>
      </c>
      <c r="F247" s="164" t="s">
        <v>9</v>
      </c>
      <c r="G247" s="150"/>
      <c r="H247" s="19"/>
      <c r="I247" s="19"/>
      <c r="J247" s="19"/>
      <c r="K247" s="19"/>
      <c r="L247" s="19"/>
      <c r="M247" s="54"/>
      <c r="N247" s="54"/>
      <c r="O247" s="19"/>
      <c r="P247" s="19"/>
      <c r="Q247" s="19"/>
      <c r="R247" s="19"/>
      <c r="S247" s="19"/>
      <c r="T247" s="54"/>
      <c r="U247" s="54"/>
      <c r="V247" s="19"/>
      <c r="W247" s="19"/>
      <c r="X247" s="19"/>
      <c r="Y247" s="19"/>
      <c r="Z247" s="19"/>
      <c r="AA247" s="54"/>
      <c r="AB247" s="54"/>
      <c r="AC247" s="19"/>
      <c r="AD247" s="19"/>
      <c r="AE247" s="19"/>
      <c r="AF247" s="19"/>
      <c r="AG247" s="19"/>
      <c r="AH247" s="54"/>
      <c r="AI247" s="54"/>
      <c r="AJ247" s="19"/>
      <c r="AK247" s="19"/>
      <c r="AL247" s="112">
        <f t="shared" si="6"/>
        <v>0</v>
      </c>
      <c r="AM247" s="46">
        <f t="shared" si="7"/>
        <v>0</v>
      </c>
      <c r="AN247" s="46">
        <f>AM247+Decembre!AN247</f>
        <v>0</v>
      </c>
    </row>
    <row r="248" spans="1:40" x14ac:dyDescent="0.2">
      <c r="A248" s="156"/>
      <c r="B248" s="159"/>
      <c r="C248" s="93" t="s">
        <v>10</v>
      </c>
      <c r="D248" s="9">
        <f>Decembre!AL248+Decembre!D248</f>
        <v>0</v>
      </c>
      <c r="E248" s="32">
        <f>Decembre!E248-Decembre!AL248</f>
        <v>0</v>
      </c>
      <c r="F248" s="162"/>
      <c r="G248" s="152"/>
      <c r="H248" s="13"/>
      <c r="I248" s="13"/>
      <c r="J248" s="13"/>
      <c r="K248" s="13"/>
      <c r="L248" s="13"/>
      <c r="M248" s="56"/>
      <c r="N248" s="56"/>
      <c r="O248" s="13"/>
      <c r="P248" s="13"/>
      <c r="Q248" s="13"/>
      <c r="R248" s="13"/>
      <c r="S248" s="13"/>
      <c r="T248" s="56"/>
      <c r="U248" s="56"/>
      <c r="V248" s="13"/>
      <c r="W248" s="13"/>
      <c r="X248" s="13"/>
      <c r="Y248" s="13"/>
      <c r="Z248" s="13"/>
      <c r="AA248" s="56"/>
      <c r="AB248" s="56"/>
      <c r="AC248" s="13"/>
      <c r="AD248" s="13"/>
      <c r="AE248" s="13"/>
      <c r="AF248" s="13"/>
      <c r="AG248" s="13"/>
      <c r="AH248" s="56"/>
      <c r="AI248" s="56"/>
      <c r="AJ248" s="13"/>
      <c r="AK248" s="13"/>
      <c r="AL248" s="113">
        <f t="shared" si="6"/>
        <v>0</v>
      </c>
      <c r="AM248" s="43">
        <f t="shared" si="7"/>
        <v>0</v>
      </c>
      <c r="AN248" s="43">
        <f>AM248+Decembre!AN248</f>
        <v>0</v>
      </c>
    </row>
    <row r="249" spans="1:40" x14ac:dyDescent="0.2">
      <c r="A249" s="156"/>
      <c r="B249" s="159"/>
      <c r="C249" s="93" t="s">
        <v>13</v>
      </c>
      <c r="D249" s="9">
        <f>Decembre!AL249+Decembre!D249</f>
        <v>0</v>
      </c>
      <c r="E249" s="32">
        <f>Decembre!E249-Decembre!AL249</f>
        <v>0</v>
      </c>
      <c r="F249" s="162"/>
      <c r="G249" s="152"/>
      <c r="H249" s="13"/>
      <c r="I249" s="13"/>
      <c r="J249" s="13"/>
      <c r="K249" s="13"/>
      <c r="L249" s="13"/>
      <c r="M249" s="56"/>
      <c r="N249" s="56"/>
      <c r="O249" s="13"/>
      <c r="P249" s="13"/>
      <c r="Q249" s="13"/>
      <c r="R249" s="13"/>
      <c r="S249" s="13"/>
      <c r="T249" s="56"/>
      <c r="U249" s="56"/>
      <c r="V249" s="13"/>
      <c r="W249" s="13"/>
      <c r="X249" s="13"/>
      <c r="Y249" s="13"/>
      <c r="Z249" s="13"/>
      <c r="AA249" s="56"/>
      <c r="AB249" s="56"/>
      <c r="AC249" s="13"/>
      <c r="AD249" s="13"/>
      <c r="AE249" s="13"/>
      <c r="AF249" s="13"/>
      <c r="AG249" s="13"/>
      <c r="AH249" s="56"/>
      <c r="AI249" s="56"/>
      <c r="AJ249" s="13"/>
      <c r="AK249" s="13"/>
      <c r="AL249" s="113">
        <f t="shared" si="6"/>
        <v>0</v>
      </c>
      <c r="AM249" s="43">
        <f t="shared" si="7"/>
        <v>0</v>
      </c>
      <c r="AN249" s="43">
        <f>AM249+Decembre!AN249</f>
        <v>0</v>
      </c>
    </row>
    <row r="250" spans="1:40" ht="13.5" thickBot="1" x14ac:dyDescent="0.25">
      <c r="A250" s="157"/>
      <c r="B250" s="160"/>
      <c r="C250" s="94" t="s">
        <v>11</v>
      </c>
      <c r="D250" s="24">
        <f>Decembre!AL250+Decembre!D250</f>
        <v>0</v>
      </c>
      <c r="E250" s="78">
        <f>Decembre!E250-Decembre!AL250</f>
        <v>0</v>
      </c>
      <c r="F250" s="163"/>
      <c r="G250" s="153"/>
      <c r="H250" s="20"/>
      <c r="I250" s="20"/>
      <c r="J250" s="20"/>
      <c r="K250" s="20"/>
      <c r="L250" s="20"/>
      <c r="M250" s="57"/>
      <c r="N250" s="57"/>
      <c r="O250" s="20"/>
      <c r="P250" s="20"/>
      <c r="Q250" s="20"/>
      <c r="R250" s="20"/>
      <c r="S250" s="20"/>
      <c r="T250" s="57"/>
      <c r="U250" s="57"/>
      <c r="V250" s="20"/>
      <c r="W250" s="20"/>
      <c r="X250" s="20"/>
      <c r="Y250" s="20"/>
      <c r="Z250" s="20"/>
      <c r="AA250" s="57"/>
      <c r="AB250" s="57"/>
      <c r="AC250" s="20"/>
      <c r="AD250" s="20"/>
      <c r="AE250" s="20"/>
      <c r="AF250" s="20"/>
      <c r="AG250" s="20"/>
      <c r="AH250" s="57"/>
      <c r="AI250" s="57"/>
      <c r="AJ250" s="20"/>
      <c r="AK250" s="20"/>
      <c r="AL250" s="114">
        <f t="shared" si="6"/>
        <v>0</v>
      </c>
      <c r="AM250" s="44">
        <f t="shared" si="7"/>
        <v>0</v>
      </c>
      <c r="AN250" s="44">
        <f>AM250+Decembre!AN250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Decembre!AL251+Decembre!D251</f>
        <v>0</v>
      </c>
      <c r="E251" s="70">
        <f>Decembre!E251-Decembre!AL251</f>
        <v>30</v>
      </c>
      <c r="F251" s="164" t="s">
        <v>9</v>
      </c>
      <c r="G251" s="150"/>
      <c r="H251" s="19"/>
      <c r="I251" s="19"/>
      <c r="J251" s="19"/>
      <c r="K251" s="19"/>
      <c r="L251" s="19"/>
      <c r="M251" s="54"/>
      <c r="N251" s="54"/>
      <c r="O251" s="19"/>
      <c r="P251" s="19"/>
      <c r="Q251" s="19"/>
      <c r="R251" s="19"/>
      <c r="S251" s="19"/>
      <c r="T251" s="54"/>
      <c r="U251" s="54"/>
      <c r="V251" s="19"/>
      <c r="W251" s="19"/>
      <c r="X251" s="19"/>
      <c r="Y251" s="19"/>
      <c r="Z251" s="19"/>
      <c r="AA251" s="54"/>
      <c r="AB251" s="54"/>
      <c r="AC251" s="19"/>
      <c r="AD251" s="19"/>
      <c r="AE251" s="19"/>
      <c r="AF251" s="19"/>
      <c r="AG251" s="19"/>
      <c r="AH251" s="54"/>
      <c r="AI251" s="54"/>
      <c r="AJ251" s="19"/>
      <c r="AK251" s="19"/>
      <c r="AL251" s="112">
        <f t="shared" si="6"/>
        <v>0</v>
      </c>
      <c r="AM251" s="46">
        <f t="shared" si="7"/>
        <v>0</v>
      </c>
      <c r="AN251" s="46">
        <f>AM251+Decembre!AN251</f>
        <v>0</v>
      </c>
    </row>
    <row r="252" spans="1:40" x14ac:dyDescent="0.2">
      <c r="A252" s="156"/>
      <c r="B252" s="159"/>
      <c r="C252" s="93" t="s">
        <v>10</v>
      </c>
      <c r="D252" s="9">
        <f>Decembre!AL252+Decembre!D252</f>
        <v>0</v>
      </c>
      <c r="E252" s="32">
        <f>Decembre!E252-Decembre!AL252</f>
        <v>0</v>
      </c>
      <c r="F252" s="162"/>
      <c r="G252" s="152"/>
      <c r="H252" s="13"/>
      <c r="I252" s="13"/>
      <c r="J252" s="13"/>
      <c r="K252" s="13"/>
      <c r="L252" s="13"/>
      <c r="M252" s="56"/>
      <c r="N252" s="56"/>
      <c r="O252" s="13"/>
      <c r="P252" s="13"/>
      <c r="Q252" s="13"/>
      <c r="R252" s="13"/>
      <c r="S252" s="13"/>
      <c r="T252" s="56"/>
      <c r="U252" s="56"/>
      <c r="V252" s="13"/>
      <c r="W252" s="13"/>
      <c r="X252" s="13"/>
      <c r="Y252" s="13"/>
      <c r="Z252" s="13"/>
      <c r="AA252" s="56"/>
      <c r="AB252" s="56"/>
      <c r="AC252" s="13"/>
      <c r="AD252" s="13"/>
      <c r="AE252" s="13"/>
      <c r="AF252" s="13"/>
      <c r="AG252" s="13"/>
      <c r="AH252" s="56"/>
      <c r="AI252" s="56"/>
      <c r="AJ252" s="13"/>
      <c r="AK252" s="13"/>
      <c r="AL252" s="113">
        <f t="shared" si="6"/>
        <v>0</v>
      </c>
      <c r="AM252" s="43">
        <f t="shared" si="7"/>
        <v>0</v>
      </c>
      <c r="AN252" s="43">
        <f>AM252+Decembre!AN252</f>
        <v>0</v>
      </c>
    </row>
    <row r="253" spans="1:40" x14ac:dyDescent="0.2">
      <c r="A253" s="156"/>
      <c r="B253" s="159"/>
      <c r="C253" s="93" t="s">
        <v>13</v>
      </c>
      <c r="D253" s="9">
        <f>Decembre!AL253+Decembre!D253</f>
        <v>0</v>
      </c>
      <c r="E253" s="32">
        <f>Decembre!E253-Decembre!AL253</f>
        <v>0</v>
      </c>
      <c r="F253" s="162"/>
      <c r="G253" s="152"/>
      <c r="H253" s="13"/>
      <c r="I253" s="13"/>
      <c r="J253" s="13"/>
      <c r="K253" s="13"/>
      <c r="L253" s="13"/>
      <c r="M253" s="56"/>
      <c r="N253" s="56"/>
      <c r="O253" s="13"/>
      <c r="P253" s="13"/>
      <c r="Q253" s="13"/>
      <c r="R253" s="13"/>
      <c r="S253" s="13"/>
      <c r="T253" s="56"/>
      <c r="U253" s="56"/>
      <c r="V253" s="13"/>
      <c r="W253" s="13"/>
      <c r="X253" s="13"/>
      <c r="Y253" s="13"/>
      <c r="Z253" s="13"/>
      <c r="AA253" s="56"/>
      <c r="AB253" s="56"/>
      <c r="AC253" s="13"/>
      <c r="AD253" s="13"/>
      <c r="AE253" s="13"/>
      <c r="AF253" s="13"/>
      <c r="AG253" s="13"/>
      <c r="AH253" s="56"/>
      <c r="AI253" s="56"/>
      <c r="AJ253" s="13"/>
      <c r="AK253" s="13"/>
      <c r="AL253" s="113">
        <f t="shared" si="6"/>
        <v>0</v>
      </c>
      <c r="AM253" s="43">
        <f t="shared" si="7"/>
        <v>0</v>
      </c>
      <c r="AN253" s="43">
        <f>AM253+Decembre!AN253</f>
        <v>0</v>
      </c>
    </row>
    <row r="254" spans="1:40" ht="13.5" thickBot="1" x14ac:dyDescent="0.25">
      <c r="A254" s="157"/>
      <c r="B254" s="160"/>
      <c r="C254" s="94" t="s">
        <v>11</v>
      </c>
      <c r="D254" s="24">
        <f>Decembre!AL254+Decembre!D254</f>
        <v>0</v>
      </c>
      <c r="E254" s="78">
        <f>Decembre!E254-Decembre!AL254</f>
        <v>0</v>
      </c>
      <c r="F254" s="163"/>
      <c r="G254" s="153"/>
      <c r="H254" s="20"/>
      <c r="I254" s="20"/>
      <c r="J254" s="20"/>
      <c r="K254" s="20"/>
      <c r="L254" s="20"/>
      <c r="M254" s="57"/>
      <c r="N254" s="57"/>
      <c r="O254" s="20"/>
      <c r="P254" s="20"/>
      <c r="Q254" s="20"/>
      <c r="R254" s="20"/>
      <c r="S254" s="20"/>
      <c r="T254" s="57"/>
      <c r="U254" s="57"/>
      <c r="V254" s="20"/>
      <c r="W254" s="20"/>
      <c r="X254" s="20"/>
      <c r="Y254" s="20"/>
      <c r="Z254" s="20"/>
      <c r="AA254" s="57"/>
      <c r="AB254" s="57"/>
      <c r="AC254" s="20"/>
      <c r="AD254" s="20"/>
      <c r="AE254" s="20"/>
      <c r="AF254" s="20"/>
      <c r="AG254" s="20"/>
      <c r="AH254" s="57"/>
      <c r="AI254" s="57"/>
      <c r="AJ254" s="20"/>
      <c r="AK254" s="20"/>
      <c r="AL254" s="114">
        <f t="shared" si="6"/>
        <v>0</v>
      </c>
      <c r="AM254" s="44">
        <f t="shared" si="7"/>
        <v>0</v>
      </c>
      <c r="AN254" s="44">
        <f>AM254+Decembre!AN254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Decembre!AL255+Decembre!D255</f>
        <v>0</v>
      </c>
      <c r="E255" s="70">
        <f>Decembre!E255-Decembre!AL255</f>
        <v>0</v>
      </c>
      <c r="F255" s="161" t="s">
        <v>109</v>
      </c>
      <c r="G255" s="150"/>
      <c r="H255" s="19"/>
      <c r="I255" s="19"/>
      <c r="J255" s="19"/>
      <c r="K255" s="19"/>
      <c r="L255" s="19"/>
      <c r="M255" s="54"/>
      <c r="N255" s="54"/>
      <c r="O255" s="19"/>
      <c r="P255" s="19"/>
      <c r="Q255" s="19"/>
      <c r="R255" s="19"/>
      <c r="S255" s="19"/>
      <c r="T255" s="54"/>
      <c r="U255" s="54"/>
      <c r="V255" s="19"/>
      <c r="W255" s="19"/>
      <c r="X255" s="19"/>
      <c r="Y255" s="19"/>
      <c r="Z255" s="19"/>
      <c r="AA255" s="54"/>
      <c r="AB255" s="54"/>
      <c r="AC255" s="19"/>
      <c r="AD255" s="19"/>
      <c r="AE255" s="19"/>
      <c r="AF255" s="19"/>
      <c r="AG255" s="19"/>
      <c r="AH255" s="54"/>
      <c r="AI255" s="54"/>
      <c r="AJ255" s="19"/>
      <c r="AK255" s="19"/>
      <c r="AL255" s="112">
        <f t="shared" si="6"/>
        <v>0</v>
      </c>
      <c r="AM255" s="46">
        <f t="shared" si="7"/>
        <v>0</v>
      </c>
      <c r="AN255" s="46">
        <f>AM255+Decembre!AN255</f>
        <v>0</v>
      </c>
    </row>
    <row r="256" spans="1:40" x14ac:dyDescent="0.2">
      <c r="A256" s="156"/>
      <c r="B256" s="159"/>
      <c r="C256" s="93" t="s">
        <v>10</v>
      </c>
      <c r="D256" s="9">
        <f>Decembre!AL256+Decembre!D256</f>
        <v>0</v>
      </c>
      <c r="E256" s="32">
        <f>Decembre!E256-Decembre!AL256</f>
        <v>0</v>
      </c>
      <c r="F256" s="162"/>
      <c r="G256" s="152"/>
      <c r="H256" s="13"/>
      <c r="I256" s="13"/>
      <c r="J256" s="13"/>
      <c r="K256" s="13"/>
      <c r="L256" s="13"/>
      <c r="M256" s="56"/>
      <c r="N256" s="56"/>
      <c r="O256" s="13"/>
      <c r="P256" s="13"/>
      <c r="Q256" s="13"/>
      <c r="R256" s="13"/>
      <c r="S256" s="13"/>
      <c r="T256" s="56"/>
      <c r="U256" s="56"/>
      <c r="V256" s="13"/>
      <c r="W256" s="13"/>
      <c r="X256" s="13"/>
      <c r="Y256" s="13"/>
      <c r="Z256" s="13"/>
      <c r="AA256" s="56"/>
      <c r="AB256" s="56"/>
      <c r="AC256" s="13"/>
      <c r="AD256" s="13"/>
      <c r="AE256" s="13"/>
      <c r="AF256" s="13"/>
      <c r="AG256" s="13"/>
      <c r="AH256" s="56"/>
      <c r="AI256" s="56"/>
      <c r="AJ256" s="13"/>
      <c r="AK256" s="13"/>
      <c r="AL256" s="113">
        <f t="shared" si="6"/>
        <v>0</v>
      </c>
      <c r="AM256" s="43">
        <f t="shared" si="7"/>
        <v>0</v>
      </c>
      <c r="AN256" s="43">
        <f>AM256+Decembre!AN256</f>
        <v>0</v>
      </c>
    </row>
    <row r="257" spans="1:40" x14ac:dyDescent="0.2">
      <c r="A257" s="156"/>
      <c r="B257" s="159"/>
      <c r="C257" s="93" t="s">
        <v>13</v>
      </c>
      <c r="D257" s="9">
        <f>Decembre!AL257+Decembre!D257</f>
        <v>0</v>
      </c>
      <c r="E257" s="32">
        <f>Decembre!E257-Decembre!AL257</f>
        <v>0</v>
      </c>
      <c r="F257" s="162"/>
      <c r="G257" s="152"/>
      <c r="H257" s="13"/>
      <c r="I257" s="13"/>
      <c r="J257" s="13"/>
      <c r="K257" s="13"/>
      <c r="L257" s="13"/>
      <c r="M257" s="56"/>
      <c r="N257" s="56"/>
      <c r="O257" s="13"/>
      <c r="P257" s="13"/>
      <c r="Q257" s="13"/>
      <c r="R257" s="13"/>
      <c r="S257" s="13"/>
      <c r="T257" s="56"/>
      <c r="U257" s="56"/>
      <c r="V257" s="13"/>
      <c r="W257" s="13"/>
      <c r="X257" s="13"/>
      <c r="Y257" s="13"/>
      <c r="Z257" s="13"/>
      <c r="AA257" s="56"/>
      <c r="AB257" s="56"/>
      <c r="AC257" s="13"/>
      <c r="AD257" s="13"/>
      <c r="AE257" s="13"/>
      <c r="AF257" s="13"/>
      <c r="AG257" s="13"/>
      <c r="AH257" s="56"/>
      <c r="AI257" s="56"/>
      <c r="AJ257" s="13"/>
      <c r="AK257" s="13"/>
      <c r="AL257" s="113">
        <f t="shared" si="6"/>
        <v>0</v>
      </c>
      <c r="AM257" s="43">
        <f t="shared" si="7"/>
        <v>0</v>
      </c>
      <c r="AN257" s="43">
        <f>AM257+Decembre!AN257</f>
        <v>0</v>
      </c>
    </row>
    <row r="258" spans="1:40" ht="13.5" thickBot="1" x14ac:dyDescent="0.25">
      <c r="A258" s="157"/>
      <c r="B258" s="160"/>
      <c r="C258" s="94" t="s">
        <v>11</v>
      </c>
      <c r="D258" s="24">
        <f>Decembre!AL258+Decembre!D258</f>
        <v>0</v>
      </c>
      <c r="E258" s="78">
        <f>Decembre!E258-Decembre!AL258</f>
        <v>0</v>
      </c>
      <c r="F258" s="163"/>
      <c r="G258" s="153"/>
      <c r="H258" s="20"/>
      <c r="I258" s="20"/>
      <c r="J258" s="20"/>
      <c r="K258" s="20"/>
      <c r="L258" s="20"/>
      <c r="M258" s="57"/>
      <c r="N258" s="57"/>
      <c r="O258" s="20"/>
      <c r="P258" s="20"/>
      <c r="Q258" s="20"/>
      <c r="R258" s="20"/>
      <c r="S258" s="20"/>
      <c r="T258" s="57"/>
      <c r="U258" s="57"/>
      <c r="V258" s="20"/>
      <c r="W258" s="20"/>
      <c r="X258" s="20"/>
      <c r="Y258" s="20"/>
      <c r="Z258" s="20"/>
      <c r="AA258" s="57"/>
      <c r="AB258" s="57"/>
      <c r="AC258" s="20"/>
      <c r="AD258" s="20"/>
      <c r="AE258" s="20"/>
      <c r="AF258" s="20"/>
      <c r="AG258" s="20"/>
      <c r="AH258" s="57"/>
      <c r="AI258" s="57"/>
      <c r="AJ258" s="20"/>
      <c r="AK258" s="20"/>
      <c r="AL258" s="114">
        <f t="shared" si="6"/>
        <v>0</v>
      </c>
      <c r="AM258" s="44">
        <f t="shared" si="7"/>
        <v>0</v>
      </c>
      <c r="AN258" s="44">
        <f>AM258+Decembre!AN258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Decembre!AL259+Decembre!D259</f>
        <v>0</v>
      </c>
      <c r="E259" s="70">
        <f>Decembre!E259-Decembre!AL259</f>
        <v>30</v>
      </c>
      <c r="F259" s="164" t="s">
        <v>21</v>
      </c>
      <c r="G259" s="150"/>
      <c r="H259" s="19"/>
      <c r="I259" s="19"/>
      <c r="J259" s="19"/>
      <c r="K259" s="19"/>
      <c r="L259" s="19"/>
      <c r="M259" s="54"/>
      <c r="N259" s="54"/>
      <c r="O259" s="19"/>
      <c r="P259" s="19"/>
      <c r="Q259" s="19"/>
      <c r="R259" s="19"/>
      <c r="S259" s="19"/>
      <c r="T259" s="54"/>
      <c r="U259" s="54"/>
      <c r="V259" s="19"/>
      <c r="W259" s="19"/>
      <c r="X259" s="19"/>
      <c r="Y259" s="19"/>
      <c r="Z259" s="19"/>
      <c r="AA259" s="54"/>
      <c r="AB259" s="54"/>
      <c r="AC259" s="19"/>
      <c r="AD259" s="19"/>
      <c r="AE259" s="19"/>
      <c r="AF259" s="19"/>
      <c r="AG259" s="19"/>
      <c r="AH259" s="54"/>
      <c r="AI259" s="54"/>
      <c r="AJ259" s="19"/>
      <c r="AK259" s="19"/>
      <c r="AL259" s="112">
        <f t="shared" ref="AL259:AL322" si="8">SUM(G259:AK259)</f>
        <v>0</v>
      </c>
      <c r="AM259" s="46">
        <f t="shared" si="7"/>
        <v>0</v>
      </c>
      <c r="AN259" s="46">
        <f>AM259+Decembre!AN259</f>
        <v>0</v>
      </c>
    </row>
    <row r="260" spans="1:40" x14ac:dyDescent="0.2">
      <c r="A260" s="156"/>
      <c r="B260" s="159"/>
      <c r="C260" s="93" t="s">
        <v>10</v>
      </c>
      <c r="D260" s="9">
        <f>Decembre!AL260+Decembre!D260</f>
        <v>0</v>
      </c>
      <c r="E260" s="32">
        <f>Decembre!E260-Decembre!AL260</f>
        <v>0</v>
      </c>
      <c r="F260" s="162"/>
      <c r="G260" s="152"/>
      <c r="H260" s="13"/>
      <c r="I260" s="13"/>
      <c r="J260" s="13"/>
      <c r="K260" s="13"/>
      <c r="L260" s="13"/>
      <c r="M260" s="56"/>
      <c r="N260" s="56"/>
      <c r="O260" s="13"/>
      <c r="P260" s="13"/>
      <c r="Q260" s="13"/>
      <c r="R260" s="13"/>
      <c r="S260" s="13"/>
      <c r="T260" s="56"/>
      <c r="U260" s="56"/>
      <c r="V260" s="13"/>
      <c r="W260" s="13"/>
      <c r="X260" s="13"/>
      <c r="Y260" s="13"/>
      <c r="Z260" s="13"/>
      <c r="AA260" s="56"/>
      <c r="AB260" s="56"/>
      <c r="AC260" s="13"/>
      <c r="AD260" s="13"/>
      <c r="AE260" s="13"/>
      <c r="AF260" s="13"/>
      <c r="AG260" s="13"/>
      <c r="AH260" s="56"/>
      <c r="AI260" s="56"/>
      <c r="AJ260" s="13"/>
      <c r="AK260" s="13"/>
      <c r="AL260" s="113">
        <f t="shared" si="8"/>
        <v>0</v>
      </c>
      <c r="AM260" s="43">
        <f t="shared" ref="AM260:AM323" si="9">M260+T260+AA260+AH260</f>
        <v>0</v>
      </c>
      <c r="AN260" s="43">
        <f>AM260+Decembre!AN260</f>
        <v>0</v>
      </c>
    </row>
    <row r="261" spans="1:40" x14ac:dyDescent="0.2">
      <c r="A261" s="156"/>
      <c r="B261" s="159"/>
      <c r="C261" s="93" t="s">
        <v>13</v>
      </c>
      <c r="D261" s="9">
        <f>Decembre!AL261+Decembre!D261</f>
        <v>0</v>
      </c>
      <c r="E261" s="32">
        <f>Decembre!E261-Decembre!AL261</f>
        <v>0</v>
      </c>
      <c r="F261" s="162"/>
      <c r="G261" s="152"/>
      <c r="H261" s="13"/>
      <c r="I261" s="13"/>
      <c r="J261" s="13"/>
      <c r="K261" s="13"/>
      <c r="L261" s="13"/>
      <c r="M261" s="56"/>
      <c r="N261" s="56"/>
      <c r="O261" s="13"/>
      <c r="P261" s="13"/>
      <c r="Q261" s="13"/>
      <c r="R261" s="13"/>
      <c r="S261" s="13"/>
      <c r="T261" s="56"/>
      <c r="U261" s="56"/>
      <c r="V261" s="13"/>
      <c r="W261" s="13"/>
      <c r="X261" s="13"/>
      <c r="Y261" s="13"/>
      <c r="Z261" s="13"/>
      <c r="AA261" s="56"/>
      <c r="AB261" s="56"/>
      <c r="AC261" s="13"/>
      <c r="AD261" s="13"/>
      <c r="AE261" s="13"/>
      <c r="AF261" s="13"/>
      <c r="AG261" s="13"/>
      <c r="AH261" s="56"/>
      <c r="AI261" s="56"/>
      <c r="AJ261" s="13"/>
      <c r="AK261" s="13"/>
      <c r="AL261" s="113">
        <f t="shared" si="8"/>
        <v>0</v>
      </c>
      <c r="AM261" s="43">
        <f t="shared" si="9"/>
        <v>0</v>
      </c>
      <c r="AN261" s="43">
        <f>AM261+Decembre!AN261</f>
        <v>0</v>
      </c>
    </row>
    <row r="262" spans="1:40" ht="13.5" thickBot="1" x14ac:dyDescent="0.25">
      <c r="A262" s="157"/>
      <c r="B262" s="160"/>
      <c r="C262" s="94" t="s">
        <v>11</v>
      </c>
      <c r="D262" s="24">
        <f>Decembre!AL262+Decembre!D262</f>
        <v>0</v>
      </c>
      <c r="E262" s="78">
        <f>Decembre!E262-Decembre!AL262</f>
        <v>0</v>
      </c>
      <c r="F262" s="163"/>
      <c r="G262" s="153"/>
      <c r="H262" s="20"/>
      <c r="I262" s="20"/>
      <c r="J262" s="20"/>
      <c r="K262" s="20"/>
      <c r="L262" s="20"/>
      <c r="M262" s="57"/>
      <c r="N262" s="57"/>
      <c r="O262" s="20"/>
      <c r="P262" s="20"/>
      <c r="Q262" s="20"/>
      <c r="R262" s="20"/>
      <c r="S262" s="20"/>
      <c r="T262" s="57"/>
      <c r="U262" s="57"/>
      <c r="V262" s="20"/>
      <c r="W262" s="20"/>
      <c r="X262" s="20"/>
      <c r="Y262" s="20"/>
      <c r="Z262" s="20"/>
      <c r="AA262" s="57"/>
      <c r="AB262" s="57"/>
      <c r="AC262" s="20"/>
      <c r="AD262" s="20"/>
      <c r="AE262" s="20"/>
      <c r="AF262" s="20"/>
      <c r="AG262" s="20"/>
      <c r="AH262" s="57"/>
      <c r="AI262" s="57"/>
      <c r="AJ262" s="20"/>
      <c r="AK262" s="20"/>
      <c r="AL262" s="114">
        <f t="shared" si="8"/>
        <v>0</v>
      </c>
      <c r="AM262" s="44">
        <f t="shared" si="9"/>
        <v>0</v>
      </c>
      <c r="AN262" s="44">
        <f>AM262+Decembre!AN262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Decembre!AL263+Decembre!D263</f>
        <v>2</v>
      </c>
      <c r="E263" s="70">
        <f>Decembre!E263-Decembre!AL263</f>
        <v>28</v>
      </c>
      <c r="F263" s="161" t="s">
        <v>9</v>
      </c>
      <c r="G263" s="150"/>
      <c r="H263" s="19"/>
      <c r="I263" s="19"/>
      <c r="J263" s="19"/>
      <c r="K263" s="19"/>
      <c r="L263" s="19"/>
      <c r="M263" s="54"/>
      <c r="N263" s="54"/>
      <c r="O263" s="19"/>
      <c r="P263" s="19"/>
      <c r="Q263" s="19"/>
      <c r="R263" s="19"/>
      <c r="S263" s="19"/>
      <c r="T263" s="54"/>
      <c r="U263" s="54"/>
      <c r="V263" s="19"/>
      <c r="W263" s="19"/>
      <c r="X263" s="19"/>
      <c r="Y263" s="19"/>
      <c r="Z263" s="19"/>
      <c r="AA263" s="54"/>
      <c r="AB263" s="54"/>
      <c r="AC263" s="19"/>
      <c r="AD263" s="19"/>
      <c r="AE263" s="19"/>
      <c r="AF263" s="19"/>
      <c r="AG263" s="19"/>
      <c r="AH263" s="54"/>
      <c r="AI263" s="54"/>
      <c r="AJ263" s="19"/>
      <c r="AK263" s="19"/>
      <c r="AL263" s="112">
        <f t="shared" si="8"/>
        <v>0</v>
      </c>
      <c r="AM263" s="46">
        <f t="shared" si="9"/>
        <v>0</v>
      </c>
      <c r="AN263" s="46">
        <f>AM263+Decembre!AN263</f>
        <v>1</v>
      </c>
    </row>
    <row r="264" spans="1:40" x14ac:dyDescent="0.2">
      <c r="A264" s="156"/>
      <c r="B264" s="159"/>
      <c r="C264" s="93" t="s">
        <v>10</v>
      </c>
      <c r="D264" s="9">
        <f>Decembre!AL264+Decembre!D264</f>
        <v>0</v>
      </c>
      <c r="E264" s="32">
        <f>Decembre!E264-Decembre!AL264</f>
        <v>0</v>
      </c>
      <c r="F264" s="162"/>
      <c r="G264" s="152"/>
      <c r="H264" s="13"/>
      <c r="I264" s="13"/>
      <c r="J264" s="13"/>
      <c r="K264" s="13"/>
      <c r="L264" s="13"/>
      <c r="M264" s="56"/>
      <c r="N264" s="56"/>
      <c r="O264" s="13"/>
      <c r="P264" s="13"/>
      <c r="Q264" s="13"/>
      <c r="R264" s="13"/>
      <c r="S264" s="13"/>
      <c r="T264" s="56"/>
      <c r="U264" s="56"/>
      <c r="V264" s="13"/>
      <c r="W264" s="13"/>
      <c r="X264" s="13"/>
      <c r="Y264" s="13"/>
      <c r="Z264" s="13"/>
      <c r="AA264" s="56"/>
      <c r="AB264" s="56"/>
      <c r="AC264" s="13"/>
      <c r="AD264" s="13"/>
      <c r="AE264" s="13"/>
      <c r="AF264" s="13"/>
      <c r="AG264" s="13"/>
      <c r="AH264" s="56"/>
      <c r="AI264" s="56"/>
      <c r="AJ264" s="13"/>
      <c r="AK264" s="13"/>
      <c r="AL264" s="113">
        <f t="shared" si="8"/>
        <v>0</v>
      </c>
      <c r="AM264" s="43">
        <f t="shared" si="9"/>
        <v>0</v>
      </c>
      <c r="AN264" s="43">
        <f>AM264+Decembre!AN264</f>
        <v>0</v>
      </c>
    </row>
    <row r="265" spans="1:40" x14ac:dyDescent="0.2">
      <c r="A265" s="156"/>
      <c r="B265" s="159"/>
      <c r="C265" s="93" t="s">
        <v>13</v>
      </c>
      <c r="D265" s="9">
        <f>Decembre!AL265+Decembre!D265</f>
        <v>0</v>
      </c>
      <c r="E265" s="32">
        <f>Decembre!E265-Decembre!AL265</f>
        <v>0</v>
      </c>
      <c r="F265" s="162"/>
      <c r="G265" s="152"/>
      <c r="H265" s="13"/>
      <c r="I265" s="13"/>
      <c r="J265" s="13"/>
      <c r="K265" s="13"/>
      <c r="L265" s="13"/>
      <c r="M265" s="56"/>
      <c r="N265" s="56"/>
      <c r="O265" s="13"/>
      <c r="P265" s="13"/>
      <c r="Q265" s="13"/>
      <c r="R265" s="13"/>
      <c r="S265" s="13"/>
      <c r="T265" s="56"/>
      <c r="U265" s="56"/>
      <c r="V265" s="13"/>
      <c r="W265" s="13"/>
      <c r="X265" s="13"/>
      <c r="Y265" s="13"/>
      <c r="Z265" s="13"/>
      <c r="AA265" s="56"/>
      <c r="AB265" s="56"/>
      <c r="AC265" s="13"/>
      <c r="AD265" s="13"/>
      <c r="AE265" s="13"/>
      <c r="AF265" s="13"/>
      <c r="AG265" s="13"/>
      <c r="AH265" s="56"/>
      <c r="AI265" s="56"/>
      <c r="AJ265" s="13"/>
      <c r="AK265" s="13"/>
      <c r="AL265" s="113">
        <f t="shared" si="8"/>
        <v>0</v>
      </c>
      <c r="AM265" s="43">
        <f t="shared" si="9"/>
        <v>0</v>
      </c>
      <c r="AN265" s="43">
        <f>AM265+Decembre!AN265</f>
        <v>0</v>
      </c>
    </row>
    <row r="266" spans="1:40" ht="13.5" thickBot="1" x14ac:dyDescent="0.25">
      <c r="A266" s="157"/>
      <c r="B266" s="160"/>
      <c r="C266" s="94" t="s">
        <v>11</v>
      </c>
      <c r="D266" s="24">
        <f>Decembre!AL266+Decembre!D266</f>
        <v>0</v>
      </c>
      <c r="E266" s="78">
        <f>Decembre!E266-Decembre!AL266</f>
        <v>0</v>
      </c>
      <c r="F266" s="163"/>
      <c r="G266" s="153"/>
      <c r="H266" s="20"/>
      <c r="I266" s="20"/>
      <c r="J266" s="20"/>
      <c r="K266" s="20"/>
      <c r="L266" s="20"/>
      <c r="M266" s="57"/>
      <c r="N266" s="57"/>
      <c r="O266" s="20"/>
      <c r="P266" s="20"/>
      <c r="Q266" s="20"/>
      <c r="R266" s="20"/>
      <c r="S266" s="20"/>
      <c r="T266" s="57"/>
      <c r="U266" s="57"/>
      <c r="V266" s="20"/>
      <c r="W266" s="20"/>
      <c r="X266" s="20"/>
      <c r="Y266" s="20"/>
      <c r="Z266" s="20"/>
      <c r="AA266" s="57"/>
      <c r="AB266" s="57"/>
      <c r="AC266" s="20"/>
      <c r="AD266" s="20"/>
      <c r="AE266" s="20"/>
      <c r="AF266" s="20"/>
      <c r="AG266" s="20"/>
      <c r="AH266" s="57"/>
      <c r="AI266" s="57"/>
      <c r="AJ266" s="20"/>
      <c r="AK266" s="20"/>
      <c r="AL266" s="114">
        <f t="shared" si="8"/>
        <v>0</v>
      </c>
      <c r="AM266" s="44">
        <f t="shared" si="9"/>
        <v>0</v>
      </c>
      <c r="AN266" s="44">
        <f>AM266+Decembre!AN266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Decembre!AL267+Decembre!D267</f>
        <v>0</v>
      </c>
      <c r="E267" s="70">
        <f>Decembre!E267-Decembre!AL267</f>
        <v>30</v>
      </c>
      <c r="F267" s="161" t="s">
        <v>9</v>
      </c>
      <c r="G267" s="150"/>
      <c r="H267" s="19"/>
      <c r="I267" s="19"/>
      <c r="J267" s="19"/>
      <c r="K267" s="19"/>
      <c r="L267" s="19"/>
      <c r="M267" s="54"/>
      <c r="N267" s="54"/>
      <c r="O267" s="19"/>
      <c r="P267" s="19"/>
      <c r="Q267" s="19"/>
      <c r="R267" s="19"/>
      <c r="S267" s="19"/>
      <c r="T267" s="54"/>
      <c r="U267" s="54"/>
      <c r="V267" s="19"/>
      <c r="W267" s="19"/>
      <c r="X267" s="19"/>
      <c r="Y267" s="19"/>
      <c r="Z267" s="19"/>
      <c r="AA267" s="54"/>
      <c r="AB267" s="54"/>
      <c r="AC267" s="19"/>
      <c r="AD267" s="19"/>
      <c r="AE267" s="19"/>
      <c r="AF267" s="19"/>
      <c r="AG267" s="19"/>
      <c r="AH267" s="54"/>
      <c r="AI267" s="54"/>
      <c r="AJ267" s="19"/>
      <c r="AK267" s="19"/>
      <c r="AL267" s="112">
        <f t="shared" si="8"/>
        <v>0</v>
      </c>
      <c r="AM267" s="46">
        <f t="shared" si="9"/>
        <v>0</v>
      </c>
      <c r="AN267" s="46">
        <f>AM267+Decembre!AN267</f>
        <v>0</v>
      </c>
    </row>
    <row r="268" spans="1:40" x14ac:dyDescent="0.2">
      <c r="A268" s="156"/>
      <c r="B268" s="159"/>
      <c r="C268" s="93" t="s">
        <v>10</v>
      </c>
      <c r="D268" s="9">
        <f>Decembre!AL268+Decembre!D268</f>
        <v>0</v>
      </c>
      <c r="E268" s="32">
        <f>Decembre!E268-Decembre!AL268</f>
        <v>0</v>
      </c>
      <c r="F268" s="162"/>
      <c r="G268" s="152"/>
      <c r="H268" s="13"/>
      <c r="I268" s="13"/>
      <c r="J268" s="13"/>
      <c r="K268" s="13"/>
      <c r="L268" s="13"/>
      <c r="M268" s="56"/>
      <c r="N268" s="56"/>
      <c r="O268" s="13"/>
      <c r="P268" s="13"/>
      <c r="Q268" s="13"/>
      <c r="R268" s="13"/>
      <c r="S268" s="13"/>
      <c r="T268" s="56"/>
      <c r="U268" s="56"/>
      <c r="V268" s="13"/>
      <c r="W268" s="13"/>
      <c r="X268" s="13"/>
      <c r="Y268" s="13"/>
      <c r="Z268" s="13"/>
      <c r="AA268" s="56"/>
      <c r="AB268" s="56"/>
      <c r="AC268" s="13"/>
      <c r="AD268" s="13"/>
      <c r="AE268" s="13"/>
      <c r="AF268" s="13"/>
      <c r="AG268" s="13"/>
      <c r="AH268" s="56"/>
      <c r="AI268" s="56"/>
      <c r="AJ268" s="13"/>
      <c r="AK268" s="13"/>
      <c r="AL268" s="113">
        <f t="shared" si="8"/>
        <v>0</v>
      </c>
      <c r="AM268" s="43">
        <f t="shared" si="9"/>
        <v>0</v>
      </c>
      <c r="AN268" s="43">
        <f>AM268+Decembre!AN268</f>
        <v>0</v>
      </c>
    </row>
    <row r="269" spans="1:40" x14ac:dyDescent="0.2">
      <c r="A269" s="156"/>
      <c r="B269" s="159"/>
      <c r="C269" s="93" t="s">
        <v>13</v>
      </c>
      <c r="D269" s="9">
        <f>Decembre!AL269+Decembre!D269</f>
        <v>0</v>
      </c>
      <c r="E269" s="32">
        <f>Decembre!E269-Decembre!AL269</f>
        <v>0</v>
      </c>
      <c r="F269" s="162"/>
      <c r="G269" s="152"/>
      <c r="H269" s="13"/>
      <c r="I269" s="13"/>
      <c r="J269" s="13"/>
      <c r="K269" s="13"/>
      <c r="L269" s="13"/>
      <c r="M269" s="56"/>
      <c r="N269" s="56"/>
      <c r="O269" s="13"/>
      <c r="P269" s="13"/>
      <c r="Q269" s="13"/>
      <c r="R269" s="13"/>
      <c r="S269" s="13"/>
      <c r="T269" s="56"/>
      <c r="U269" s="56"/>
      <c r="V269" s="13"/>
      <c r="W269" s="13"/>
      <c r="X269" s="13"/>
      <c r="Y269" s="13"/>
      <c r="Z269" s="13"/>
      <c r="AA269" s="56"/>
      <c r="AB269" s="56"/>
      <c r="AC269" s="13"/>
      <c r="AD269" s="13"/>
      <c r="AE269" s="13"/>
      <c r="AF269" s="13"/>
      <c r="AG269" s="13"/>
      <c r="AH269" s="56"/>
      <c r="AI269" s="56"/>
      <c r="AJ269" s="13"/>
      <c r="AK269" s="13"/>
      <c r="AL269" s="113">
        <f t="shared" si="8"/>
        <v>0</v>
      </c>
      <c r="AM269" s="43">
        <f t="shared" si="9"/>
        <v>0</v>
      </c>
      <c r="AN269" s="43">
        <f>AM269+Decembre!AN269</f>
        <v>0</v>
      </c>
    </row>
    <row r="270" spans="1:40" ht="13.5" thickBot="1" x14ac:dyDescent="0.25">
      <c r="A270" s="157"/>
      <c r="B270" s="160"/>
      <c r="C270" s="94" t="s">
        <v>11</v>
      </c>
      <c r="D270" s="24">
        <f>Decembre!AL270+Decembre!D270</f>
        <v>0</v>
      </c>
      <c r="E270" s="78">
        <f>Decembre!E270-Decembre!AL270</f>
        <v>0</v>
      </c>
      <c r="F270" s="163"/>
      <c r="G270" s="153"/>
      <c r="H270" s="20"/>
      <c r="I270" s="20"/>
      <c r="J270" s="20"/>
      <c r="K270" s="20"/>
      <c r="L270" s="20"/>
      <c r="M270" s="57"/>
      <c r="N270" s="57"/>
      <c r="O270" s="20"/>
      <c r="P270" s="20"/>
      <c r="Q270" s="20"/>
      <c r="R270" s="20"/>
      <c r="S270" s="20"/>
      <c r="T270" s="57"/>
      <c r="U270" s="57"/>
      <c r="V270" s="20"/>
      <c r="W270" s="20"/>
      <c r="X270" s="20"/>
      <c r="Y270" s="20"/>
      <c r="Z270" s="20"/>
      <c r="AA270" s="57"/>
      <c r="AB270" s="57"/>
      <c r="AC270" s="20"/>
      <c r="AD270" s="20"/>
      <c r="AE270" s="20"/>
      <c r="AF270" s="20"/>
      <c r="AG270" s="20"/>
      <c r="AH270" s="57"/>
      <c r="AI270" s="57"/>
      <c r="AJ270" s="20"/>
      <c r="AK270" s="20"/>
      <c r="AL270" s="114">
        <f t="shared" si="8"/>
        <v>0</v>
      </c>
      <c r="AM270" s="44">
        <f t="shared" si="9"/>
        <v>0</v>
      </c>
      <c r="AN270" s="44">
        <f>AM270+Decembre!AN270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Decembre!AL271+Decembre!D271</f>
        <v>17</v>
      </c>
      <c r="E271" s="70">
        <f>Decembre!E271-Decembre!AL271</f>
        <v>13</v>
      </c>
      <c r="F271" s="161" t="s">
        <v>9</v>
      </c>
      <c r="G271" s="150"/>
      <c r="H271" s="19"/>
      <c r="I271" s="19"/>
      <c r="J271" s="19"/>
      <c r="K271" s="19"/>
      <c r="L271" s="19"/>
      <c r="M271" s="54"/>
      <c r="N271" s="54"/>
      <c r="O271" s="19"/>
      <c r="P271" s="19"/>
      <c r="Q271" s="19"/>
      <c r="R271" s="19"/>
      <c r="S271" s="19"/>
      <c r="T271" s="54"/>
      <c r="U271" s="54"/>
      <c r="V271" s="19"/>
      <c r="W271" s="19"/>
      <c r="X271" s="19"/>
      <c r="Y271" s="19"/>
      <c r="Z271" s="19"/>
      <c r="AA271" s="54"/>
      <c r="AB271" s="54"/>
      <c r="AC271" s="19"/>
      <c r="AD271" s="19"/>
      <c r="AE271" s="19"/>
      <c r="AF271" s="19"/>
      <c r="AG271" s="19"/>
      <c r="AH271" s="54"/>
      <c r="AI271" s="54"/>
      <c r="AJ271" s="19"/>
      <c r="AK271" s="19"/>
      <c r="AL271" s="112">
        <f t="shared" si="8"/>
        <v>0</v>
      </c>
      <c r="AM271" s="46">
        <f t="shared" si="9"/>
        <v>0</v>
      </c>
      <c r="AN271" s="46">
        <f>AM271+Decembre!AN271</f>
        <v>3</v>
      </c>
    </row>
    <row r="272" spans="1:40" x14ac:dyDescent="0.2">
      <c r="A272" s="156"/>
      <c r="B272" s="159"/>
      <c r="C272" s="93" t="s">
        <v>10</v>
      </c>
      <c r="D272" s="9">
        <f>Decembre!AL272+Decembre!D272</f>
        <v>0</v>
      </c>
      <c r="E272" s="32">
        <f>Decembre!E272-Decembre!AL272</f>
        <v>0</v>
      </c>
      <c r="F272" s="162"/>
      <c r="G272" s="152"/>
      <c r="H272" s="13"/>
      <c r="I272" s="13"/>
      <c r="J272" s="13"/>
      <c r="K272" s="13"/>
      <c r="L272" s="13"/>
      <c r="M272" s="56"/>
      <c r="N272" s="56"/>
      <c r="O272" s="13"/>
      <c r="P272" s="13"/>
      <c r="Q272" s="13"/>
      <c r="R272" s="13"/>
      <c r="S272" s="13"/>
      <c r="T272" s="56"/>
      <c r="U272" s="56"/>
      <c r="V272" s="13"/>
      <c r="W272" s="13"/>
      <c r="X272" s="13"/>
      <c r="Y272" s="13"/>
      <c r="Z272" s="13"/>
      <c r="AA272" s="56"/>
      <c r="AB272" s="56"/>
      <c r="AC272" s="13"/>
      <c r="AD272" s="13"/>
      <c r="AE272" s="13"/>
      <c r="AF272" s="13"/>
      <c r="AG272" s="13"/>
      <c r="AH272" s="56"/>
      <c r="AI272" s="56"/>
      <c r="AJ272" s="13"/>
      <c r="AK272" s="13"/>
      <c r="AL272" s="113">
        <f t="shared" si="8"/>
        <v>0</v>
      </c>
      <c r="AM272" s="43">
        <f t="shared" si="9"/>
        <v>0</v>
      </c>
      <c r="AN272" s="43">
        <f>AM272+Decembre!AN272</f>
        <v>0</v>
      </c>
    </row>
    <row r="273" spans="1:40" x14ac:dyDescent="0.2">
      <c r="A273" s="156"/>
      <c r="B273" s="159"/>
      <c r="C273" s="93" t="s">
        <v>13</v>
      </c>
      <c r="D273" s="9">
        <f>Decembre!AL273+Decembre!D273</f>
        <v>0</v>
      </c>
      <c r="E273" s="32">
        <f>Decembre!E273-Decembre!AL273</f>
        <v>0</v>
      </c>
      <c r="F273" s="162"/>
      <c r="G273" s="152"/>
      <c r="H273" s="13"/>
      <c r="I273" s="13"/>
      <c r="J273" s="13"/>
      <c r="K273" s="13"/>
      <c r="L273" s="13"/>
      <c r="M273" s="56"/>
      <c r="N273" s="56"/>
      <c r="O273" s="13"/>
      <c r="P273" s="13"/>
      <c r="Q273" s="13"/>
      <c r="R273" s="13"/>
      <c r="S273" s="13"/>
      <c r="T273" s="56"/>
      <c r="U273" s="56"/>
      <c r="V273" s="13"/>
      <c r="W273" s="13"/>
      <c r="X273" s="13"/>
      <c r="Y273" s="13"/>
      <c r="Z273" s="13"/>
      <c r="AA273" s="56"/>
      <c r="AB273" s="56"/>
      <c r="AC273" s="13"/>
      <c r="AD273" s="13"/>
      <c r="AE273" s="13"/>
      <c r="AF273" s="13"/>
      <c r="AG273" s="13"/>
      <c r="AH273" s="56"/>
      <c r="AI273" s="56"/>
      <c r="AJ273" s="13"/>
      <c r="AK273" s="13"/>
      <c r="AL273" s="113">
        <f t="shared" si="8"/>
        <v>0</v>
      </c>
      <c r="AM273" s="43">
        <f t="shared" si="9"/>
        <v>0</v>
      </c>
      <c r="AN273" s="43">
        <f>AM273+Decembre!AN273</f>
        <v>0</v>
      </c>
    </row>
    <row r="274" spans="1:40" ht="13.5" thickBot="1" x14ac:dyDescent="0.25">
      <c r="A274" s="157"/>
      <c r="B274" s="160"/>
      <c r="C274" s="94" t="s">
        <v>11</v>
      </c>
      <c r="D274" s="24">
        <f>Decembre!AL274+Decembre!D274</f>
        <v>0</v>
      </c>
      <c r="E274" s="78">
        <f>Decembre!E274-Decembre!AL274</f>
        <v>0</v>
      </c>
      <c r="F274" s="163"/>
      <c r="G274" s="153"/>
      <c r="H274" s="20"/>
      <c r="I274" s="20"/>
      <c r="J274" s="20"/>
      <c r="K274" s="20"/>
      <c r="L274" s="20"/>
      <c r="M274" s="57"/>
      <c r="N274" s="57"/>
      <c r="O274" s="20"/>
      <c r="P274" s="20"/>
      <c r="Q274" s="20"/>
      <c r="R274" s="20"/>
      <c r="S274" s="20"/>
      <c r="T274" s="57"/>
      <c r="U274" s="57"/>
      <c r="V274" s="20"/>
      <c r="W274" s="20"/>
      <c r="X274" s="20"/>
      <c r="Y274" s="20"/>
      <c r="Z274" s="20"/>
      <c r="AA274" s="57"/>
      <c r="AB274" s="57"/>
      <c r="AC274" s="20"/>
      <c r="AD274" s="20"/>
      <c r="AE274" s="20"/>
      <c r="AF274" s="20"/>
      <c r="AG274" s="20"/>
      <c r="AH274" s="57"/>
      <c r="AI274" s="57"/>
      <c r="AJ274" s="20"/>
      <c r="AK274" s="20"/>
      <c r="AL274" s="114">
        <f t="shared" si="8"/>
        <v>0</v>
      </c>
      <c r="AM274" s="44">
        <f t="shared" si="9"/>
        <v>0</v>
      </c>
      <c r="AN274" s="44">
        <f>AM274+Decembre!AN274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Decembre!AL275+Decembre!D275</f>
        <v>0</v>
      </c>
      <c r="E275" s="70">
        <f>Decembre!E275-Decembre!AL275</f>
        <v>0</v>
      </c>
      <c r="F275" s="164" t="s">
        <v>8</v>
      </c>
      <c r="G275" s="150"/>
      <c r="H275" s="19"/>
      <c r="I275" s="19"/>
      <c r="J275" s="19"/>
      <c r="K275" s="19"/>
      <c r="L275" s="19"/>
      <c r="M275" s="54"/>
      <c r="N275" s="54"/>
      <c r="O275" s="19"/>
      <c r="P275" s="19"/>
      <c r="Q275" s="19"/>
      <c r="R275" s="19"/>
      <c r="S275" s="19"/>
      <c r="T275" s="54"/>
      <c r="U275" s="54"/>
      <c r="V275" s="19"/>
      <c r="W275" s="19"/>
      <c r="X275" s="19"/>
      <c r="Y275" s="19"/>
      <c r="Z275" s="19"/>
      <c r="AA275" s="54"/>
      <c r="AB275" s="54"/>
      <c r="AC275" s="19"/>
      <c r="AD275" s="19"/>
      <c r="AE275" s="19"/>
      <c r="AF275" s="19"/>
      <c r="AG275" s="19"/>
      <c r="AH275" s="54"/>
      <c r="AI275" s="54"/>
      <c r="AJ275" s="19"/>
      <c r="AK275" s="19"/>
      <c r="AL275" s="112">
        <f t="shared" si="8"/>
        <v>0</v>
      </c>
      <c r="AM275" s="46">
        <f t="shared" si="9"/>
        <v>0</v>
      </c>
      <c r="AN275" s="46">
        <f>AM275+Decembre!AN275</f>
        <v>0</v>
      </c>
    </row>
    <row r="276" spans="1:40" x14ac:dyDescent="0.2">
      <c r="A276" s="156"/>
      <c r="B276" s="159"/>
      <c r="C276" s="93" t="s">
        <v>10</v>
      </c>
      <c r="D276" s="9">
        <f>Decembre!AL276+Decembre!D276</f>
        <v>0</v>
      </c>
      <c r="E276" s="32">
        <f>Decembre!E276-Decembre!AL276</f>
        <v>0</v>
      </c>
      <c r="F276" s="162"/>
      <c r="G276" s="152"/>
      <c r="H276" s="13"/>
      <c r="I276" s="13"/>
      <c r="J276" s="13"/>
      <c r="K276" s="13"/>
      <c r="L276" s="13"/>
      <c r="M276" s="56"/>
      <c r="N276" s="56"/>
      <c r="O276" s="13"/>
      <c r="P276" s="13"/>
      <c r="Q276" s="13"/>
      <c r="R276" s="13"/>
      <c r="S276" s="13"/>
      <c r="T276" s="56"/>
      <c r="U276" s="56"/>
      <c r="V276" s="13"/>
      <c r="W276" s="13"/>
      <c r="X276" s="13"/>
      <c r="Y276" s="13"/>
      <c r="Z276" s="13"/>
      <c r="AA276" s="56"/>
      <c r="AB276" s="56"/>
      <c r="AC276" s="13"/>
      <c r="AD276" s="13"/>
      <c r="AE276" s="13"/>
      <c r="AF276" s="13"/>
      <c r="AG276" s="13"/>
      <c r="AH276" s="56"/>
      <c r="AI276" s="56"/>
      <c r="AJ276" s="13"/>
      <c r="AK276" s="13"/>
      <c r="AL276" s="113">
        <f t="shared" si="8"/>
        <v>0</v>
      </c>
      <c r="AM276" s="43">
        <f t="shared" si="9"/>
        <v>0</v>
      </c>
      <c r="AN276" s="43">
        <f>AM276+Decembre!AN276</f>
        <v>0</v>
      </c>
    </row>
    <row r="277" spans="1:40" x14ac:dyDescent="0.2">
      <c r="A277" s="156"/>
      <c r="B277" s="159"/>
      <c r="C277" s="93" t="s">
        <v>13</v>
      </c>
      <c r="D277" s="9">
        <f>Decembre!AL277+Decembre!D277</f>
        <v>0</v>
      </c>
      <c r="E277" s="32">
        <f>Decembre!E277-Decembre!AL277</f>
        <v>0</v>
      </c>
      <c r="F277" s="162"/>
      <c r="G277" s="152"/>
      <c r="H277" s="13"/>
      <c r="I277" s="13"/>
      <c r="J277" s="13"/>
      <c r="K277" s="13"/>
      <c r="L277" s="13"/>
      <c r="M277" s="56"/>
      <c r="N277" s="56"/>
      <c r="O277" s="13"/>
      <c r="P277" s="13"/>
      <c r="Q277" s="13"/>
      <c r="R277" s="13"/>
      <c r="S277" s="13"/>
      <c r="T277" s="56"/>
      <c r="U277" s="56"/>
      <c r="V277" s="13"/>
      <c r="W277" s="13"/>
      <c r="X277" s="13"/>
      <c r="Y277" s="13"/>
      <c r="Z277" s="13"/>
      <c r="AA277" s="56"/>
      <c r="AB277" s="56"/>
      <c r="AC277" s="13"/>
      <c r="AD277" s="13"/>
      <c r="AE277" s="13"/>
      <c r="AF277" s="13"/>
      <c r="AG277" s="13"/>
      <c r="AH277" s="56"/>
      <c r="AI277" s="56"/>
      <c r="AJ277" s="13"/>
      <c r="AK277" s="13"/>
      <c r="AL277" s="113">
        <f t="shared" si="8"/>
        <v>0</v>
      </c>
      <c r="AM277" s="43">
        <f t="shared" si="9"/>
        <v>0</v>
      </c>
      <c r="AN277" s="43">
        <f>AM277+Decembre!AN277</f>
        <v>0</v>
      </c>
    </row>
    <row r="278" spans="1:40" ht="13.5" thickBot="1" x14ac:dyDescent="0.25">
      <c r="A278" s="157"/>
      <c r="B278" s="160"/>
      <c r="C278" s="94" t="s">
        <v>11</v>
      </c>
      <c r="D278" s="24">
        <f>Decembre!AL278+Decembre!D278</f>
        <v>0</v>
      </c>
      <c r="E278" s="78">
        <f>Decembre!E278-Decembre!AL278</f>
        <v>0</v>
      </c>
      <c r="F278" s="163"/>
      <c r="G278" s="153"/>
      <c r="H278" s="20"/>
      <c r="I278" s="20"/>
      <c r="J278" s="20"/>
      <c r="K278" s="20"/>
      <c r="L278" s="20"/>
      <c r="M278" s="57"/>
      <c r="N278" s="57"/>
      <c r="O278" s="20"/>
      <c r="P278" s="20"/>
      <c r="Q278" s="20"/>
      <c r="R278" s="20"/>
      <c r="S278" s="20"/>
      <c r="T278" s="57"/>
      <c r="U278" s="57"/>
      <c r="V278" s="20"/>
      <c r="W278" s="20"/>
      <c r="X278" s="20"/>
      <c r="Y278" s="20"/>
      <c r="Z278" s="20"/>
      <c r="AA278" s="57"/>
      <c r="AB278" s="57"/>
      <c r="AC278" s="20"/>
      <c r="AD278" s="20"/>
      <c r="AE278" s="20"/>
      <c r="AF278" s="20"/>
      <c r="AG278" s="20"/>
      <c r="AH278" s="57"/>
      <c r="AI278" s="57"/>
      <c r="AJ278" s="20"/>
      <c r="AK278" s="20"/>
      <c r="AL278" s="114">
        <f t="shared" si="8"/>
        <v>0</v>
      </c>
      <c r="AM278" s="44">
        <f t="shared" si="9"/>
        <v>0</v>
      </c>
      <c r="AN278" s="44">
        <f>AM278+Decembre!AN278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Decembre!AL279+Decembre!D279</f>
        <v>0</v>
      </c>
      <c r="E279" s="70">
        <f>Decembre!E279-Decembre!AL279</f>
        <v>30</v>
      </c>
      <c r="F279" s="161" t="s">
        <v>9</v>
      </c>
      <c r="G279" s="150"/>
      <c r="H279" s="19"/>
      <c r="I279" s="19"/>
      <c r="J279" s="19"/>
      <c r="K279" s="19"/>
      <c r="L279" s="19"/>
      <c r="M279" s="54"/>
      <c r="N279" s="54"/>
      <c r="O279" s="19"/>
      <c r="P279" s="19"/>
      <c r="Q279" s="19"/>
      <c r="R279" s="19"/>
      <c r="S279" s="19"/>
      <c r="T279" s="54"/>
      <c r="U279" s="54"/>
      <c r="V279" s="19"/>
      <c r="W279" s="19"/>
      <c r="X279" s="19"/>
      <c r="Y279" s="19"/>
      <c r="Z279" s="19"/>
      <c r="AA279" s="54"/>
      <c r="AB279" s="54"/>
      <c r="AC279" s="19"/>
      <c r="AD279" s="19"/>
      <c r="AE279" s="19"/>
      <c r="AF279" s="19"/>
      <c r="AG279" s="19"/>
      <c r="AH279" s="54"/>
      <c r="AI279" s="54"/>
      <c r="AJ279" s="19"/>
      <c r="AK279" s="19"/>
      <c r="AL279" s="112">
        <f t="shared" si="8"/>
        <v>0</v>
      </c>
      <c r="AM279" s="46">
        <f t="shared" si="9"/>
        <v>0</v>
      </c>
      <c r="AN279" s="46">
        <f>AM279+Decembre!AN279</f>
        <v>0</v>
      </c>
    </row>
    <row r="280" spans="1:40" x14ac:dyDescent="0.2">
      <c r="A280" s="156"/>
      <c r="B280" s="159"/>
      <c r="C280" s="93" t="s">
        <v>10</v>
      </c>
      <c r="D280" s="9">
        <f>Decembre!AL280+Decembre!D280</f>
        <v>0</v>
      </c>
      <c r="E280" s="32">
        <f>Decembre!E280-Decembre!AL280</f>
        <v>0</v>
      </c>
      <c r="F280" s="162"/>
      <c r="G280" s="152"/>
      <c r="H280" s="13"/>
      <c r="I280" s="13"/>
      <c r="J280" s="13"/>
      <c r="K280" s="13"/>
      <c r="L280" s="13"/>
      <c r="M280" s="56"/>
      <c r="N280" s="56"/>
      <c r="O280" s="13"/>
      <c r="P280" s="13"/>
      <c r="Q280" s="13"/>
      <c r="R280" s="13"/>
      <c r="S280" s="13"/>
      <c r="T280" s="56"/>
      <c r="U280" s="56"/>
      <c r="V280" s="13"/>
      <c r="W280" s="13"/>
      <c r="X280" s="13"/>
      <c r="Y280" s="13"/>
      <c r="Z280" s="13"/>
      <c r="AA280" s="56"/>
      <c r="AB280" s="56"/>
      <c r="AC280" s="13"/>
      <c r="AD280" s="13"/>
      <c r="AE280" s="13"/>
      <c r="AF280" s="13"/>
      <c r="AG280" s="13"/>
      <c r="AH280" s="56"/>
      <c r="AI280" s="56"/>
      <c r="AJ280" s="13"/>
      <c r="AK280" s="13"/>
      <c r="AL280" s="113">
        <f t="shared" si="8"/>
        <v>0</v>
      </c>
      <c r="AM280" s="43">
        <f t="shared" si="9"/>
        <v>0</v>
      </c>
      <c r="AN280" s="43">
        <f>AM280+Decembre!AN280</f>
        <v>0</v>
      </c>
    </row>
    <row r="281" spans="1:40" x14ac:dyDescent="0.2">
      <c r="A281" s="156"/>
      <c r="B281" s="159"/>
      <c r="C281" s="93" t="s">
        <v>13</v>
      </c>
      <c r="D281" s="9">
        <f>Decembre!AL281+Decembre!D281</f>
        <v>0</v>
      </c>
      <c r="E281" s="32">
        <f>Decembre!E281-Decembre!AL281</f>
        <v>0</v>
      </c>
      <c r="F281" s="162"/>
      <c r="G281" s="152"/>
      <c r="H281" s="13"/>
      <c r="I281" s="13"/>
      <c r="J281" s="13"/>
      <c r="K281" s="13"/>
      <c r="L281" s="13"/>
      <c r="M281" s="56"/>
      <c r="N281" s="56"/>
      <c r="O281" s="13"/>
      <c r="P281" s="13"/>
      <c r="Q281" s="13"/>
      <c r="R281" s="13"/>
      <c r="S281" s="13"/>
      <c r="T281" s="56"/>
      <c r="U281" s="56"/>
      <c r="V281" s="13"/>
      <c r="W281" s="13"/>
      <c r="X281" s="13"/>
      <c r="Y281" s="13"/>
      <c r="Z281" s="13"/>
      <c r="AA281" s="56"/>
      <c r="AB281" s="56"/>
      <c r="AC281" s="13"/>
      <c r="AD281" s="13"/>
      <c r="AE281" s="13"/>
      <c r="AF281" s="13"/>
      <c r="AG281" s="13"/>
      <c r="AH281" s="56"/>
      <c r="AI281" s="56"/>
      <c r="AJ281" s="13"/>
      <c r="AK281" s="13"/>
      <c r="AL281" s="113">
        <f t="shared" si="8"/>
        <v>0</v>
      </c>
      <c r="AM281" s="43">
        <f t="shared" si="9"/>
        <v>0</v>
      </c>
      <c r="AN281" s="43">
        <f>AM281+Decembre!AN281</f>
        <v>0</v>
      </c>
    </row>
    <row r="282" spans="1:40" ht="13.5" thickBot="1" x14ac:dyDescent="0.25">
      <c r="A282" s="157"/>
      <c r="B282" s="160"/>
      <c r="C282" s="94" t="s">
        <v>11</v>
      </c>
      <c r="D282" s="24">
        <f>Decembre!AL282+Decembre!D282</f>
        <v>0</v>
      </c>
      <c r="E282" s="78">
        <f>Decembre!E282-Decembre!AL282</f>
        <v>0</v>
      </c>
      <c r="F282" s="163"/>
      <c r="G282" s="153"/>
      <c r="H282" s="20"/>
      <c r="I282" s="20"/>
      <c r="J282" s="20"/>
      <c r="K282" s="20"/>
      <c r="L282" s="20"/>
      <c r="M282" s="57"/>
      <c r="N282" s="57"/>
      <c r="O282" s="20"/>
      <c r="P282" s="20"/>
      <c r="Q282" s="20"/>
      <c r="R282" s="20"/>
      <c r="S282" s="20"/>
      <c r="T282" s="57"/>
      <c r="U282" s="57"/>
      <c r="V282" s="20"/>
      <c r="W282" s="20"/>
      <c r="X282" s="20"/>
      <c r="Y282" s="20"/>
      <c r="Z282" s="20"/>
      <c r="AA282" s="57"/>
      <c r="AB282" s="57"/>
      <c r="AC282" s="20"/>
      <c r="AD282" s="20"/>
      <c r="AE282" s="20"/>
      <c r="AF282" s="20"/>
      <c r="AG282" s="20"/>
      <c r="AH282" s="57"/>
      <c r="AI282" s="57"/>
      <c r="AJ282" s="20"/>
      <c r="AK282" s="20"/>
      <c r="AL282" s="114">
        <f t="shared" si="8"/>
        <v>0</v>
      </c>
      <c r="AM282" s="44">
        <f t="shared" si="9"/>
        <v>0</v>
      </c>
      <c r="AN282" s="44">
        <f>AM282+Decembre!AN282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Decembre!AL283+Decembre!D283</f>
        <v>0</v>
      </c>
      <c r="E283" s="70">
        <f>Decembre!E283-Decembre!AL283</f>
        <v>0</v>
      </c>
      <c r="F283" s="164" t="s">
        <v>70</v>
      </c>
      <c r="G283" s="150"/>
      <c r="H283" s="19"/>
      <c r="I283" s="19"/>
      <c r="J283" s="19"/>
      <c r="K283" s="19"/>
      <c r="L283" s="19"/>
      <c r="M283" s="54"/>
      <c r="N283" s="54"/>
      <c r="O283" s="19"/>
      <c r="P283" s="19"/>
      <c r="Q283" s="19"/>
      <c r="R283" s="19"/>
      <c r="S283" s="19"/>
      <c r="T283" s="54"/>
      <c r="U283" s="54"/>
      <c r="V283" s="19"/>
      <c r="W283" s="19"/>
      <c r="X283" s="19"/>
      <c r="Y283" s="19"/>
      <c r="Z283" s="19"/>
      <c r="AA283" s="54"/>
      <c r="AB283" s="54"/>
      <c r="AC283" s="19"/>
      <c r="AD283" s="19"/>
      <c r="AE283" s="19"/>
      <c r="AF283" s="19"/>
      <c r="AG283" s="19"/>
      <c r="AH283" s="54"/>
      <c r="AI283" s="54"/>
      <c r="AJ283" s="19"/>
      <c r="AK283" s="19"/>
      <c r="AL283" s="112">
        <f t="shared" si="8"/>
        <v>0</v>
      </c>
      <c r="AM283" s="46">
        <f t="shared" si="9"/>
        <v>0</v>
      </c>
      <c r="AN283" s="46">
        <f>AM283+Decembre!AN283</f>
        <v>0</v>
      </c>
    </row>
    <row r="284" spans="1:40" x14ac:dyDescent="0.2">
      <c r="A284" s="156"/>
      <c r="B284" s="159"/>
      <c r="C284" s="93" t="s">
        <v>10</v>
      </c>
      <c r="D284" s="9">
        <f>Decembre!AL284+Decembre!D284</f>
        <v>0</v>
      </c>
      <c r="E284" s="32">
        <f>Decembre!E284-Decembre!AL284</f>
        <v>0</v>
      </c>
      <c r="F284" s="162"/>
      <c r="G284" s="152"/>
      <c r="H284" s="13"/>
      <c r="I284" s="13"/>
      <c r="J284" s="13"/>
      <c r="K284" s="13"/>
      <c r="L284" s="13"/>
      <c r="M284" s="56"/>
      <c r="N284" s="56"/>
      <c r="O284" s="13"/>
      <c r="P284" s="13"/>
      <c r="Q284" s="13"/>
      <c r="R284" s="13"/>
      <c r="S284" s="13"/>
      <c r="T284" s="56"/>
      <c r="U284" s="56"/>
      <c r="V284" s="13"/>
      <c r="W284" s="13"/>
      <c r="X284" s="13"/>
      <c r="Y284" s="13"/>
      <c r="Z284" s="13"/>
      <c r="AA284" s="56"/>
      <c r="AB284" s="56"/>
      <c r="AC284" s="13"/>
      <c r="AD284" s="13"/>
      <c r="AE284" s="13"/>
      <c r="AF284" s="13"/>
      <c r="AG284" s="13"/>
      <c r="AH284" s="56"/>
      <c r="AI284" s="56"/>
      <c r="AJ284" s="13"/>
      <c r="AK284" s="13"/>
      <c r="AL284" s="113">
        <f t="shared" si="8"/>
        <v>0</v>
      </c>
      <c r="AM284" s="43">
        <f t="shared" si="9"/>
        <v>0</v>
      </c>
      <c r="AN284" s="43">
        <f>AM284+Decembre!AN284</f>
        <v>0</v>
      </c>
    </row>
    <row r="285" spans="1:40" x14ac:dyDescent="0.2">
      <c r="A285" s="156"/>
      <c r="B285" s="159"/>
      <c r="C285" s="93" t="s">
        <v>13</v>
      </c>
      <c r="D285" s="9">
        <f>Decembre!AL285+Decembre!D285</f>
        <v>0</v>
      </c>
      <c r="E285" s="32">
        <f>Decembre!E285-Decembre!AL285</f>
        <v>0</v>
      </c>
      <c r="F285" s="162"/>
      <c r="G285" s="152"/>
      <c r="H285" s="13"/>
      <c r="I285" s="13"/>
      <c r="J285" s="13"/>
      <c r="K285" s="13"/>
      <c r="L285" s="13"/>
      <c r="M285" s="56"/>
      <c r="N285" s="56"/>
      <c r="O285" s="13"/>
      <c r="P285" s="13"/>
      <c r="Q285" s="13"/>
      <c r="R285" s="13"/>
      <c r="S285" s="13"/>
      <c r="T285" s="56"/>
      <c r="U285" s="56"/>
      <c r="V285" s="13"/>
      <c r="W285" s="13"/>
      <c r="X285" s="13"/>
      <c r="Y285" s="13"/>
      <c r="Z285" s="13"/>
      <c r="AA285" s="56"/>
      <c r="AB285" s="56"/>
      <c r="AC285" s="13"/>
      <c r="AD285" s="13"/>
      <c r="AE285" s="13"/>
      <c r="AF285" s="13"/>
      <c r="AG285" s="13"/>
      <c r="AH285" s="56"/>
      <c r="AI285" s="56"/>
      <c r="AJ285" s="13"/>
      <c r="AK285" s="13"/>
      <c r="AL285" s="113">
        <f t="shared" si="8"/>
        <v>0</v>
      </c>
      <c r="AM285" s="43">
        <f t="shared" si="9"/>
        <v>0</v>
      </c>
      <c r="AN285" s="43">
        <f>AM285+Decembre!AN285</f>
        <v>0</v>
      </c>
    </row>
    <row r="286" spans="1:40" ht="13.5" thickBot="1" x14ac:dyDescent="0.25">
      <c r="A286" s="157"/>
      <c r="B286" s="160"/>
      <c r="C286" s="94" t="s">
        <v>11</v>
      </c>
      <c r="D286" s="24">
        <f>Decembre!AL286+Decembre!D286</f>
        <v>0</v>
      </c>
      <c r="E286" s="78">
        <f>Decembre!E286-Decembre!AL286</f>
        <v>0</v>
      </c>
      <c r="F286" s="163"/>
      <c r="G286" s="153"/>
      <c r="H286" s="20"/>
      <c r="I286" s="20"/>
      <c r="J286" s="20"/>
      <c r="K286" s="20"/>
      <c r="L286" s="20"/>
      <c r="M286" s="57"/>
      <c r="N286" s="57"/>
      <c r="O286" s="20"/>
      <c r="P286" s="20"/>
      <c r="Q286" s="20"/>
      <c r="R286" s="20"/>
      <c r="S286" s="20"/>
      <c r="T286" s="57"/>
      <c r="U286" s="57"/>
      <c r="V286" s="20"/>
      <c r="W286" s="20"/>
      <c r="X286" s="20"/>
      <c r="Y286" s="20"/>
      <c r="Z286" s="20"/>
      <c r="AA286" s="57"/>
      <c r="AB286" s="57"/>
      <c r="AC286" s="20"/>
      <c r="AD286" s="20"/>
      <c r="AE286" s="20"/>
      <c r="AF286" s="20"/>
      <c r="AG286" s="20"/>
      <c r="AH286" s="57"/>
      <c r="AI286" s="57"/>
      <c r="AJ286" s="20"/>
      <c r="AK286" s="20"/>
      <c r="AL286" s="114">
        <f t="shared" si="8"/>
        <v>0</v>
      </c>
      <c r="AM286" s="44">
        <f t="shared" si="9"/>
        <v>0</v>
      </c>
      <c r="AN286" s="44">
        <f>AM286+Decembre!AN286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Decembre!AL287+Decembre!D287</f>
        <v>0</v>
      </c>
      <c r="E287" s="70">
        <f>Decembre!E287-Decembre!AL287</f>
        <v>30</v>
      </c>
      <c r="F287" s="161" t="s">
        <v>9</v>
      </c>
      <c r="G287" s="150"/>
      <c r="H287" s="19"/>
      <c r="I287" s="19"/>
      <c r="J287" s="19"/>
      <c r="K287" s="19"/>
      <c r="L287" s="19"/>
      <c r="M287" s="54"/>
      <c r="N287" s="54"/>
      <c r="O287" s="19"/>
      <c r="P287" s="19"/>
      <c r="Q287" s="19"/>
      <c r="R287" s="19"/>
      <c r="S287" s="19"/>
      <c r="T287" s="54"/>
      <c r="U287" s="54"/>
      <c r="V287" s="19"/>
      <c r="W287" s="19"/>
      <c r="X287" s="19"/>
      <c r="Y287" s="19"/>
      <c r="Z287" s="19"/>
      <c r="AA287" s="54"/>
      <c r="AB287" s="54"/>
      <c r="AC287" s="19"/>
      <c r="AD287" s="19"/>
      <c r="AE287" s="19"/>
      <c r="AF287" s="19"/>
      <c r="AG287" s="19"/>
      <c r="AH287" s="54"/>
      <c r="AI287" s="54"/>
      <c r="AJ287" s="19"/>
      <c r="AK287" s="19"/>
      <c r="AL287" s="112">
        <f t="shared" si="8"/>
        <v>0</v>
      </c>
      <c r="AM287" s="46">
        <f t="shared" si="9"/>
        <v>0</v>
      </c>
      <c r="AN287" s="46">
        <f>AM287+Decembre!AN287</f>
        <v>0</v>
      </c>
    </row>
    <row r="288" spans="1:40" x14ac:dyDescent="0.2">
      <c r="A288" s="156"/>
      <c r="B288" s="159"/>
      <c r="C288" s="93" t="s">
        <v>10</v>
      </c>
      <c r="D288" s="9">
        <f>Decembre!AL288+Decembre!D288</f>
        <v>0</v>
      </c>
      <c r="E288" s="32">
        <f>Decembre!E288-Decembre!AL288</f>
        <v>0</v>
      </c>
      <c r="F288" s="162"/>
      <c r="G288" s="152"/>
      <c r="H288" s="13"/>
      <c r="I288" s="13"/>
      <c r="J288" s="13"/>
      <c r="K288" s="13"/>
      <c r="L288" s="13"/>
      <c r="M288" s="56"/>
      <c r="N288" s="56"/>
      <c r="O288" s="13"/>
      <c r="P288" s="13"/>
      <c r="Q288" s="13"/>
      <c r="R288" s="13"/>
      <c r="S288" s="13"/>
      <c r="T288" s="56"/>
      <c r="U288" s="56"/>
      <c r="V288" s="13"/>
      <c r="W288" s="13"/>
      <c r="X288" s="13"/>
      <c r="Y288" s="13"/>
      <c r="Z288" s="13"/>
      <c r="AA288" s="56"/>
      <c r="AB288" s="56"/>
      <c r="AC288" s="13"/>
      <c r="AD288" s="13"/>
      <c r="AE288" s="13"/>
      <c r="AF288" s="13"/>
      <c r="AG288" s="13"/>
      <c r="AH288" s="56"/>
      <c r="AI288" s="56"/>
      <c r="AJ288" s="13"/>
      <c r="AK288" s="13"/>
      <c r="AL288" s="113">
        <f t="shared" si="8"/>
        <v>0</v>
      </c>
      <c r="AM288" s="43">
        <f t="shared" si="9"/>
        <v>0</v>
      </c>
      <c r="AN288" s="43">
        <f>AM288+Decembre!AN288</f>
        <v>0</v>
      </c>
    </row>
    <row r="289" spans="1:40" x14ac:dyDescent="0.2">
      <c r="A289" s="156"/>
      <c r="B289" s="159"/>
      <c r="C289" s="93" t="s">
        <v>13</v>
      </c>
      <c r="D289" s="9">
        <f>Decembre!AL289+Decembre!D289</f>
        <v>0</v>
      </c>
      <c r="E289" s="32">
        <f>Decembre!E289-Decembre!AL289</f>
        <v>0</v>
      </c>
      <c r="F289" s="162"/>
      <c r="G289" s="152"/>
      <c r="H289" s="13"/>
      <c r="I289" s="13"/>
      <c r="J289" s="13"/>
      <c r="K289" s="13"/>
      <c r="L289" s="13"/>
      <c r="M289" s="56"/>
      <c r="N289" s="56"/>
      <c r="O289" s="13"/>
      <c r="P289" s="13"/>
      <c r="Q289" s="13"/>
      <c r="R289" s="13"/>
      <c r="S289" s="13"/>
      <c r="T289" s="56"/>
      <c r="U289" s="56"/>
      <c r="V289" s="13"/>
      <c r="W289" s="13"/>
      <c r="X289" s="13"/>
      <c r="Y289" s="13"/>
      <c r="Z289" s="13"/>
      <c r="AA289" s="56"/>
      <c r="AB289" s="56"/>
      <c r="AC289" s="13"/>
      <c r="AD289" s="13"/>
      <c r="AE289" s="13"/>
      <c r="AF289" s="13"/>
      <c r="AG289" s="13"/>
      <c r="AH289" s="56"/>
      <c r="AI289" s="56"/>
      <c r="AJ289" s="13"/>
      <c r="AK289" s="13"/>
      <c r="AL289" s="113">
        <f t="shared" si="8"/>
        <v>0</v>
      </c>
      <c r="AM289" s="43">
        <f t="shared" si="9"/>
        <v>0</v>
      </c>
      <c r="AN289" s="43">
        <f>AM289+Decembre!AN289</f>
        <v>0</v>
      </c>
    </row>
    <row r="290" spans="1:40" ht="13.5" thickBot="1" x14ac:dyDescent="0.25">
      <c r="A290" s="157"/>
      <c r="B290" s="160"/>
      <c r="C290" s="94" t="s">
        <v>11</v>
      </c>
      <c r="D290" s="24">
        <f>Decembre!AL290+Decembre!D290</f>
        <v>0</v>
      </c>
      <c r="E290" s="78">
        <f>Decembre!E290-Decembre!AL290</f>
        <v>0</v>
      </c>
      <c r="F290" s="163"/>
      <c r="G290" s="153"/>
      <c r="H290" s="20"/>
      <c r="I290" s="20"/>
      <c r="J290" s="20"/>
      <c r="K290" s="20"/>
      <c r="L290" s="20"/>
      <c r="M290" s="57"/>
      <c r="N290" s="57"/>
      <c r="O290" s="20"/>
      <c r="P290" s="20"/>
      <c r="Q290" s="20"/>
      <c r="R290" s="20"/>
      <c r="S290" s="20"/>
      <c r="T290" s="57"/>
      <c r="U290" s="57"/>
      <c r="V290" s="20"/>
      <c r="W290" s="20"/>
      <c r="X290" s="20"/>
      <c r="Y290" s="20"/>
      <c r="Z290" s="20"/>
      <c r="AA290" s="57"/>
      <c r="AB290" s="57"/>
      <c r="AC290" s="20"/>
      <c r="AD290" s="20"/>
      <c r="AE290" s="20"/>
      <c r="AF290" s="20"/>
      <c r="AG290" s="20"/>
      <c r="AH290" s="57"/>
      <c r="AI290" s="57"/>
      <c r="AJ290" s="20"/>
      <c r="AK290" s="20"/>
      <c r="AL290" s="114">
        <f t="shared" si="8"/>
        <v>0</v>
      </c>
      <c r="AM290" s="44">
        <f t="shared" si="9"/>
        <v>0</v>
      </c>
      <c r="AN290" s="44">
        <f>AM290+Decembre!AN290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Decembre!AL291+Decembre!D291</f>
        <v>0</v>
      </c>
      <c r="E291" s="70">
        <f>Decembre!E291-Decembre!AL291</f>
        <v>0</v>
      </c>
      <c r="F291" s="164" t="s">
        <v>8</v>
      </c>
      <c r="G291" s="150"/>
      <c r="H291" s="19"/>
      <c r="I291" s="19"/>
      <c r="J291" s="19"/>
      <c r="K291" s="19"/>
      <c r="L291" s="19"/>
      <c r="M291" s="54"/>
      <c r="N291" s="54"/>
      <c r="O291" s="19"/>
      <c r="P291" s="19"/>
      <c r="Q291" s="19"/>
      <c r="R291" s="19"/>
      <c r="S291" s="19"/>
      <c r="T291" s="54"/>
      <c r="U291" s="54"/>
      <c r="V291" s="19"/>
      <c r="W291" s="19"/>
      <c r="X291" s="19"/>
      <c r="Y291" s="19"/>
      <c r="Z291" s="19"/>
      <c r="AA291" s="54"/>
      <c r="AB291" s="54"/>
      <c r="AC291" s="19"/>
      <c r="AD291" s="19"/>
      <c r="AE291" s="19"/>
      <c r="AF291" s="19"/>
      <c r="AG291" s="19"/>
      <c r="AH291" s="54"/>
      <c r="AI291" s="54"/>
      <c r="AJ291" s="19"/>
      <c r="AK291" s="19"/>
      <c r="AL291" s="112">
        <f t="shared" si="8"/>
        <v>0</v>
      </c>
      <c r="AM291" s="46">
        <f t="shared" si="9"/>
        <v>0</v>
      </c>
      <c r="AN291" s="46">
        <f>AM291+Decembre!AN291</f>
        <v>0</v>
      </c>
    </row>
    <row r="292" spans="1:40" x14ac:dyDescent="0.2">
      <c r="A292" s="156"/>
      <c r="B292" s="159"/>
      <c r="C292" s="93" t="s">
        <v>10</v>
      </c>
      <c r="D292" s="9">
        <f>Decembre!AL292+Decembre!D292</f>
        <v>0</v>
      </c>
      <c r="E292" s="32">
        <f>Decembre!E292-Decembre!AL292</f>
        <v>0</v>
      </c>
      <c r="F292" s="162"/>
      <c r="G292" s="152"/>
      <c r="H292" s="13"/>
      <c r="I292" s="13"/>
      <c r="J292" s="13"/>
      <c r="K292" s="13"/>
      <c r="L292" s="13"/>
      <c r="M292" s="56"/>
      <c r="N292" s="56"/>
      <c r="O292" s="13"/>
      <c r="P292" s="13"/>
      <c r="Q292" s="13"/>
      <c r="R292" s="13"/>
      <c r="S292" s="13"/>
      <c r="T292" s="56"/>
      <c r="U292" s="56"/>
      <c r="V292" s="13"/>
      <c r="W292" s="13"/>
      <c r="X292" s="13"/>
      <c r="Y292" s="13"/>
      <c r="Z292" s="13"/>
      <c r="AA292" s="56"/>
      <c r="AB292" s="56"/>
      <c r="AC292" s="13"/>
      <c r="AD292" s="13"/>
      <c r="AE292" s="13"/>
      <c r="AF292" s="13"/>
      <c r="AG292" s="13"/>
      <c r="AH292" s="56"/>
      <c r="AI292" s="56"/>
      <c r="AJ292" s="13"/>
      <c r="AK292" s="13"/>
      <c r="AL292" s="113">
        <f t="shared" si="8"/>
        <v>0</v>
      </c>
      <c r="AM292" s="43">
        <f t="shared" si="9"/>
        <v>0</v>
      </c>
      <c r="AN292" s="43">
        <f>AM292+Decembre!AN292</f>
        <v>0</v>
      </c>
    </row>
    <row r="293" spans="1:40" x14ac:dyDescent="0.2">
      <c r="A293" s="156"/>
      <c r="B293" s="159"/>
      <c r="C293" s="93" t="s">
        <v>13</v>
      </c>
      <c r="D293" s="9">
        <f>Decembre!AL293+Decembre!D293</f>
        <v>0</v>
      </c>
      <c r="E293" s="32">
        <f>Decembre!E293-Decembre!AL293</f>
        <v>0</v>
      </c>
      <c r="F293" s="162"/>
      <c r="G293" s="152"/>
      <c r="H293" s="13"/>
      <c r="I293" s="13"/>
      <c r="J293" s="13"/>
      <c r="K293" s="13"/>
      <c r="L293" s="13"/>
      <c r="M293" s="56"/>
      <c r="N293" s="56"/>
      <c r="O293" s="13"/>
      <c r="P293" s="13"/>
      <c r="Q293" s="13"/>
      <c r="R293" s="13"/>
      <c r="S293" s="13"/>
      <c r="T293" s="56"/>
      <c r="U293" s="56"/>
      <c r="V293" s="13"/>
      <c r="W293" s="13"/>
      <c r="X293" s="13"/>
      <c r="Y293" s="13"/>
      <c r="Z293" s="13"/>
      <c r="AA293" s="56"/>
      <c r="AB293" s="56"/>
      <c r="AC293" s="13"/>
      <c r="AD293" s="13"/>
      <c r="AE293" s="13"/>
      <c r="AF293" s="13"/>
      <c r="AG293" s="13"/>
      <c r="AH293" s="56"/>
      <c r="AI293" s="56"/>
      <c r="AJ293" s="13"/>
      <c r="AK293" s="13"/>
      <c r="AL293" s="113">
        <f t="shared" si="8"/>
        <v>0</v>
      </c>
      <c r="AM293" s="43">
        <f t="shared" si="9"/>
        <v>0</v>
      </c>
      <c r="AN293" s="43">
        <f>AM293+Decembre!AN293</f>
        <v>0</v>
      </c>
    </row>
    <row r="294" spans="1:40" ht="13.5" thickBot="1" x14ac:dyDescent="0.25">
      <c r="A294" s="157"/>
      <c r="B294" s="160"/>
      <c r="C294" s="94" t="s">
        <v>11</v>
      </c>
      <c r="D294" s="24">
        <f>Decembre!AL294+Decembre!D294</f>
        <v>0</v>
      </c>
      <c r="E294" s="78">
        <f>Decembre!E294-Decembre!AL294</f>
        <v>0</v>
      </c>
      <c r="F294" s="163"/>
      <c r="G294" s="153"/>
      <c r="H294" s="20"/>
      <c r="I294" s="20"/>
      <c r="J294" s="20"/>
      <c r="K294" s="20"/>
      <c r="L294" s="20"/>
      <c r="M294" s="57"/>
      <c r="N294" s="57"/>
      <c r="O294" s="20"/>
      <c r="P294" s="20"/>
      <c r="Q294" s="20"/>
      <c r="R294" s="20"/>
      <c r="S294" s="20"/>
      <c r="T294" s="57"/>
      <c r="U294" s="57"/>
      <c r="V294" s="20"/>
      <c r="W294" s="20"/>
      <c r="X294" s="20"/>
      <c r="Y294" s="20"/>
      <c r="Z294" s="20"/>
      <c r="AA294" s="57"/>
      <c r="AB294" s="57"/>
      <c r="AC294" s="20"/>
      <c r="AD294" s="20"/>
      <c r="AE294" s="20"/>
      <c r="AF294" s="20"/>
      <c r="AG294" s="20"/>
      <c r="AH294" s="57"/>
      <c r="AI294" s="57"/>
      <c r="AJ294" s="20"/>
      <c r="AK294" s="20"/>
      <c r="AL294" s="114">
        <f t="shared" si="8"/>
        <v>0</v>
      </c>
      <c r="AM294" s="44">
        <f t="shared" si="9"/>
        <v>0</v>
      </c>
      <c r="AN294" s="44">
        <f>AM294+Decembre!AN294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Decembre!AL295+Decembre!D295</f>
        <v>0</v>
      </c>
      <c r="E295" s="70">
        <f>Decembre!E295-Decembre!AL295</f>
        <v>0</v>
      </c>
      <c r="F295" s="164" t="s">
        <v>39</v>
      </c>
      <c r="G295" s="150"/>
      <c r="H295" s="19"/>
      <c r="I295" s="19"/>
      <c r="J295" s="19"/>
      <c r="K295" s="19"/>
      <c r="L295" s="19"/>
      <c r="M295" s="54"/>
      <c r="N295" s="54"/>
      <c r="O295" s="19"/>
      <c r="P295" s="19"/>
      <c r="Q295" s="19"/>
      <c r="R295" s="19"/>
      <c r="S295" s="19"/>
      <c r="T295" s="54"/>
      <c r="U295" s="54"/>
      <c r="V295" s="19"/>
      <c r="W295" s="19"/>
      <c r="X295" s="19"/>
      <c r="Y295" s="19"/>
      <c r="Z295" s="19"/>
      <c r="AA295" s="54"/>
      <c r="AB295" s="54"/>
      <c r="AC295" s="19"/>
      <c r="AD295" s="19"/>
      <c r="AE295" s="19"/>
      <c r="AF295" s="19"/>
      <c r="AG295" s="19"/>
      <c r="AH295" s="54"/>
      <c r="AI295" s="54"/>
      <c r="AJ295" s="19"/>
      <c r="AK295" s="19"/>
      <c r="AL295" s="112">
        <f t="shared" si="8"/>
        <v>0</v>
      </c>
      <c r="AM295" s="46">
        <f t="shared" si="9"/>
        <v>0</v>
      </c>
      <c r="AN295" s="46">
        <f>AM295+Decembre!AN295</f>
        <v>0</v>
      </c>
    </row>
    <row r="296" spans="1:40" x14ac:dyDescent="0.2">
      <c r="A296" s="156"/>
      <c r="B296" s="159"/>
      <c r="C296" s="93" t="s">
        <v>10</v>
      </c>
      <c r="D296" s="9">
        <f>Decembre!AL296+Decembre!D296</f>
        <v>0</v>
      </c>
      <c r="E296" s="32">
        <f>Decembre!E296-Decembre!AL296</f>
        <v>0</v>
      </c>
      <c r="F296" s="162"/>
      <c r="G296" s="152"/>
      <c r="H296" s="13"/>
      <c r="I296" s="13"/>
      <c r="J296" s="13"/>
      <c r="K296" s="13"/>
      <c r="L296" s="13"/>
      <c r="M296" s="56"/>
      <c r="N296" s="56"/>
      <c r="O296" s="13"/>
      <c r="P296" s="13"/>
      <c r="Q296" s="13"/>
      <c r="R296" s="13"/>
      <c r="S296" s="13"/>
      <c r="T296" s="56"/>
      <c r="U296" s="56"/>
      <c r="V296" s="13"/>
      <c r="W296" s="13"/>
      <c r="X296" s="13"/>
      <c r="Y296" s="13"/>
      <c r="Z296" s="13"/>
      <c r="AA296" s="56"/>
      <c r="AB296" s="56"/>
      <c r="AC296" s="13"/>
      <c r="AD296" s="13"/>
      <c r="AE296" s="13"/>
      <c r="AF296" s="13"/>
      <c r="AG296" s="13"/>
      <c r="AH296" s="56"/>
      <c r="AI296" s="56"/>
      <c r="AJ296" s="13"/>
      <c r="AK296" s="13"/>
      <c r="AL296" s="113">
        <f t="shared" si="8"/>
        <v>0</v>
      </c>
      <c r="AM296" s="43">
        <f t="shared" si="9"/>
        <v>0</v>
      </c>
      <c r="AN296" s="43">
        <f>AM296+Decembre!AN296</f>
        <v>0</v>
      </c>
    </row>
    <row r="297" spans="1:40" x14ac:dyDescent="0.2">
      <c r="A297" s="156"/>
      <c r="B297" s="159"/>
      <c r="C297" s="93" t="s">
        <v>13</v>
      </c>
      <c r="D297" s="9">
        <f>Decembre!AL297+Decembre!D297</f>
        <v>0</v>
      </c>
      <c r="E297" s="32">
        <f>Decembre!E297-Decembre!AL297</f>
        <v>0</v>
      </c>
      <c r="F297" s="162"/>
      <c r="G297" s="152"/>
      <c r="H297" s="13"/>
      <c r="I297" s="13"/>
      <c r="J297" s="13"/>
      <c r="K297" s="13"/>
      <c r="L297" s="13"/>
      <c r="M297" s="56"/>
      <c r="N297" s="56"/>
      <c r="O297" s="13"/>
      <c r="P297" s="13"/>
      <c r="Q297" s="13"/>
      <c r="R297" s="13"/>
      <c r="S297" s="13"/>
      <c r="T297" s="56"/>
      <c r="U297" s="56"/>
      <c r="V297" s="13"/>
      <c r="W297" s="13"/>
      <c r="X297" s="13"/>
      <c r="Y297" s="13"/>
      <c r="Z297" s="13"/>
      <c r="AA297" s="56"/>
      <c r="AB297" s="56"/>
      <c r="AC297" s="13"/>
      <c r="AD297" s="13"/>
      <c r="AE297" s="13"/>
      <c r="AF297" s="13"/>
      <c r="AG297" s="13"/>
      <c r="AH297" s="56"/>
      <c r="AI297" s="56"/>
      <c r="AJ297" s="13"/>
      <c r="AK297" s="13"/>
      <c r="AL297" s="113">
        <f t="shared" si="8"/>
        <v>0</v>
      </c>
      <c r="AM297" s="43">
        <f t="shared" si="9"/>
        <v>0</v>
      </c>
      <c r="AN297" s="43">
        <f>AM297+Decembre!AN297</f>
        <v>0</v>
      </c>
    </row>
    <row r="298" spans="1:40" ht="13.5" thickBot="1" x14ac:dyDescent="0.25">
      <c r="A298" s="157"/>
      <c r="B298" s="160"/>
      <c r="C298" s="94" t="s">
        <v>11</v>
      </c>
      <c r="D298" s="24">
        <f>Decembre!AL298+Decembre!D298</f>
        <v>0</v>
      </c>
      <c r="E298" s="78">
        <f>Decembre!E298-Decembre!AL298</f>
        <v>0</v>
      </c>
      <c r="F298" s="163"/>
      <c r="G298" s="153"/>
      <c r="H298" s="20"/>
      <c r="I298" s="20"/>
      <c r="J298" s="20"/>
      <c r="K298" s="20"/>
      <c r="L298" s="20"/>
      <c r="M298" s="57"/>
      <c r="N298" s="57"/>
      <c r="O298" s="20"/>
      <c r="P298" s="20"/>
      <c r="Q298" s="20"/>
      <c r="R298" s="20"/>
      <c r="S298" s="20"/>
      <c r="T298" s="57"/>
      <c r="U298" s="57"/>
      <c r="V298" s="20"/>
      <c r="W298" s="20"/>
      <c r="X298" s="20"/>
      <c r="Y298" s="20"/>
      <c r="Z298" s="20"/>
      <c r="AA298" s="57"/>
      <c r="AB298" s="57"/>
      <c r="AC298" s="20"/>
      <c r="AD298" s="20"/>
      <c r="AE298" s="20"/>
      <c r="AF298" s="20"/>
      <c r="AG298" s="20"/>
      <c r="AH298" s="57"/>
      <c r="AI298" s="57"/>
      <c r="AJ298" s="20"/>
      <c r="AK298" s="20"/>
      <c r="AL298" s="114">
        <f t="shared" si="8"/>
        <v>0</v>
      </c>
      <c r="AM298" s="44">
        <f t="shared" si="9"/>
        <v>0</v>
      </c>
      <c r="AN298" s="44">
        <f>AM298+Decembre!AN298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Decembre!AL299+Decembre!D299</f>
        <v>0</v>
      </c>
      <c r="E299" s="70">
        <f>Decembre!E299-Decembre!AL299</f>
        <v>0</v>
      </c>
      <c r="F299" s="164" t="s">
        <v>70</v>
      </c>
      <c r="G299" s="150"/>
      <c r="H299" s="19"/>
      <c r="I299" s="19"/>
      <c r="J299" s="19"/>
      <c r="K299" s="19"/>
      <c r="L299" s="19"/>
      <c r="M299" s="54"/>
      <c r="N299" s="54"/>
      <c r="O299" s="19"/>
      <c r="P299" s="19"/>
      <c r="Q299" s="19"/>
      <c r="R299" s="19"/>
      <c r="S299" s="19"/>
      <c r="T299" s="54"/>
      <c r="U299" s="54"/>
      <c r="V299" s="19"/>
      <c r="W299" s="19"/>
      <c r="X299" s="19"/>
      <c r="Y299" s="19"/>
      <c r="Z299" s="19"/>
      <c r="AA299" s="54"/>
      <c r="AB299" s="54"/>
      <c r="AC299" s="19"/>
      <c r="AD299" s="19"/>
      <c r="AE299" s="19"/>
      <c r="AF299" s="19"/>
      <c r="AG299" s="19"/>
      <c r="AH299" s="54"/>
      <c r="AI299" s="54"/>
      <c r="AJ299" s="19"/>
      <c r="AK299" s="19"/>
      <c r="AL299" s="112">
        <f t="shared" si="8"/>
        <v>0</v>
      </c>
      <c r="AM299" s="46">
        <f t="shared" si="9"/>
        <v>0</v>
      </c>
      <c r="AN299" s="46">
        <f>AM299+Decembre!AN299</f>
        <v>0</v>
      </c>
    </row>
    <row r="300" spans="1:40" x14ac:dyDescent="0.2">
      <c r="A300" s="156"/>
      <c r="B300" s="159"/>
      <c r="C300" s="93" t="s">
        <v>10</v>
      </c>
      <c r="D300" s="9">
        <f>Decembre!AL300+Decembre!D300</f>
        <v>0</v>
      </c>
      <c r="E300" s="32">
        <f>Decembre!E300-Decembre!AL300</f>
        <v>0</v>
      </c>
      <c r="F300" s="162"/>
      <c r="G300" s="152"/>
      <c r="H300" s="13"/>
      <c r="I300" s="13"/>
      <c r="J300" s="13"/>
      <c r="K300" s="13"/>
      <c r="L300" s="13"/>
      <c r="M300" s="56"/>
      <c r="N300" s="56"/>
      <c r="O300" s="13"/>
      <c r="P300" s="13"/>
      <c r="Q300" s="13"/>
      <c r="R300" s="13"/>
      <c r="S300" s="13"/>
      <c r="T300" s="56"/>
      <c r="U300" s="56"/>
      <c r="V300" s="13"/>
      <c r="W300" s="13"/>
      <c r="X300" s="13"/>
      <c r="Y300" s="13"/>
      <c r="Z300" s="13"/>
      <c r="AA300" s="56"/>
      <c r="AB300" s="56"/>
      <c r="AC300" s="13"/>
      <c r="AD300" s="13"/>
      <c r="AE300" s="13"/>
      <c r="AF300" s="13"/>
      <c r="AG300" s="13"/>
      <c r="AH300" s="56"/>
      <c r="AI300" s="56"/>
      <c r="AJ300" s="13"/>
      <c r="AK300" s="13"/>
      <c r="AL300" s="113">
        <f t="shared" si="8"/>
        <v>0</v>
      </c>
      <c r="AM300" s="43">
        <f t="shared" si="9"/>
        <v>0</v>
      </c>
      <c r="AN300" s="43">
        <f>AM300+Decembre!AN300</f>
        <v>0</v>
      </c>
    </row>
    <row r="301" spans="1:40" x14ac:dyDescent="0.2">
      <c r="A301" s="156"/>
      <c r="B301" s="159"/>
      <c r="C301" s="93" t="s">
        <v>13</v>
      </c>
      <c r="D301" s="9">
        <f>Decembre!AL301+Decembre!D301</f>
        <v>0</v>
      </c>
      <c r="E301" s="32">
        <f>Decembre!E301-Decembre!AL301</f>
        <v>0</v>
      </c>
      <c r="F301" s="162"/>
      <c r="G301" s="152"/>
      <c r="H301" s="13"/>
      <c r="I301" s="13"/>
      <c r="J301" s="13"/>
      <c r="K301" s="13"/>
      <c r="L301" s="13"/>
      <c r="M301" s="56"/>
      <c r="N301" s="56"/>
      <c r="O301" s="13"/>
      <c r="P301" s="13"/>
      <c r="Q301" s="13"/>
      <c r="R301" s="13"/>
      <c r="S301" s="13"/>
      <c r="T301" s="56"/>
      <c r="U301" s="56"/>
      <c r="V301" s="13"/>
      <c r="W301" s="13"/>
      <c r="X301" s="13"/>
      <c r="Y301" s="13"/>
      <c r="Z301" s="13"/>
      <c r="AA301" s="56"/>
      <c r="AB301" s="56"/>
      <c r="AC301" s="13"/>
      <c r="AD301" s="13"/>
      <c r="AE301" s="13"/>
      <c r="AF301" s="13"/>
      <c r="AG301" s="13"/>
      <c r="AH301" s="56"/>
      <c r="AI301" s="56"/>
      <c r="AJ301" s="13"/>
      <c r="AK301" s="13"/>
      <c r="AL301" s="113">
        <f t="shared" si="8"/>
        <v>0</v>
      </c>
      <c r="AM301" s="43">
        <f t="shared" si="9"/>
        <v>0</v>
      </c>
      <c r="AN301" s="43">
        <f>AM301+Decembre!AN301</f>
        <v>0</v>
      </c>
    </row>
    <row r="302" spans="1:40" ht="13.5" thickBot="1" x14ac:dyDescent="0.25">
      <c r="A302" s="157"/>
      <c r="B302" s="160"/>
      <c r="C302" s="94" t="s">
        <v>11</v>
      </c>
      <c r="D302" s="24">
        <f>Decembre!AL302+Decembre!D302</f>
        <v>0</v>
      </c>
      <c r="E302" s="78">
        <f>Decembre!E302-Decembre!AL302</f>
        <v>0</v>
      </c>
      <c r="F302" s="163"/>
      <c r="G302" s="153"/>
      <c r="H302" s="20"/>
      <c r="I302" s="20"/>
      <c r="J302" s="20"/>
      <c r="K302" s="20"/>
      <c r="L302" s="20"/>
      <c r="M302" s="57"/>
      <c r="N302" s="57"/>
      <c r="O302" s="20"/>
      <c r="P302" s="20"/>
      <c r="Q302" s="20"/>
      <c r="R302" s="20"/>
      <c r="S302" s="20"/>
      <c r="T302" s="57"/>
      <c r="U302" s="57"/>
      <c r="V302" s="20"/>
      <c r="W302" s="20"/>
      <c r="X302" s="20"/>
      <c r="Y302" s="20"/>
      <c r="Z302" s="20"/>
      <c r="AA302" s="57"/>
      <c r="AB302" s="57"/>
      <c r="AC302" s="20"/>
      <c r="AD302" s="20"/>
      <c r="AE302" s="20"/>
      <c r="AF302" s="20"/>
      <c r="AG302" s="20"/>
      <c r="AH302" s="57"/>
      <c r="AI302" s="57"/>
      <c r="AJ302" s="20"/>
      <c r="AK302" s="20"/>
      <c r="AL302" s="114">
        <f t="shared" si="8"/>
        <v>0</v>
      </c>
      <c r="AM302" s="44">
        <f t="shared" si="9"/>
        <v>0</v>
      </c>
      <c r="AN302" s="44">
        <f>AM302+Decembre!AN302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Decembre!AL303+Decembre!D303</f>
        <v>0</v>
      </c>
      <c r="E303" s="70">
        <f>Decembre!E303-Decembre!AL303</f>
        <v>30</v>
      </c>
      <c r="F303" s="164" t="s">
        <v>9</v>
      </c>
      <c r="G303" s="150"/>
      <c r="H303" s="19"/>
      <c r="I303" s="19"/>
      <c r="J303" s="19"/>
      <c r="K303" s="19"/>
      <c r="L303" s="19"/>
      <c r="M303" s="54"/>
      <c r="N303" s="54"/>
      <c r="O303" s="19"/>
      <c r="P303" s="19"/>
      <c r="Q303" s="19"/>
      <c r="R303" s="19"/>
      <c r="S303" s="19"/>
      <c r="T303" s="54"/>
      <c r="U303" s="54"/>
      <c r="V303" s="19"/>
      <c r="W303" s="19"/>
      <c r="X303" s="19"/>
      <c r="Y303" s="19"/>
      <c r="Z303" s="19"/>
      <c r="AA303" s="54"/>
      <c r="AB303" s="54"/>
      <c r="AC303" s="19"/>
      <c r="AD303" s="19"/>
      <c r="AE303" s="19"/>
      <c r="AF303" s="19"/>
      <c r="AG303" s="19"/>
      <c r="AH303" s="54"/>
      <c r="AI303" s="54"/>
      <c r="AJ303" s="19"/>
      <c r="AK303" s="19"/>
      <c r="AL303" s="112">
        <f t="shared" si="8"/>
        <v>0</v>
      </c>
      <c r="AM303" s="46">
        <f t="shared" si="9"/>
        <v>0</v>
      </c>
      <c r="AN303" s="46">
        <f>AM303+Decembre!AN303</f>
        <v>0</v>
      </c>
    </row>
    <row r="304" spans="1:40" x14ac:dyDescent="0.2">
      <c r="A304" s="156"/>
      <c r="B304" s="159"/>
      <c r="C304" s="93" t="s">
        <v>10</v>
      </c>
      <c r="D304" s="9">
        <f>Decembre!AL304+Decembre!D304</f>
        <v>0</v>
      </c>
      <c r="E304" s="32">
        <f>Decembre!E304-Decembre!AL304</f>
        <v>0</v>
      </c>
      <c r="F304" s="162"/>
      <c r="G304" s="152"/>
      <c r="H304" s="13"/>
      <c r="I304" s="13"/>
      <c r="J304" s="13"/>
      <c r="K304" s="13"/>
      <c r="L304" s="13"/>
      <c r="M304" s="56"/>
      <c r="N304" s="56"/>
      <c r="O304" s="13"/>
      <c r="P304" s="13"/>
      <c r="Q304" s="13"/>
      <c r="R304" s="13"/>
      <c r="S304" s="13"/>
      <c r="T304" s="56"/>
      <c r="U304" s="56"/>
      <c r="V304" s="13"/>
      <c r="W304" s="13"/>
      <c r="X304" s="13"/>
      <c r="Y304" s="13"/>
      <c r="Z304" s="13"/>
      <c r="AA304" s="56"/>
      <c r="AB304" s="56"/>
      <c r="AC304" s="13"/>
      <c r="AD304" s="13"/>
      <c r="AE304" s="13"/>
      <c r="AF304" s="13"/>
      <c r="AG304" s="13"/>
      <c r="AH304" s="56"/>
      <c r="AI304" s="56"/>
      <c r="AJ304" s="13"/>
      <c r="AK304" s="13"/>
      <c r="AL304" s="113">
        <f t="shared" si="8"/>
        <v>0</v>
      </c>
      <c r="AM304" s="43">
        <f t="shared" si="9"/>
        <v>0</v>
      </c>
      <c r="AN304" s="43">
        <f>AM304+Decembre!AN304</f>
        <v>0</v>
      </c>
    </row>
    <row r="305" spans="1:40" x14ac:dyDescent="0.2">
      <c r="A305" s="156"/>
      <c r="B305" s="159"/>
      <c r="C305" s="93" t="s">
        <v>13</v>
      </c>
      <c r="D305" s="9">
        <f>Decembre!AL305+Decembre!D305</f>
        <v>0</v>
      </c>
      <c r="E305" s="32">
        <f>Decembre!E305-Decembre!AL305</f>
        <v>0</v>
      </c>
      <c r="F305" s="162"/>
      <c r="G305" s="152"/>
      <c r="H305" s="13"/>
      <c r="I305" s="13"/>
      <c r="J305" s="13"/>
      <c r="K305" s="13"/>
      <c r="L305" s="13"/>
      <c r="M305" s="56"/>
      <c r="N305" s="56"/>
      <c r="O305" s="13"/>
      <c r="P305" s="13"/>
      <c r="Q305" s="13"/>
      <c r="R305" s="13"/>
      <c r="S305" s="13"/>
      <c r="T305" s="56"/>
      <c r="U305" s="56"/>
      <c r="V305" s="13"/>
      <c r="W305" s="13"/>
      <c r="X305" s="13"/>
      <c r="Y305" s="13"/>
      <c r="Z305" s="13"/>
      <c r="AA305" s="56"/>
      <c r="AB305" s="56"/>
      <c r="AC305" s="13"/>
      <c r="AD305" s="13"/>
      <c r="AE305" s="13"/>
      <c r="AF305" s="13"/>
      <c r="AG305" s="13"/>
      <c r="AH305" s="56"/>
      <c r="AI305" s="56"/>
      <c r="AJ305" s="13"/>
      <c r="AK305" s="13"/>
      <c r="AL305" s="113">
        <f t="shared" si="8"/>
        <v>0</v>
      </c>
      <c r="AM305" s="43">
        <f t="shared" si="9"/>
        <v>0</v>
      </c>
      <c r="AN305" s="43">
        <f>AM305+Decembre!AN305</f>
        <v>0</v>
      </c>
    </row>
    <row r="306" spans="1:40" ht="13.5" thickBot="1" x14ac:dyDescent="0.25">
      <c r="A306" s="157"/>
      <c r="B306" s="160"/>
      <c r="C306" s="94" t="s">
        <v>11</v>
      </c>
      <c r="D306" s="24">
        <f>Decembre!AL306+Decembre!D306</f>
        <v>0</v>
      </c>
      <c r="E306" s="78">
        <f>Decembre!E306-Decembre!AL306</f>
        <v>0</v>
      </c>
      <c r="F306" s="163"/>
      <c r="G306" s="153"/>
      <c r="H306" s="20"/>
      <c r="I306" s="20"/>
      <c r="J306" s="20"/>
      <c r="K306" s="20"/>
      <c r="L306" s="20"/>
      <c r="M306" s="57"/>
      <c r="N306" s="57"/>
      <c r="O306" s="20"/>
      <c r="P306" s="20"/>
      <c r="Q306" s="20"/>
      <c r="R306" s="20"/>
      <c r="S306" s="20"/>
      <c r="T306" s="57"/>
      <c r="U306" s="57"/>
      <c r="V306" s="20"/>
      <c r="W306" s="20"/>
      <c r="X306" s="20"/>
      <c r="Y306" s="20"/>
      <c r="Z306" s="20"/>
      <c r="AA306" s="57"/>
      <c r="AB306" s="57"/>
      <c r="AC306" s="20"/>
      <c r="AD306" s="20"/>
      <c r="AE306" s="20"/>
      <c r="AF306" s="20"/>
      <c r="AG306" s="20"/>
      <c r="AH306" s="57"/>
      <c r="AI306" s="57"/>
      <c r="AJ306" s="20"/>
      <c r="AK306" s="20"/>
      <c r="AL306" s="114">
        <f t="shared" si="8"/>
        <v>0</v>
      </c>
      <c r="AM306" s="44">
        <f t="shared" si="9"/>
        <v>0</v>
      </c>
      <c r="AN306" s="44">
        <f>AM306+Decembre!AN306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Decembre!AL307+Decembre!D307</f>
        <v>0</v>
      </c>
      <c r="E307" s="70">
        <f>Decembre!E307-Decembre!AL307</f>
        <v>30</v>
      </c>
      <c r="F307" s="161" t="s">
        <v>9</v>
      </c>
      <c r="G307" s="150"/>
      <c r="H307" s="19"/>
      <c r="I307" s="19"/>
      <c r="J307" s="19"/>
      <c r="K307" s="19"/>
      <c r="L307" s="19"/>
      <c r="M307" s="54"/>
      <c r="N307" s="54"/>
      <c r="O307" s="19"/>
      <c r="P307" s="19"/>
      <c r="Q307" s="19"/>
      <c r="R307" s="19"/>
      <c r="S307" s="19"/>
      <c r="T307" s="54"/>
      <c r="U307" s="54"/>
      <c r="V307" s="19"/>
      <c r="W307" s="19"/>
      <c r="X307" s="19"/>
      <c r="Y307" s="19"/>
      <c r="Z307" s="19"/>
      <c r="AA307" s="54"/>
      <c r="AB307" s="54"/>
      <c r="AC307" s="19"/>
      <c r="AD307" s="19"/>
      <c r="AE307" s="19"/>
      <c r="AF307" s="19"/>
      <c r="AG307" s="19"/>
      <c r="AH307" s="54"/>
      <c r="AI307" s="54"/>
      <c r="AJ307" s="19"/>
      <c r="AK307" s="19"/>
      <c r="AL307" s="112">
        <f t="shared" si="8"/>
        <v>0</v>
      </c>
      <c r="AM307" s="46">
        <f t="shared" si="9"/>
        <v>0</v>
      </c>
      <c r="AN307" s="46">
        <f>AM307+Decembre!AN307</f>
        <v>0</v>
      </c>
    </row>
    <row r="308" spans="1:40" x14ac:dyDescent="0.2">
      <c r="A308" s="156"/>
      <c r="B308" s="159"/>
      <c r="C308" s="93" t="s">
        <v>10</v>
      </c>
      <c r="D308" s="9">
        <f>Decembre!AL308+Decembre!D308</f>
        <v>0</v>
      </c>
      <c r="E308" s="32">
        <f>Decembre!E308-Decembre!AL308</f>
        <v>0</v>
      </c>
      <c r="F308" s="162"/>
      <c r="G308" s="152"/>
      <c r="H308" s="13"/>
      <c r="I308" s="13"/>
      <c r="J308" s="13"/>
      <c r="K308" s="13"/>
      <c r="L308" s="13"/>
      <c r="M308" s="56"/>
      <c r="N308" s="56"/>
      <c r="O308" s="13"/>
      <c r="P308" s="13"/>
      <c r="Q308" s="13"/>
      <c r="R308" s="13"/>
      <c r="S308" s="13"/>
      <c r="T308" s="56"/>
      <c r="U308" s="56"/>
      <c r="V308" s="13"/>
      <c r="W308" s="13"/>
      <c r="X308" s="13"/>
      <c r="Y308" s="13"/>
      <c r="Z308" s="13"/>
      <c r="AA308" s="56"/>
      <c r="AB308" s="56"/>
      <c r="AC308" s="13"/>
      <c r="AD308" s="13"/>
      <c r="AE308" s="13"/>
      <c r="AF308" s="13"/>
      <c r="AG308" s="13"/>
      <c r="AH308" s="56"/>
      <c r="AI308" s="56"/>
      <c r="AJ308" s="13"/>
      <c r="AK308" s="13"/>
      <c r="AL308" s="113">
        <f t="shared" si="8"/>
        <v>0</v>
      </c>
      <c r="AM308" s="43">
        <f t="shared" si="9"/>
        <v>0</v>
      </c>
      <c r="AN308" s="43">
        <f>AM308+Decembre!AN308</f>
        <v>0</v>
      </c>
    </row>
    <row r="309" spans="1:40" x14ac:dyDescent="0.2">
      <c r="A309" s="156"/>
      <c r="B309" s="159"/>
      <c r="C309" s="93" t="s">
        <v>13</v>
      </c>
      <c r="D309" s="9">
        <f>Decembre!AL309+Decembre!D309</f>
        <v>0</v>
      </c>
      <c r="E309" s="32">
        <f>Decembre!E309-Decembre!AL309</f>
        <v>0</v>
      </c>
      <c r="F309" s="162"/>
      <c r="G309" s="152"/>
      <c r="H309" s="13"/>
      <c r="I309" s="13"/>
      <c r="J309" s="13"/>
      <c r="K309" s="13"/>
      <c r="L309" s="13"/>
      <c r="M309" s="56"/>
      <c r="N309" s="56"/>
      <c r="O309" s="13"/>
      <c r="P309" s="13"/>
      <c r="Q309" s="13"/>
      <c r="R309" s="13"/>
      <c r="S309" s="13"/>
      <c r="T309" s="56"/>
      <c r="U309" s="56"/>
      <c r="V309" s="13"/>
      <c r="W309" s="13"/>
      <c r="X309" s="13"/>
      <c r="Y309" s="13"/>
      <c r="Z309" s="13"/>
      <c r="AA309" s="56"/>
      <c r="AB309" s="56"/>
      <c r="AC309" s="13"/>
      <c r="AD309" s="13"/>
      <c r="AE309" s="13"/>
      <c r="AF309" s="13"/>
      <c r="AG309" s="13"/>
      <c r="AH309" s="56"/>
      <c r="AI309" s="56"/>
      <c r="AJ309" s="13"/>
      <c r="AK309" s="13"/>
      <c r="AL309" s="113">
        <f t="shared" si="8"/>
        <v>0</v>
      </c>
      <c r="AM309" s="43">
        <f t="shared" si="9"/>
        <v>0</v>
      </c>
      <c r="AN309" s="43">
        <f>AM309+Decembre!AN309</f>
        <v>0</v>
      </c>
    </row>
    <row r="310" spans="1:40" ht="13.5" thickBot="1" x14ac:dyDescent="0.25">
      <c r="A310" s="157"/>
      <c r="B310" s="160"/>
      <c r="C310" s="94" t="s">
        <v>11</v>
      </c>
      <c r="D310" s="24">
        <f>Decembre!AL310+Decembre!D310</f>
        <v>0</v>
      </c>
      <c r="E310" s="78">
        <f>Decembre!E310-Decembre!AL310</f>
        <v>0</v>
      </c>
      <c r="F310" s="163"/>
      <c r="G310" s="153"/>
      <c r="H310" s="20"/>
      <c r="I310" s="20"/>
      <c r="J310" s="20"/>
      <c r="K310" s="20"/>
      <c r="L310" s="20"/>
      <c r="M310" s="57"/>
      <c r="N310" s="57"/>
      <c r="O310" s="20"/>
      <c r="P310" s="20"/>
      <c r="Q310" s="20"/>
      <c r="R310" s="20"/>
      <c r="S310" s="20"/>
      <c r="T310" s="57"/>
      <c r="U310" s="57"/>
      <c r="V310" s="20"/>
      <c r="W310" s="20"/>
      <c r="X310" s="20"/>
      <c r="Y310" s="20"/>
      <c r="Z310" s="20"/>
      <c r="AA310" s="57"/>
      <c r="AB310" s="57"/>
      <c r="AC310" s="20"/>
      <c r="AD310" s="20"/>
      <c r="AE310" s="20"/>
      <c r="AF310" s="20"/>
      <c r="AG310" s="20"/>
      <c r="AH310" s="57"/>
      <c r="AI310" s="57"/>
      <c r="AJ310" s="20"/>
      <c r="AK310" s="20"/>
      <c r="AL310" s="114">
        <f t="shared" si="8"/>
        <v>0</v>
      </c>
      <c r="AM310" s="44">
        <f t="shared" si="9"/>
        <v>0</v>
      </c>
      <c r="AN310" s="44">
        <f>AM310+Decembre!AN310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Decembre!AL311+Decembre!D311</f>
        <v>0</v>
      </c>
      <c r="E311" s="70">
        <f>Decembre!E311-Decembre!AL311</f>
        <v>0</v>
      </c>
      <c r="F311" s="161" t="s">
        <v>110</v>
      </c>
      <c r="G311" s="150"/>
      <c r="H311" s="19"/>
      <c r="I311" s="19"/>
      <c r="J311" s="19"/>
      <c r="K311" s="19"/>
      <c r="L311" s="19"/>
      <c r="M311" s="54"/>
      <c r="N311" s="54"/>
      <c r="O311" s="19"/>
      <c r="P311" s="19"/>
      <c r="Q311" s="19"/>
      <c r="R311" s="19"/>
      <c r="S311" s="19"/>
      <c r="T311" s="54"/>
      <c r="U311" s="54"/>
      <c r="V311" s="19"/>
      <c r="W311" s="19"/>
      <c r="X311" s="19"/>
      <c r="Y311" s="19"/>
      <c r="Z311" s="19"/>
      <c r="AA311" s="54"/>
      <c r="AB311" s="54"/>
      <c r="AC311" s="19"/>
      <c r="AD311" s="19"/>
      <c r="AE311" s="19"/>
      <c r="AF311" s="19"/>
      <c r="AG311" s="19"/>
      <c r="AH311" s="54"/>
      <c r="AI311" s="54"/>
      <c r="AJ311" s="19"/>
      <c r="AK311" s="19"/>
      <c r="AL311" s="112">
        <f t="shared" si="8"/>
        <v>0</v>
      </c>
      <c r="AM311" s="46">
        <f t="shared" si="9"/>
        <v>0</v>
      </c>
      <c r="AN311" s="46">
        <f>AM311+Decembre!AN311</f>
        <v>0</v>
      </c>
    </row>
    <row r="312" spans="1:40" x14ac:dyDescent="0.2">
      <c r="A312" s="156"/>
      <c r="B312" s="159"/>
      <c r="C312" s="93" t="s">
        <v>10</v>
      </c>
      <c r="D312" s="9">
        <f>Decembre!AL312+Decembre!D312</f>
        <v>0</v>
      </c>
      <c r="E312" s="32">
        <f>Decembre!E312-Decembre!AL312</f>
        <v>0</v>
      </c>
      <c r="F312" s="162"/>
      <c r="G312" s="152"/>
      <c r="H312" s="13"/>
      <c r="I312" s="13"/>
      <c r="J312" s="13"/>
      <c r="K312" s="13"/>
      <c r="L312" s="13"/>
      <c r="M312" s="56"/>
      <c r="N312" s="56"/>
      <c r="O312" s="13"/>
      <c r="P312" s="13"/>
      <c r="Q312" s="13"/>
      <c r="R312" s="13"/>
      <c r="S312" s="13"/>
      <c r="T312" s="56"/>
      <c r="U312" s="56"/>
      <c r="V312" s="13"/>
      <c r="W312" s="13"/>
      <c r="X312" s="13"/>
      <c r="Y312" s="13"/>
      <c r="Z312" s="13"/>
      <c r="AA312" s="56"/>
      <c r="AB312" s="56"/>
      <c r="AC312" s="13"/>
      <c r="AD312" s="13"/>
      <c r="AE312" s="13"/>
      <c r="AF312" s="13"/>
      <c r="AG312" s="13"/>
      <c r="AH312" s="56"/>
      <c r="AI312" s="56"/>
      <c r="AJ312" s="13"/>
      <c r="AK312" s="13"/>
      <c r="AL312" s="113">
        <f t="shared" si="8"/>
        <v>0</v>
      </c>
      <c r="AM312" s="43">
        <f t="shared" si="9"/>
        <v>0</v>
      </c>
      <c r="AN312" s="43">
        <f>AM312+Decembre!AN312</f>
        <v>0</v>
      </c>
    </row>
    <row r="313" spans="1:40" x14ac:dyDescent="0.2">
      <c r="A313" s="156"/>
      <c r="B313" s="159"/>
      <c r="C313" s="93" t="s">
        <v>13</v>
      </c>
      <c r="D313" s="9">
        <f>Decembre!AL313+Decembre!D313</f>
        <v>0</v>
      </c>
      <c r="E313" s="32">
        <f>Decembre!E313-Decembre!AL313</f>
        <v>0</v>
      </c>
      <c r="F313" s="162"/>
      <c r="G313" s="152"/>
      <c r="H313" s="13"/>
      <c r="I313" s="13"/>
      <c r="J313" s="13"/>
      <c r="K313" s="13"/>
      <c r="L313" s="13"/>
      <c r="M313" s="56"/>
      <c r="N313" s="56"/>
      <c r="O313" s="13"/>
      <c r="P313" s="13"/>
      <c r="Q313" s="13"/>
      <c r="R313" s="13"/>
      <c r="S313" s="13"/>
      <c r="T313" s="56"/>
      <c r="U313" s="56"/>
      <c r="V313" s="13"/>
      <c r="W313" s="13"/>
      <c r="X313" s="13"/>
      <c r="Y313" s="13"/>
      <c r="Z313" s="13"/>
      <c r="AA313" s="56"/>
      <c r="AB313" s="56"/>
      <c r="AC313" s="13"/>
      <c r="AD313" s="13"/>
      <c r="AE313" s="13"/>
      <c r="AF313" s="13"/>
      <c r="AG313" s="13"/>
      <c r="AH313" s="56"/>
      <c r="AI313" s="56"/>
      <c r="AJ313" s="13"/>
      <c r="AK313" s="13"/>
      <c r="AL313" s="113">
        <f t="shared" si="8"/>
        <v>0</v>
      </c>
      <c r="AM313" s="43">
        <f t="shared" si="9"/>
        <v>0</v>
      </c>
      <c r="AN313" s="43">
        <f>AM313+Decembre!AN313</f>
        <v>0</v>
      </c>
    </row>
    <row r="314" spans="1:40" ht="13.5" thickBot="1" x14ac:dyDescent="0.25">
      <c r="A314" s="157"/>
      <c r="B314" s="160"/>
      <c r="C314" s="94" t="s">
        <v>11</v>
      </c>
      <c r="D314" s="24">
        <f>Decembre!AL314+Decembre!D314</f>
        <v>0</v>
      </c>
      <c r="E314" s="78">
        <f>Decembre!E314-Decembre!AL314</f>
        <v>0</v>
      </c>
      <c r="F314" s="163"/>
      <c r="G314" s="153"/>
      <c r="H314" s="20"/>
      <c r="I314" s="20"/>
      <c r="J314" s="20"/>
      <c r="K314" s="20"/>
      <c r="L314" s="20"/>
      <c r="M314" s="57"/>
      <c r="N314" s="57"/>
      <c r="O314" s="20"/>
      <c r="P314" s="20"/>
      <c r="Q314" s="20"/>
      <c r="R314" s="20"/>
      <c r="S314" s="20"/>
      <c r="T314" s="57"/>
      <c r="U314" s="57"/>
      <c r="V314" s="20"/>
      <c r="W314" s="20"/>
      <c r="X314" s="20"/>
      <c r="Y314" s="20"/>
      <c r="Z314" s="20"/>
      <c r="AA314" s="57"/>
      <c r="AB314" s="57"/>
      <c r="AC314" s="20"/>
      <c r="AD314" s="20"/>
      <c r="AE314" s="20"/>
      <c r="AF314" s="20"/>
      <c r="AG314" s="20"/>
      <c r="AH314" s="57"/>
      <c r="AI314" s="57"/>
      <c r="AJ314" s="20"/>
      <c r="AK314" s="20"/>
      <c r="AL314" s="114">
        <f t="shared" si="8"/>
        <v>0</v>
      </c>
      <c r="AM314" s="44">
        <f t="shared" si="9"/>
        <v>0</v>
      </c>
      <c r="AN314" s="44">
        <f>AM314+Decembre!AN314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Decembre!AL315+Decembre!D315</f>
        <v>0</v>
      </c>
      <c r="E315" s="70">
        <f>Decembre!E315-Decembre!AL315</f>
        <v>30</v>
      </c>
      <c r="F315" s="161" t="s">
        <v>9</v>
      </c>
      <c r="G315" s="150"/>
      <c r="H315" s="19"/>
      <c r="I315" s="19"/>
      <c r="J315" s="19"/>
      <c r="K315" s="19"/>
      <c r="L315" s="19"/>
      <c r="M315" s="54"/>
      <c r="N315" s="54"/>
      <c r="O315" s="19"/>
      <c r="P315" s="19"/>
      <c r="Q315" s="19"/>
      <c r="R315" s="19"/>
      <c r="S315" s="19"/>
      <c r="T315" s="54"/>
      <c r="U315" s="54"/>
      <c r="V315" s="19"/>
      <c r="W315" s="19"/>
      <c r="X315" s="19"/>
      <c r="Y315" s="19"/>
      <c r="Z315" s="19"/>
      <c r="AA315" s="54"/>
      <c r="AB315" s="54"/>
      <c r="AC315" s="19"/>
      <c r="AD315" s="19"/>
      <c r="AE315" s="19"/>
      <c r="AF315" s="19"/>
      <c r="AG315" s="19"/>
      <c r="AH315" s="54"/>
      <c r="AI315" s="54"/>
      <c r="AJ315" s="19"/>
      <c r="AK315" s="19"/>
      <c r="AL315" s="112">
        <f t="shared" si="8"/>
        <v>0</v>
      </c>
      <c r="AM315" s="46">
        <f t="shared" si="9"/>
        <v>0</v>
      </c>
      <c r="AN315" s="46">
        <f>AM315+Decembre!AN315</f>
        <v>0</v>
      </c>
    </row>
    <row r="316" spans="1:40" x14ac:dyDescent="0.2">
      <c r="A316" s="156"/>
      <c r="B316" s="159"/>
      <c r="C316" s="93" t="s">
        <v>10</v>
      </c>
      <c r="D316" s="9">
        <f>Decembre!AL316+Decembre!D316</f>
        <v>0</v>
      </c>
      <c r="E316" s="32">
        <f>Decembre!E316-Decembre!AL316</f>
        <v>0</v>
      </c>
      <c r="F316" s="162"/>
      <c r="G316" s="152"/>
      <c r="H316" s="13"/>
      <c r="I316" s="13"/>
      <c r="J316" s="13"/>
      <c r="K316" s="13"/>
      <c r="L316" s="13"/>
      <c r="M316" s="56"/>
      <c r="N316" s="56"/>
      <c r="O316" s="13"/>
      <c r="P316" s="13"/>
      <c r="Q316" s="13"/>
      <c r="R316" s="13"/>
      <c r="S316" s="13"/>
      <c r="T316" s="56"/>
      <c r="U316" s="56"/>
      <c r="V316" s="13"/>
      <c r="W316" s="13"/>
      <c r="X316" s="13"/>
      <c r="Y316" s="13"/>
      <c r="Z316" s="13"/>
      <c r="AA316" s="56"/>
      <c r="AB316" s="56"/>
      <c r="AC316" s="13"/>
      <c r="AD316" s="13"/>
      <c r="AE316" s="13"/>
      <c r="AF316" s="13"/>
      <c r="AG316" s="13"/>
      <c r="AH316" s="56"/>
      <c r="AI316" s="56"/>
      <c r="AJ316" s="13"/>
      <c r="AK316" s="13"/>
      <c r="AL316" s="113">
        <f t="shared" si="8"/>
        <v>0</v>
      </c>
      <c r="AM316" s="43">
        <f t="shared" si="9"/>
        <v>0</v>
      </c>
      <c r="AN316" s="43">
        <f>AM316+Decembre!AN316</f>
        <v>0</v>
      </c>
    </row>
    <row r="317" spans="1:40" x14ac:dyDescent="0.2">
      <c r="A317" s="156"/>
      <c r="B317" s="159"/>
      <c r="C317" s="93" t="s">
        <v>13</v>
      </c>
      <c r="D317" s="9">
        <f>Decembre!AL317+Decembre!D317</f>
        <v>0</v>
      </c>
      <c r="E317" s="32">
        <f>Decembre!E317-Decembre!AL317</f>
        <v>0</v>
      </c>
      <c r="F317" s="162"/>
      <c r="G317" s="152"/>
      <c r="H317" s="13"/>
      <c r="I317" s="13"/>
      <c r="J317" s="13"/>
      <c r="K317" s="13"/>
      <c r="L317" s="13"/>
      <c r="M317" s="56"/>
      <c r="N317" s="56"/>
      <c r="O317" s="13"/>
      <c r="P317" s="13"/>
      <c r="Q317" s="13"/>
      <c r="R317" s="13"/>
      <c r="S317" s="13"/>
      <c r="T317" s="56"/>
      <c r="U317" s="56"/>
      <c r="V317" s="13"/>
      <c r="W317" s="13"/>
      <c r="X317" s="13"/>
      <c r="Y317" s="13"/>
      <c r="Z317" s="13"/>
      <c r="AA317" s="56"/>
      <c r="AB317" s="56"/>
      <c r="AC317" s="13"/>
      <c r="AD317" s="13"/>
      <c r="AE317" s="13"/>
      <c r="AF317" s="13"/>
      <c r="AG317" s="13"/>
      <c r="AH317" s="56"/>
      <c r="AI317" s="56"/>
      <c r="AJ317" s="13"/>
      <c r="AK317" s="13"/>
      <c r="AL317" s="113">
        <f t="shared" si="8"/>
        <v>0</v>
      </c>
      <c r="AM317" s="43">
        <f t="shared" si="9"/>
        <v>0</v>
      </c>
      <c r="AN317" s="43">
        <f>AM317+Decembre!AN317</f>
        <v>0</v>
      </c>
    </row>
    <row r="318" spans="1:40" ht="13.5" thickBot="1" x14ac:dyDescent="0.25">
      <c r="A318" s="157"/>
      <c r="B318" s="160"/>
      <c r="C318" s="94" t="s">
        <v>11</v>
      </c>
      <c r="D318" s="24">
        <f>Decembre!AL318+Decembre!D318</f>
        <v>0</v>
      </c>
      <c r="E318" s="78">
        <f>Decembre!E318-Decembre!AL318</f>
        <v>0</v>
      </c>
      <c r="F318" s="163"/>
      <c r="G318" s="153"/>
      <c r="H318" s="20"/>
      <c r="I318" s="20"/>
      <c r="J318" s="20"/>
      <c r="K318" s="20"/>
      <c r="L318" s="20"/>
      <c r="M318" s="57"/>
      <c r="N318" s="57"/>
      <c r="O318" s="20"/>
      <c r="P318" s="20"/>
      <c r="Q318" s="20"/>
      <c r="R318" s="20"/>
      <c r="S318" s="20"/>
      <c r="T318" s="57"/>
      <c r="U318" s="57"/>
      <c r="V318" s="20"/>
      <c r="W318" s="20"/>
      <c r="X318" s="20"/>
      <c r="Y318" s="20"/>
      <c r="Z318" s="20"/>
      <c r="AA318" s="57"/>
      <c r="AB318" s="57"/>
      <c r="AC318" s="20"/>
      <c r="AD318" s="20"/>
      <c r="AE318" s="20"/>
      <c r="AF318" s="20"/>
      <c r="AG318" s="20"/>
      <c r="AH318" s="57"/>
      <c r="AI318" s="57"/>
      <c r="AJ318" s="20"/>
      <c r="AK318" s="20"/>
      <c r="AL318" s="114">
        <f t="shared" si="8"/>
        <v>0</v>
      </c>
      <c r="AM318" s="44">
        <f t="shared" si="9"/>
        <v>0</v>
      </c>
      <c r="AN318" s="44">
        <f>AM318+Decembre!AN318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Decembre!AL319+Decembre!D319</f>
        <v>0</v>
      </c>
      <c r="E319" s="70">
        <f>Decembre!E319-Decembre!AL319</f>
        <v>30</v>
      </c>
      <c r="F319" s="164" t="s">
        <v>9</v>
      </c>
      <c r="G319" s="150"/>
      <c r="H319" s="19"/>
      <c r="I319" s="19"/>
      <c r="J319" s="19"/>
      <c r="K319" s="19"/>
      <c r="L319" s="19"/>
      <c r="M319" s="54"/>
      <c r="N319" s="54"/>
      <c r="O319" s="19"/>
      <c r="P319" s="19"/>
      <c r="Q319" s="19"/>
      <c r="R319" s="19"/>
      <c r="S319" s="19"/>
      <c r="T319" s="54"/>
      <c r="U319" s="54"/>
      <c r="V319" s="19"/>
      <c r="W319" s="19"/>
      <c r="X319" s="19"/>
      <c r="Y319" s="19"/>
      <c r="Z319" s="19"/>
      <c r="AA319" s="54"/>
      <c r="AB319" s="54"/>
      <c r="AC319" s="19"/>
      <c r="AD319" s="19"/>
      <c r="AE319" s="19"/>
      <c r="AF319" s="19"/>
      <c r="AG319" s="19"/>
      <c r="AH319" s="54"/>
      <c r="AI319" s="54"/>
      <c r="AJ319" s="19"/>
      <c r="AK319" s="19"/>
      <c r="AL319" s="112">
        <f t="shared" si="8"/>
        <v>0</v>
      </c>
      <c r="AM319" s="46">
        <f t="shared" si="9"/>
        <v>0</v>
      </c>
      <c r="AN319" s="46">
        <f>AM319+Decembre!AN319</f>
        <v>0</v>
      </c>
    </row>
    <row r="320" spans="1:40" x14ac:dyDescent="0.2">
      <c r="A320" s="156"/>
      <c r="B320" s="159"/>
      <c r="C320" s="93" t="s">
        <v>10</v>
      </c>
      <c r="D320" s="9">
        <f>Decembre!AL320+Decembre!D320</f>
        <v>0</v>
      </c>
      <c r="E320" s="32">
        <f>Decembre!E320-Decembre!AL320</f>
        <v>0</v>
      </c>
      <c r="F320" s="162"/>
      <c r="G320" s="152"/>
      <c r="H320" s="13"/>
      <c r="I320" s="13"/>
      <c r="J320" s="13"/>
      <c r="K320" s="13"/>
      <c r="L320" s="13"/>
      <c r="M320" s="56"/>
      <c r="N320" s="56"/>
      <c r="O320" s="13"/>
      <c r="P320" s="13"/>
      <c r="Q320" s="13"/>
      <c r="R320" s="13"/>
      <c r="S320" s="13"/>
      <c r="T320" s="56"/>
      <c r="U320" s="56"/>
      <c r="V320" s="13"/>
      <c r="W320" s="13"/>
      <c r="X320" s="13"/>
      <c r="Y320" s="13"/>
      <c r="Z320" s="13"/>
      <c r="AA320" s="56"/>
      <c r="AB320" s="56"/>
      <c r="AC320" s="13"/>
      <c r="AD320" s="13"/>
      <c r="AE320" s="13"/>
      <c r="AF320" s="13"/>
      <c r="AG320" s="13"/>
      <c r="AH320" s="56"/>
      <c r="AI320" s="56"/>
      <c r="AJ320" s="13"/>
      <c r="AK320" s="13"/>
      <c r="AL320" s="113">
        <f t="shared" si="8"/>
        <v>0</v>
      </c>
      <c r="AM320" s="43">
        <f t="shared" si="9"/>
        <v>0</v>
      </c>
      <c r="AN320" s="43">
        <f>AM320+Decembre!AN320</f>
        <v>0</v>
      </c>
    </row>
    <row r="321" spans="1:40" x14ac:dyDescent="0.2">
      <c r="A321" s="156"/>
      <c r="B321" s="159"/>
      <c r="C321" s="93" t="s">
        <v>13</v>
      </c>
      <c r="D321" s="9">
        <f>Decembre!AL321+Decembre!D321</f>
        <v>0</v>
      </c>
      <c r="E321" s="32">
        <f>Decembre!E321-Decembre!AL321</f>
        <v>0</v>
      </c>
      <c r="F321" s="162"/>
      <c r="G321" s="152"/>
      <c r="H321" s="13"/>
      <c r="I321" s="13"/>
      <c r="J321" s="13"/>
      <c r="K321" s="13"/>
      <c r="L321" s="13"/>
      <c r="M321" s="56"/>
      <c r="N321" s="56"/>
      <c r="O321" s="13"/>
      <c r="P321" s="13"/>
      <c r="Q321" s="13"/>
      <c r="R321" s="13"/>
      <c r="S321" s="13"/>
      <c r="T321" s="56"/>
      <c r="U321" s="56"/>
      <c r="V321" s="13"/>
      <c r="W321" s="13"/>
      <c r="X321" s="13"/>
      <c r="Y321" s="13"/>
      <c r="Z321" s="13"/>
      <c r="AA321" s="56"/>
      <c r="AB321" s="56"/>
      <c r="AC321" s="13"/>
      <c r="AD321" s="13"/>
      <c r="AE321" s="13"/>
      <c r="AF321" s="13"/>
      <c r="AG321" s="13"/>
      <c r="AH321" s="56"/>
      <c r="AI321" s="56"/>
      <c r="AJ321" s="13"/>
      <c r="AK321" s="13"/>
      <c r="AL321" s="113">
        <f t="shared" si="8"/>
        <v>0</v>
      </c>
      <c r="AM321" s="43">
        <f t="shared" si="9"/>
        <v>0</v>
      </c>
      <c r="AN321" s="43">
        <f>AM321+Decembre!AN321</f>
        <v>0</v>
      </c>
    </row>
    <row r="322" spans="1:40" ht="13.5" thickBot="1" x14ac:dyDescent="0.25">
      <c r="A322" s="157"/>
      <c r="B322" s="160"/>
      <c r="C322" s="94" t="s">
        <v>11</v>
      </c>
      <c r="D322" s="24">
        <f>Decembre!AL322+Decembre!D322</f>
        <v>0</v>
      </c>
      <c r="E322" s="78">
        <f>Decembre!E322-Decembre!AL322</f>
        <v>0</v>
      </c>
      <c r="F322" s="163"/>
      <c r="G322" s="153"/>
      <c r="H322" s="20"/>
      <c r="I322" s="20"/>
      <c r="J322" s="20"/>
      <c r="K322" s="20"/>
      <c r="L322" s="20"/>
      <c r="M322" s="57"/>
      <c r="N322" s="57"/>
      <c r="O322" s="20"/>
      <c r="P322" s="20"/>
      <c r="Q322" s="20"/>
      <c r="R322" s="20"/>
      <c r="S322" s="20"/>
      <c r="T322" s="57"/>
      <c r="U322" s="57"/>
      <c r="V322" s="20"/>
      <c r="W322" s="20"/>
      <c r="X322" s="20"/>
      <c r="Y322" s="20"/>
      <c r="Z322" s="20"/>
      <c r="AA322" s="57"/>
      <c r="AB322" s="57"/>
      <c r="AC322" s="20"/>
      <c r="AD322" s="20"/>
      <c r="AE322" s="20"/>
      <c r="AF322" s="20"/>
      <c r="AG322" s="20"/>
      <c r="AH322" s="57"/>
      <c r="AI322" s="57"/>
      <c r="AJ322" s="20"/>
      <c r="AK322" s="20"/>
      <c r="AL322" s="114">
        <f t="shared" si="8"/>
        <v>0</v>
      </c>
      <c r="AM322" s="44">
        <f t="shared" si="9"/>
        <v>0</v>
      </c>
      <c r="AN322" s="44">
        <f>AM322+Decembre!AN322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Decembre!AL323+Decembre!D323</f>
        <v>0</v>
      </c>
      <c r="E323" s="70">
        <f>Decembre!E323-Decembre!AL323</f>
        <v>0</v>
      </c>
      <c r="F323" s="161" t="s">
        <v>39</v>
      </c>
      <c r="G323" s="150"/>
      <c r="H323" s="19"/>
      <c r="I323" s="19"/>
      <c r="J323" s="19"/>
      <c r="K323" s="19"/>
      <c r="L323" s="19"/>
      <c r="M323" s="54"/>
      <c r="N323" s="54"/>
      <c r="O323" s="19"/>
      <c r="P323" s="19"/>
      <c r="Q323" s="19"/>
      <c r="R323" s="19"/>
      <c r="S323" s="19"/>
      <c r="T323" s="54"/>
      <c r="U323" s="54"/>
      <c r="V323" s="19"/>
      <c r="W323" s="19"/>
      <c r="X323" s="19"/>
      <c r="Y323" s="19"/>
      <c r="Z323" s="19"/>
      <c r="AA323" s="54"/>
      <c r="AB323" s="54"/>
      <c r="AC323" s="19"/>
      <c r="AD323" s="19"/>
      <c r="AE323" s="19"/>
      <c r="AF323" s="19"/>
      <c r="AG323" s="19"/>
      <c r="AH323" s="54"/>
      <c r="AI323" s="54"/>
      <c r="AJ323" s="19"/>
      <c r="AK323" s="19"/>
      <c r="AL323" s="112">
        <f t="shared" ref="AL323:AL382" si="10">SUM(G323:AK323)</f>
        <v>0</v>
      </c>
      <c r="AM323" s="46">
        <f t="shared" si="9"/>
        <v>0</v>
      </c>
      <c r="AN323" s="46">
        <f>AM323+Decembre!AN323</f>
        <v>0</v>
      </c>
    </row>
    <row r="324" spans="1:40" x14ac:dyDescent="0.2">
      <c r="A324" s="156"/>
      <c r="B324" s="159"/>
      <c r="C324" s="93" t="s">
        <v>10</v>
      </c>
      <c r="D324" s="9">
        <f>Decembre!AL324+Decembre!D324</f>
        <v>0</v>
      </c>
      <c r="E324" s="32">
        <f>Decembre!E324-Decembre!AL324</f>
        <v>0</v>
      </c>
      <c r="F324" s="162"/>
      <c r="G324" s="152"/>
      <c r="H324" s="13"/>
      <c r="I324" s="13"/>
      <c r="J324" s="13"/>
      <c r="K324" s="13"/>
      <c r="L324" s="13"/>
      <c r="M324" s="56"/>
      <c r="N324" s="56"/>
      <c r="O324" s="13"/>
      <c r="P324" s="13"/>
      <c r="Q324" s="13"/>
      <c r="R324" s="13"/>
      <c r="S324" s="13"/>
      <c r="T324" s="56"/>
      <c r="U324" s="56"/>
      <c r="V324" s="13"/>
      <c r="W324" s="13"/>
      <c r="X324" s="13"/>
      <c r="Y324" s="13"/>
      <c r="Z324" s="13"/>
      <c r="AA324" s="56"/>
      <c r="AB324" s="56"/>
      <c r="AC324" s="13"/>
      <c r="AD324" s="13"/>
      <c r="AE324" s="13"/>
      <c r="AF324" s="13"/>
      <c r="AG324" s="13"/>
      <c r="AH324" s="56"/>
      <c r="AI324" s="56"/>
      <c r="AJ324" s="13"/>
      <c r="AK324" s="13"/>
      <c r="AL324" s="113">
        <f t="shared" si="10"/>
        <v>0</v>
      </c>
      <c r="AM324" s="43">
        <f t="shared" ref="AM324:AM382" si="11">M324+T324+AA324+AH324</f>
        <v>0</v>
      </c>
      <c r="AN324" s="43">
        <f>AM324+Decembre!AN324</f>
        <v>0</v>
      </c>
    </row>
    <row r="325" spans="1:40" x14ac:dyDescent="0.2">
      <c r="A325" s="156"/>
      <c r="B325" s="159"/>
      <c r="C325" s="93" t="s">
        <v>13</v>
      </c>
      <c r="D325" s="9">
        <f>Decembre!AL325+Decembre!D325</f>
        <v>0</v>
      </c>
      <c r="E325" s="32">
        <f>Decembre!E325-Decembre!AL325</f>
        <v>0</v>
      </c>
      <c r="F325" s="162"/>
      <c r="G325" s="152"/>
      <c r="H325" s="13"/>
      <c r="I325" s="13"/>
      <c r="J325" s="13"/>
      <c r="K325" s="13"/>
      <c r="L325" s="13"/>
      <c r="M325" s="56"/>
      <c r="N325" s="56"/>
      <c r="O325" s="13"/>
      <c r="P325" s="13"/>
      <c r="Q325" s="13"/>
      <c r="R325" s="13"/>
      <c r="S325" s="13"/>
      <c r="T325" s="56"/>
      <c r="U325" s="56"/>
      <c r="V325" s="13"/>
      <c r="W325" s="13"/>
      <c r="X325" s="13"/>
      <c r="Y325" s="13"/>
      <c r="Z325" s="13"/>
      <c r="AA325" s="56"/>
      <c r="AB325" s="56"/>
      <c r="AC325" s="13"/>
      <c r="AD325" s="13"/>
      <c r="AE325" s="13"/>
      <c r="AF325" s="13"/>
      <c r="AG325" s="13"/>
      <c r="AH325" s="56"/>
      <c r="AI325" s="56"/>
      <c r="AJ325" s="13"/>
      <c r="AK325" s="13"/>
      <c r="AL325" s="113">
        <f t="shared" si="10"/>
        <v>0</v>
      </c>
      <c r="AM325" s="43">
        <f t="shared" si="11"/>
        <v>0</v>
      </c>
      <c r="AN325" s="43">
        <f>AM325+Decembre!AN325</f>
        <v>0</v>
      </c>
    </row>
    <row r="326" spans="1:40" ht="13.5" thickBot="1" x14ac:dyDescent="0.25">
      <c r="A326" s="157"/>
      <c r="B326" s="160"/>
      <c r="C326" s="94" t="s">
        <v>11</v>
      </c>
      <c r="D326" s="24">
        <f>Decembre!AL326+Decembre!D326</f>
        <v>0</v>
      </c>
      <c r="E326" s="78">
        <f>Decembre!E326-Decembre!AL326</f>
        <v>0</v>
      </c>
      <c r="F326" s="163"/>
      <c r="G326" s="153"/>
      <c r="H326" s="20"/>
      <c r="I326" s="20"/>
      <c r="J326" s="20"/>
      <c r="K326" s="20"/>
      <c r="L326" s="20"/>
      <c r="M326" s="57"/>
      <c r="N326" s="57"/>
      <c r="O326" s="20"/>
      <c r="P326" s="20"/>
      <c r="Q326" s="20"/>
      <c r="R326" s="20"/>
      <c r="S326" s="20"/>
      <c r="T326" s="57"/>
      <c r="U326" s="57"/>
      <c r="V326" s="20"/>
      <c r="W326" s="20"/>
      <c r="X326" s="20"/>
      <c r="Y326" s="20"/>
      <c r="Z326" s="20"/>
      <c r="AA326" s="57"/>
      <c r="AB326" s="57"/>
      <c r="AC326" s="20"/>
      <c r="AD326" s="20"/>
      <c r="AE326" s="20"/>
      <c r="AF326" s="20"/>
      <c r="AG326" s="20"/>
      <c r="AH326" s="57"/>
      <c r="AI326" s="57"/>
      <c r="AJ326" s="20"/>
      <c r="AK326" s="20"/>
      <c r="AL326" s="114">
        <f t="shared" si="10"/>
        <v>0</v>
      </c>
      <c r="AM326" s="44">
        <f t="shared" si="11"/>
        <v>0</v>
      </c>
      <c r="AN326" s="44">
        <f>AM326+Decembre!AN326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Decembre!AL327+Decembre!D327</f>
        <v>17</v>
      </c>
      <c r="E327" s="70">
        <f>Decembre!E327-Decembre!AL327</f>
        <v>13</v>
      </c>
      <c r="F327" s="161" t="s">
        <v>21</v>
      </c>
      <c r="G327" s="150"/>
      <c r="H327" s="19"/>
      <c r="I327" s="19"/>
      <c r="J327" s="19"/>
      <c r="K327" s="19"/>
      <c r="L327" s="19"/>
      <c r="M327" s="54"/>
      <c r="N327" s="54"/>
      <c r="O327" s="19"/>
      <c r="P327" s="19"/>
      <c r="Q327" s="19"/>
      <c r="R327" s="19"/>
      <c r="S327" s="19"/>
      <c r="T327" s="54"/>
      <c r="U327" s="54"/>
      <c r="V327" s="19"/>
      <c r="W327" s="19"/>
      <c r="X327" s="19"/>
      <c r="Y327" s="19"/>
      <c r="Z327" s="19"/>
      <c r="AA327" s="54"/>
      <c r="AB327" s="54"/>
      <c r="AC327" s="19"/>
      <c r="AD327" s="19"/>
      <c r="AE327" s="19"/>
      <c r="AF327" s="19"/>
      <c r="AG327" s="19"/>
      <c r="AH327" s="54"/>
      <c r="AI327" s="54"/>
      <c r="AJ327" s="19"/>
      <c r="AK327" s="19"/>
      <c r="AL327" s="112">
        <f t="shared" si="10"/>
        <v>0</v>
      </c>
      <c r="AM327" s="46">
        <f t="shared" si="11"/>
        <v>0</v>
      </c>
      <c r="AN327" s="46">
        <f>AM327+Decembre!AN327</f>
        <v>3</v>
      </c>
    </row>
    <row r="328" spans="1:40" x14ac:dyDescent="0.2">
      <c r="A328" s="156"/>
      <c r="B328" s="159"/>
      <c r="C328" s="93" t="s">
        <v>10</v>
      </c>
      <c r="D328" s="9">
        <f>Decembre!AL328+Decembre!D328</f>
        <v>0</v>
      </c>
      <c r="E328" s="32">
        <f>Decembre!E328-Decembre!AL328</f>
        <v>0</v>
      </c>
      <c r="F328" s="162"/>
      <c r="G328" s="152"/>
      <c r="H328" s="13"/>
      <c r="I328" s="13"/>
      <c r="J328" s="13"/>
      <c r="K328" s="13"/>
      <c r="L328" s="13"/>
      <c r="M328" s="56"/>
      <c r="N328" s="56"/>
      <c r="O328" s="13"/>
      <c r="P328" s="13"/>
      <c r="Q328" s="13"/>
      <c r="R328" s="13"/>
      <c r="S328" s="13"/>
      <c r="T328" s="56"/>
      <c r="U328" s="56"/>
      <c r="V328" s="13"/>
      <c r="W328" s="13"/>
      <c r="X328" s="13"/>
      <c r="Y328" s="13"/>
      <c r="Z328" s="13"/>
      <c r="AA328" s="56"/>
      <c r="AB328" s="56"/>
      <c r="AC328" s="13"/>
      <c r="AD328" s="13"/>
      <c r="AE328" s="13"/>
      <c r="AF328" s="13"/>
      <c r="AG328" s="13"/>
      <c r="AH328" s="56"/>
      <c r="AI328" s="56"/>
      <c r="AJ328" s="13"/>
      <c r="AK328" s="13"/>
      <c r="AL328" s="113">
        <f t="shared" si="10"/>
        <v>0</v>
      </c>
      <c r="AM328" s="43">
        <f t="shared" si="11"/>
        <v>0</v>
      </c>
      <c r="AN328" s="43">
        <f>AM328+Decembre!AN328</f>
        <v>0</v>
      </c>
    </row>
    <row r="329" spans="1:40" x14ac:dyDescent="0.2">
      <c r="A329" s="156"/>
      <c r="B329" s="159"/>
      <c r="C329" s="93" t="s">
        <v>13</v>
      </c>
      <c r="D329" s="9">
        <f>Decembre!AL329+Decembre!D329</f>
        <v>0</v>
      </c>
      <c r="E329" s="32">
        <f>Decembre!E329-Decembre!AL329</f>
        <v>0</v>
      </c>
      <c r="F329" s="162"/>
      <c r="G329" s="152"/>
      <c r="H329" s="13"/>
      <c r="I329" s="13"/>
      <c r="J329" s="13"/>
      <c r="K329" s="13"/>
      <c r="L329" s="13"/>
      <c r="M329" s="56"/>
      <c r="N329" s="56"/>
      <c r="O329" s="13"/>
      <c r="P329" s="13"/>
      <c r="Q329" s="13"/>
      <c r="R329" s="13"/>
      <c r="S329" s="13"/>
      <c r="T329" s="56"/>
      <c r="U329" s="56"/>
      <c r="V329" s="13"/>
      <c r="W329" s="13"/>
      <c r="X329" s="13"/>
      <c r="Y329" s="13"/>
      <c r="Z329" s="13"/>
      <c r="AA329" s="56"/>
      <c r="AB329" s="56"/>
      <c r="AC329" s="13"/>
      <c r="AD329" s="13"/>
      <c r="AE329" s="13"/>
      <c r="AF329" s="13"/>
      <c r="AG329" s="13"/>
      <c r="AH329" s="56"/>
      <c r="AI329" s="56"/>
      <c r="AJ329" s="13"/>
      <c r="AK329" s="13"/>
      <c r="AL329" s="113">
        <f t="shared" si="10"/>
        <v>0</v>
      </c>
      <c r="AM329" s="43">
        <f t="shared" si="11"/>
        <v>0</v>
      </c>
      <c r="AN329" s="43">
        <f>AM329+Decembre!AN329</f>
        <v>0</v>
      </c>
    </row>
    <row r="330" spans="1:40" ht="13.5" thickBot="1" x14ac:dyDescent="0.25">
      <c r="A330" s="157"/>
      <c r="B330" s="160"/>
      <c r="C330" s="94" t="s">
        <v>11</v>
      </c>
      <c r="D330" s="24">
        <f>Decembre!AL330+Decembre!D330</f>
        <v>0</v>
      </c>
      <c r="E330" s="78">
        <f>Decembre!E330-Decembre!AL330</f>
        <v>0</v>
      </c>
      <c r="F330" s="163"/>
      <c r="G330" s="153"/>
      <c r="H330" s="20"/>
      <c r="I330" s="20"/>
      <c r="J330" s="20"/>
      <c r="K330" s="20"/>
      <c r="L330" s="20"/>
      <c r="M330" s="57"/>
      <c r="N330" s="57"/>
      <c r="O330" s="20"/>
      <c r="P330" s="20"/>
      <c r="Q330" s="20"/>
      <c r="R330" s="20"/>
      <c r="S330" s="20"/>
      <c r="T330" s="57"/>
      <c r="U330" s="57"/>
      <c r="V330" s="20"/>
      <c r="W330" s="20"/>
      <c r="X330" s="20"/>
      <c r="Y330" s="20"/>
      <c r="Z330" s="20"/>
      <c r="AA330" s="57"/>
      <c r="AB330" s="57"/>
      <c r="AC330" s="20"/>
      <c r="AD330" s="20"/>
      <c r="AE330" s="20"/>
      <c r="AF330" s="20"/>
      <c r="AG330" s="20"/>
      <c r="AH330" s="57"/>
      <c r="AI330" s="57"/>
      <c r="AJ330" s="20"/>
      <c r="AK330" s="20"/>
      <c r="AL330" s="114">
        <f t="shared" si="10"/>
        <v>0</v>
      </c>
      <c r="AM330" s="44">
        <f t="shared" si="11"/>
        <v>0</v>
      </c>
      <c r="AN330" s="44">
        <f>AM330+Decembre!AN330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Decembre!AL331+Decembre!D331</f>
        <v>0</v>
      </c>
      <c r="E331" s="70">
        <f>Decembre!E331-Decembre!AL331</f>
        <v>0</v>
      </c>
      <c r="F331" s="164" t="s">
        <v>70</v>
      </c>
      <c r="G331" s="150"/>
      <c r="H331" s="19"/>
      <c r="I331" s="19"/>
      <c r="J331" s="19"/>
      <c r="K331" s="19"/>
      <c r="L331" s="19"/>
      <c r="M331" s="54"/>
      <c r="N331" s="54"/>
      <c r="O331" s="19"/>
      <c r="P331" s="19"/>
      <c r="Q331" s="19"/>
      <c r="R331" s="19"/>
      <c r="S331" s="19"/>
      <c r="T331" s="54"/>
      <c r="U331" s="54"/>
      <c r="V331" s="19"/>
      <c r="W331" s="19"/>
      <c r="X331" s="19"/>
      <c r="Y331" s="19"/>
      <c r="Z331" s="19"/>
      <c r="AA331" s="54"/>
      <c r="AB331" s="54"/>
      <c r="AC331" s="19"/>
      <c r="AD331" s="19"/>
      <c r="AE331" s="19"/>
      <c r="AF331" s="19"/>
      <c r="AG331" s="19"/>
      <c r="AH331" s="54"/>
      <c r="AI331" s="54"/>
      <c r="AJ331" s="19"/>
      <c r="AK331" s="19"/>
      <c r="AL331" s="112">
        <f t="shared" si="10"/>
        <v>0</v>
      </c>
      <c r="AM331" s="46">
        <f t="shared" si="11"/>
        <v>0</v>
      </c>
      <c r="AN331" s="46">
        <f>AM331+Decembre!AN331</f>
        <v>0</v>
      </c>
    </row>
    <row r="332" spans="1:40" x14ac:dyDescent="0.2">
      <c r="A332" s="156"/>
      <c r="B332" s="159"/>
      <c r="C332" s="93" t="s">
        <v>10</v>
      </c>
      <c r="D332" s="9">
        <f>Decembre!AL332+Decembre!D332</f>
        <v>0</v>
      </c>
      <c r="E332" s="32">
        <f>Decembre!E332-Decembre!AL332</f>
        <v>0</v>
      </c>
      <c r="F332" s="162"/>
      <c r="G332" s="152"/>
      <c r="H332" s="13"/>
      <c r="I332" s="13"/>
      <c r="J332" s="13"/>
      <c r="K332" s="13"/>
      <c r="L332" s="13"/>
      <c r="M332" s="56"/>
      <c r="N332" s="56"/>
      <c r="O332" s="13"/>
      <c r="P332" s="13"/>
      <c r="Q332" s="13"/>
      <c r="R332" s="13"/>
      <c r="S332" s="13"/>
      <c r="T332" s="56"/>
      <c r="U332" s="56"/>
      <c r="V332" s="13"/>
      <c r="W332" s="13"/>
      <c r="X332" s="13"/>
      <c r="Y332" s="13"/>
      <c r="Z332" s="13"/>
      <c r="AA332" s="56"/>
      <c r="AB332" s="56"/>
      <c r="AC332" s="13"/>
      <c r="AD332" s="13"/>
      <c r="AE332" s="13"/>
      <c r="AF332" s="13"/>
      <c r="AG332" s="13"/>
      <c r="AH332" s="56"/>
      <c r="AI332" s="56"/>
      <c r="AJ332" s="13"/>
      <c r="AK332" s="13"/>
      <c r="AL332" s="113">
        <f t="shared" si="10"/>
        <v>0</v>
      </c>
      <c r="AM332" s="43">
        <f t="shared" si="11"/>
        <v>0</v>
      </c>
      <c r="AN332" s="43">
        <f>AM332+Decembre!AN332</f>
        <v>0</v>
      </c>
    </row>
    <row r="333" spans="1:40" x14ac:dyDescent="0.2">
      <c r="A333" s="156"/>
      <c r="B333" s="159"/>
      <c r="C333" s="93" t="s">
        <v>13</v>
      </c>
      <c r="D333" s="9">
        <f>Decembre!AL333+Decembre!D333</f>
        <v>0</v>
      </c>
      <c r="E333" s="32">
        <f>Decembre!E333-Decembre!AL333</f>
        <v>0</v>
      </c>
      <c r="F333" s="162"/>
      <c r="G333" s="152"/>
      <c r="H333" s="13"/>
      <c r="I333" s="13"/>
      <c r="J333" s="13"/>
      <c r="K333" s="13"/>
      <c r="L333" s="13"/>
      <c r="M333" s="56"/>
      <c r="N333" s="56"/>
      <c r="O333" s="13"/>
      <c r="P333" s="13"/>
      <c r="Q333" s="13"/>
      <c r="R333" s="13"/>
      <c r="S333" s="13"/>
      <c r="T333" s="56"/>
      <c r="U333" s="56"/>
      <c r="V333" s="13"/>
      <c r="W333" s="13"/>
      <c r="X333" s="13"/>
      <c r="Y333" s="13"/>
      <c r="Z333" s="13"/>
      <c r="AA333" s="56"/>
      <c r="AB333" s="56"/>
      <c r="AC333" s="13"/>
      <c r="AD333" s="13"/>
      <c r="AE333" s="13"/>
      <c r="AF333" s="13"/>
      <c r="AG333" s="13"/>
      <c r="AH333" s="56"/>
      <c r="AI333" s="56"/>
      <c r="AJ333" s="13"/>
      <c r="AK333" s="13"/>
      <c r="AL333" s="113">
        <f t="shared" si="10"/>
        <v>0</v>
      </c>
      <c r="AM333" s="43">
        <f t="shared" si="11"/>
        <v>0</v>
      </c>
      <c r="AN333" s="43">
        <f>AM333+Decembre!AN333</f>
        <v>0</v>
      </c>
    </row>
    <row r="334" spans="1:40" ht="13.5" thickBot="1" x14ac:dyDescent="0.25">
      <c r="A334" s="157"/>
      <c r="B334" s="160"/>
      <c r="C334" s="94" t="s">
        <v>11</v>
      </c>
      <c r="D334" s="24">
        <f>Decembre!AL334+Decembre!D334</f>
        <v>0</v>
      </c>
      <c r="E334" s="78">
        <f>Decembre!E334-Decembre!AL334</f>
        <v>0</v>
      </c>
      <c r="F334" s="163"/>
      <c r="G334" s="153"/>
      <c r="H334" s="20"/>
      <c r="I334" s="20"/>
      <c r="J334" s="20"/>
      <c r="K334" s="20"/>
      <c r="L334" s="20"/>
      <c r="M334" s="57"/>
      <c r="N334" s="57"/>
      <c r="O334" s="20"/>
      <c r="P334" s="20"/>
      <c r="Q334" s="20"/>
      <c r="R334" s="20"/>
      <c r="S334" s="20"/>
      <c r="T334" s="57"/>
      <c r="U334" s="57"/>
      <c r="V334" s="20"/>
      <c r="W334" s="20"/>
      <c r="X334" s="20"/>
      <c r="Y334" s="20"/>
      <c r="Z334" s="20"/>
      <c r="AA334" s="57"/>
      <c r="AB334" s="57"/>
      <c r="AC334" s="20"/>
      <c r="AD334" s="20"/>
      <c r="AE334" s="20"/>
      <c r="AF334" s="20"/>
      <c r="AG334" s="20"/>
      <c r="AH334" s="57"/>
      <c r="AI334" s="57"/>
      <c r="AJ334" s="20"/>
      <c r="AK334" s="20"/>
      <c r="AL334" s="114">
        <f t="shared" si="10"/>
        <v>0</v>
      </c>
      <c r="AM334" s="44">
        <f t="shared" si="11"/>
        <v>0</v>
      </c>
      <c r="AN334" s="44">
        <f>AM334+Decembre!AN334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Decembre!AL335+Decembre!D335</f>
        <v>0</v>
      </c>
      <c r="E335" s="70">
        <f>Decembre!E335-Decembre!AL335</f>
        <v>30</v>
      </c>
      <c r="F335" s="164" t="s">
        <v>9</v>
      </c>
      <c r="G335" s="150"/>
      <c r="H335" s="19"/>
      <c r="I335" s="19"/>
      <c r="J335" s="19"/>
      <c r="K335" s="19"/>
      <c r="L335" s="19"/>
      <c r="M335" s="54"/>
      <c r="N335" s="54"/>
      <c r="O335" s="19"/>
      <c r="P335" s="19"/>
      <c r="Q335" s="19"/>
      <c r="R335" s="19"/>
      <c r="S335" s="19"/>
      <c r="T335" s="54"/>
      <c r="U335" s="54"/>
      <c r="V335" s="19"/>
      <c r="W335" s="19"/>
      <c r="X335" s="19"/>
      <c r="Y335" s="19"/>
      <c r="Z335" s="19"/>
      <c r="AA335" s="54"/>
      <c r="AB335" s="54"/>
      <c r="AC335" s="19"/>
      <c r="AD335" s="19"/>
      <c r="AE335" s="19"/>
      <c r="AF335" s="19"/>
      <c r="AG335" s="19"/>
      <c r="AH335" s="54"/>
      <c r="AI335" s="54"/>
      <c r="AJ335" s="19"/>
      <c r="AK335" s="19"/>
      <c r="AL335" s="112">
        <f t="shared" si="10"/>
        <v>0</v>
      </c>
      <c r="AM335" s="46">
        <f t="shared" si="11"/>
        <v>0</v>
      </c>
      <c r="AN335" s="46">
        <f>AM335+Decembre!AN335</f>
        <v>0</v>
      </c>
    </row>
    <row r="336" spans="1:40" x14ac:dyDescent="0.2">
      <c r="A336" s="156"/>
      <c r="B336" s="159"/>
      <c r="C336" s="93" t="s">
        <v>10</v>
      </c>
      <c r="D336" s="9">
        <f>Decembre!AL336+Decembre!D336</f>
        <v>0</v>
      </c>
      <c r="E336" s="32">
        <f>Decembre!E336-Decembre!AL336</f>
        <v>0</v>
      </c>
      <c r="F336" s="162"/>
      <c r="G336" s="152"/>
      <c r="H336" s="13"/>
      <c r="I336" s="13"/>
      <c r="J336" s="13"/>
      <c r="K336" s="13"/>
      <c r="L336" s="13"/>
      <c r="M336" s="56"/>
      <c r="N336" s="56"/>
      <c r="O336" s="13"/>
      <c r="P336" s="13"/>
      <c r="Q336" s="13"/>
      <c r="R336" s="13"/>
      <c r="S336" s="13"/>
      <c r="T336" s="56"/>
      <c r="U336" s="56"/>
      <c r="V336" s="13"/>
      <c r="W336" s="13"/>
      <c r="X336" s="13"/>
      <c r="Y336" s="13"/>
      <c r="Z336" s="13"/>
      <c r="AA336" s="56"/>
      <c r="AB336" s="56"/>
      <c r="AC336" s="13"/>
      <c r="AD336" s="13"/>
      <c r="AE336" s="13"/>
      <c r="AF336" s="13"/>
      <c r="AG336" s="13"/>
      <c r="AH336" s="56"/>
      <c r="AI336" s="56"/>
      <c r="AJ336" s="13"/>
      <c r="AK336" s="13"/>
      <c r="AL336" s="113">
        <f t="shared" si="10"/>
        <v>0</v>
      </c>
      <c r="AM336" s="43">
        <f t="shared" si="11"/>
        <v>0</v>
      </c>
      <c r="AN336" s="43">
        <f>AM336+Decembre!AN336</f>
        <v>0</v>
      </c>
    </row>
    <row r="337" spans="1:40" x14ac:dyDescent="0.2">
      <c r="A337" s="156"/>
      <c r="B337" s="159"/>
      <c r="C337" s="93" t="s">
        <v>13</v>
      </c>
      <c r="D337" s="9">
        <f>Decembre!AL337+Decembre!D337</f>
        <v>0</v>
      </c>
      <c r="E337" s="32">
        <f>Decembre!E337-Decembre!AL337</f>
        <v>0</v>
      </c>
      <c r="F337" s="162"/>
      <c r="G337" s="152"/>
      <c r="H337" s="13"/>
      <c r="I337" s="13"/>
      <c r="J337" s="13"/>
      <c r="K337" s="13"/>
      <c r="L337" s="13"/>
      <c r="M337" s="56"/>
      <c r="N337" s="56"/>
      <c r="O337" s="13"/>
      <c r="P337" s="13"/>
      <c r="Q337" s="13"/>
      <c r="R337" s="13"/>
      <c r="S337" s="13"/>
      <c r="T337" s="56"/>
      <c r="U337" s="56"/>
      <c r="V337" s="13"/>
      <c r="W337" s="13"/>
      <c r="X337" s="13"/>
      <c r="Y337" s="13"/>
      <c r="Z337" s="13"/>
      <c r="AA337" s="56"/>
      <c r="AB337" s="56"/>
      <c r="AC337" s="13"/>
      <c r="AD337" s="13"/>
      <c r="AE337" s="13"/>
      <c r="AF337" s="13"/>
      <c r="AG337" s="13"/>
      <c r="AH337" s="56"/>
      <c r="AI337" s="56"/>
      <c r="AJ337" s="13"/>
      <c r="AK337" s="13"/>
      <c r="AL337" s="113">
        <f t="shared" si="10"/>
        <v>0</v>
      </c>
      <c r="AM337" s="43">
        <f t="shared" si="11"/>
        <v>0</v>
      </c>
      <c r="AN337" s="43">
        <f>AM337+Decembre!AN337</f>
        <v>0</v>
      </c>
    </row>
    <row r="338" spans="1:40" ht="13.5" thickBot="1" x14ac:dyDescent="0.25">
      <c r="A338" s="157"/>
      <c r="B338" s="160"/>
      <c r="C338" s="94" t="s">
        <v>11</v>
      </c>
      <c r="D338" s="24">
        <f>Decembre!AL338+Decembre!D338</f>
        <v>0</v>
      </c>
      <c r="E338" s="78">
        <f>Decembre!E338-Decembre!AL338</f>
        <v>0</v>
      </c>
      <c r="F338" s="163"/>
      <c r="G338" s="153"/>
      <c r="H338" s="20"/>
      <c r="I338" s="20"/>
      <c r="J338" s="20"/>
      <c r="K338" s="20"/>
      <c r="L338" s="20"/>
      <c r="M338" s="57"/>
      <c r="N338" s="57"/>
      <c r="O338" s="20"/>
      <c r="P338" s="20"/>
      <c r="Q338" s="20"/>
      <c r="R338" s="20"/>
      <c r="S338" s="20"/>
      <c r="T338" s="57"/>
      <c r="U338" s="57"/>
      <c r="V338" s="20"/>
      <c r="W338" s="20"/>
      <c r="X338" s="20"/>
      <c r="Y338" s="20"/>
      <c r="Z338" s="20"/>
      <c r="AA338" s="57"/>
      <c r="AB338" s="57"/>
      <c r="AC338" s="20"/>
      <c r="AD338" s="20"/>
      <c r="AE338" s="20"/>
      <c r="AF338" s="20"/>
      <c r="AG338" s="20"/>
      <c r="AH338" s="57"/>
      <c r="AI338" s="57"/>
      <c r="AJ338" s="20"/>
      <c r="AK338" s="20"/>
      <c r="AL338" s="114">
        <f t="shared" si="10"/>
        <v>0</v>
      </c>
      <c r="AM338" s="44">
        <f t="shared" si="11"/>
        <v>0</v>
      </c>
      <c r="AN338" s="44">
        <f>AM338+Decembre!AN338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Decembre!AL339+Decembre!D339</f>
        <v>0</v>
      </c>
      <c r="E339" s="70">
        <f>Decembre!E339-Decembre!AL339</f>
        <v>30</v>
      </c>
      <c r="F339" s="164" t="s">
        <v>9</v>
      </c>
      <c r="G339" s="150"/>
      <c r="H339" s="19"/>
      <c r="I339" s="19"/>
      <c r="J339" s="19"/>
      <c r="K339" s="19"/>
      <c r="L339" s="19"/>
      <c r="M339" s="54"/>
      <c r="N339" s="54"/>
      <c r="O339" s="19"/>
      <c r="P339" s="19"/>
      <c r="Q339" s="19"/>
      <c r="R339" s="19"/>
      <c r="S339" s="19"/>
      <c r="T339" s="54"/>
      <c r="U339" s="54"/>
      <c r="V339" s="19"/>
      <c r="W339" s="19"/>
      <c r="X339" s="19"/>
      <c r="Y339" s="19"/>
      <c r="Z339" s="19"/>
      <c r="AA339" s="54"/>
      <c r="AB339" s="54"/>
      <c r="AC339" s="19"/>
      <c r="AD339" s="19"/>
      <c r="AE339" s="19"/>
      <c r="AF339" s="19"/>
      <c r="AG339" s="19"/>
      <c r="AH339" s="54"/>
      <c r="AI339" s="54"/>
      <c r="AJ339" s="19"/>
      <c r="AK339" s="19"/>
      <c r="AL339" s="112">
        <f t="shared" si="10"/>
        <v>0</v>
      </c>
      <c r="AM339" s="46">
        <f t="shared" si="11"/>
        <v>0</v>
      </c>
      <c r="AN339" s="46">
        <f>AM339+Decembre!AN339</f>
        <v>0</v>
      </c>
    </row>
    <row r="340" spans="1:40" x14ac:dyDescent="0.2">
      <c r="A340" s="156"/>
      <c r="B340" s="159"/>
      <c r="C340" s="93" t="s">
        <v>10</v>
      </c>
      <c r="D340" s="9">
        <f>Decembre!AL340+Decembre!D340</f>
        <v>0</v>
      </c>
      <c r="E340" s="32">
        <f>Decembre!E340-Decembre!AL340</f>
        <v>0</v>
      </c>
      <c r="F340" s="162"/>
      <c r="G340" s="152"/>
      <c r="H340" s="13"/>
      <c r="I340" s="13"/>
      <c r="J340" s="13"/>
      <c r="K340" s="13"/>
      <c r="L340" s="13"/>
      <c r="M340" s="56"/>
      <c r="N340" s="56"/>
      <c r="O340" s="13"/>
      <c r="P340" s="13"/>
      <c r="Q340" s="13"/>
      <c r="R340" s="13"/>
      <c r="S340" s="13"/>
      <c r="T340" s="56"/>
      <c r="U340" s="56"/>
      <c r="V340" s="13"/>
      <c r="W340" s="13"/>
      <c r="X340" s="13"/>
      <c r="Y340" s="13"/>
      <c r="Z340" s="13"/>
      <c r="AA340" s="56"/>
      <c r="AB340" s="56"/>
      <c r="AC340" s="13"/>
      <c r="AD340" s="13"/>
      <c r="AE340" s="13"/>
      <c r="AF340" s="13"/>
      <c r="AG340" s="13"/>
      <c r="AH340" s="56"/>
      <c r="AI340" s="56"/>
      <c r="AJ340" s="13"/>
      <c r="AK340" s="13"/>
      <c r="AL340" s="113">
        <f t="shared" si="10"/>
        <v>0</v>
      </c>
      <c r="AM340" s="43">
        <f t="shared" si="11"/>
        <v>0</v>
      </c>
      <c r="AN340" s="43">
        <f>AM340+Decembre!AN340</f>
        <v>0</v>
      </c>
    </row>
    <row r="341" spans="1:40" x14ac:dyDescent="0.2">
      <c r="A341" s="156"/>
      <c r="B341" s="159"/>
      <c r="C341" s="93" t="s">
        <v>13</v>
      </c>
      <c r="D341" s="9">
        <f>Decembre!AL341+Decembre!D341</f>
        <v>0</v>
      </c>
      <c r="E341" s="32">
        <f>Decembre!E341-Decembre!AL341</f>
        <v>0</v>
      </c>
      <c r="F341" s="162"/>
      <c r="G341" s="152"/>
      <c r="H341" s="13"/>
      <c r="I341" s="13"/>
      <c r="J341" s="13"/>
      <c r="K341" s="13"/>
      <c r="L341" s="13"/>
      <c r="M341" s="56"/>
      <c r="N341" s="56"/>
      <c r="O341" s="13"/>
      <c r="P341" s="13"/>
      <c r="Q341" s="13"/>
      <c r="R341" s="13"/>
      <c r="S341" s="13"/>
      <c r="T341" s="56"/>
      <c r="U341" s="56"/>
      <c r="V341" s="13"/>
      <c r="W341" s="13"/>
      <c r="X341" s="13"/>
      <c r="Y341" s="13"/>
      <c r="Z341" s="13"/>
      <c r="AA341" s="56"/>
      <c r="AB341" s="56"/>
      <c r="AC341" s="13"/>
      <c r="AD341" s="13"/>
      <c r="AE341" s="13"/>
      <c r="AF341" s="13"/>
      <c r="AG341" s="13"/>
      <c r="AH341" s="56"/>
      <c r="AI341" s="56"/>
      <c r="AJ341" s="13"/>
      <c r="AK341" s="13"/>
      <c r="AL341" s="113">
        <f t="shared" si="10"/>
        <v>0</v>
      </c>
      <c r="AM341" s="43">
        <f t="shared" si="11"/>
        <v>0</v>
      </c>
      <c r="AN341" s="43">
        <f>AM341+Decembre!AN341</f>
        <v>0</v>
      </c>
    </row>
    <row r="342" spans="1:40" ht="13.5" thickBot="1" x14ac:dyDescent="0.25">
      <c r="A342" s="157"/>
      <c r="B342" s="160"/>
      <c r="C342" s="94" t="s">
        <v>11</v>
      </c>
      <c r="D342" s="24">
        <f>Decembre!AL342+Decembre!D342</f>
        <v>0</v>
      </c>
      <c r="E342" s="78">
        <f>Decembre!E342-Decembre!AL342</f>
        <v>0</v>
      </c>
      <c r="F342" s="163"/>
      <c r="G342" s="153"/>
      <c r="H342" s="20"/>
      <c r="I342" s="20"/>
      <c r="J342" s="20"/>
      <c r="K342" s="20"/>
      <c r="L342" s="20"/>
      <c r="M342" s="57"/>
      <c r="N342" s="57"/>
      <c r="O342" s="20"/>
      <c r="P342" s="20"/>
      <c r="Q342" s="20"/>
      <c r="R342" s="20"/>
      <c r="S342" s="20"/>
      <c r="T342" s="57"/>
      <c r="U342" s="57"/>
      <c r="V342" s="20"/>
      <c r="W342" s="20"/>
      <c r="X342" s="20"/>
      <c r="Y342" s="20"/>
      <c r="Z342" s="20"/>
      <c r="AA342" s="57"/>
      <c r="AB342" s="57"/>
      <c r="AC342" s="20"/>
      <c r="AD342" s="20"/>
      <c r="AE342" s="20"/>
      <c r="AF342" s="20"/>
      <c r="AG342" s="20"/>
      <c r="AH342" s="57"/>
      <c r="AI342" s="57"/>
      <c r="AJ342" s="20"/>
      <c r="AK342" s="20"/>
      <c r="AL342" s="114">
        <f t="shared" si="10"/>
        <v>0</v>
      </c>
      <c r="AM342" s="44">
        <f t="shared" si="11"/>
        <v>0</v>
      </c>
      <c r="AN342" s="44">
        <f>AM342+Decembre!AN342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Decembre!AL343+Decembre!D343</f>
        <v>0</v>
      </c>
      <c r="E343" s="70">
        <f>Decembre!E343-Decembre!AL343</f>
        <v>0</v>
      </c>
      <c r="F343" s="164" t="s">
        <v>39</v>
      </c>
      <c r="G343" s="150"/>
      <c r="H343" s="19"/>
      <c r="I343" s="19"/>
      <c r="J343" s="19"/>
      <c r="K343" s="19"/>
      <c r="L343" s="19"/>
      <c r="M343" s="54"/>
      <c r="N343" s="54"/>
      <c r="O343" s="19"/>
      <c r="P343" s="19"/>
      <c r="Q343" s="19"/>
      <c r="R343" s="19"/>
      <c r="S343" s="19"/>
      <c r="T343" s="54"/>
      <c r="U343" s="54"/>
      <c r="V343" s="19"/>
      <c r="W343" s="19"/>
      <c r="X343" s="19"/>
      <c r="Y343" s="19"/>
      <c r="Z343" s="19"/>
      <c r="AA343" s="54"/>
      <c r="AB343" s="54"/>
      <c r="AC343" s="19"/>
      <c r="AD343" s="19"/>
      <c r="AE343" s="19"/>
      <c r="AF343" s="19"/>
      <c r="AG343" s="19"/>
      <c r="AH343" s="54"/>
      <c r="AI343" s="54"/>
      <c r="AJ343" s="19"/>
      <c r="AK343" s="19"/>
      <c r="AL343" s="112">
        <f t="shared" si="10"/>
        <v>0</v>
      </c>
      <c r="AM343" s="46">
        <f t="shared" si="11"/>
        <v>0</v>
      </c>
      <c r="AN343" s="46">
        <f>AM343+Decembre!AN343</f>
        <v>0</v>
      </c>
    </row>
    <row r="344" spans="1:40" x14ac:dyDescent="0.2">
      <c r="A344" s="156"/>
      <c r="B344" s="159"/>
      <c r="C344" s="93" t="s">
        <v>10</v>
      </c>
      <c r="D344" s="9">
        <f>Decembre!AL344+Decembre!D344</f>
        <v>0</v>
      </c>
      <c r="E344" s="32">
        <f>Decembre!E344-Decembre!AL344</f>
        <v>0</v>
      </c>
      <c r="F344" s="162"/>
      <c r="G344" s="152"/>
      <c r="H344" s="13"/>
      <c r="I344" s="13"/>
      <c r="J344" s="13"/>
      <c r="K344" s="13"/>
      <c r="L344" s="13"/>
      <c r="M344" s="56"/>
      <c r="N344" s="56"/>
      <c r="O344" s="13"/>
      <c r="P344" s="13"/>
      <c r="Q344" s="13"/>
      <c r="R344" s="13"/>
      <c r="S344" s="13"/>
      <c r="T344" s="56"/>
      <c r="U344" s="56"/>
      <c r="V344" s="13"/>
      <c r="W344" s="13"/>
      <c r="X344" s="13"/>
      <c r="Y344" s="13"/>
      <c r="Z344" s="13"/>
      <c r="AA344" s="56"/>
      <c r="AB344" s="56"/>
      <c r="AC344" s="13"/>
      <c r="AD344" s="13"/>
      <c r="AE344" s="13"/>
      <c r="AF344" s="13"/>
      <c r="AG344" s="13"/>
      <c r="AH344" s="56"/>
      <c r="AI344" s="56"/>
      <c r="AJ344" s="13"/>
      <c r="AK344" s="13"/>
      <c r="AL344" s="113">
        <f t="shared" si="10"/>
        <v>0</v>
      </c>
      <c r="AM344" s="43">
        <f t="shared" si="11"/>
        <v>0</v>
      </c>
      <c r="AN344" s="43">
        <f>AM344+Decembre!AN344</f>
        <v>0</v>
      </c>
    </row>
    <row r="345" spans="1:40" x14ac:dyDescent="0.2">
      <c r="A345" s="156"/>
      <c r="B345" s="159"/>
      <c r="C345" s="93" t="s">
        <v>13</v>
      </c>
      <c r="D345" s="9">
        <f>Decembre!AL345+Decembre!D345</f>
        <v>0</v>
      </c>
      <c r="E345" s="32">
        <f>Decembre!E345-Decembre!AL345</f>
        <v>0</v>
      </c>
      <c r="F345" s="162"/>
      <c r="G345" s="152"/>
      <c r="H345" s="13"/>
      <c r="I345" s="13"/>
      <c r="J345" s="13"/>
      <c r="K345" s="13"/>
      <c r="L345" s="13"/>
      <c r="M345" s="56"/>
      <c r="N345" s="56"/>
      <c r="O345" s="13"/>
      <c r="P345" s="13"/>
      <c r="Q345" s="13"/>
      <c r="R345" s="13"/>
      <c r="S345" s="13"/>
      <c r="T345" s="56"/>
      <c r="U345" s="56"/>
      <c r="V345" s="13"/>
      <c r="W345" s="13"/>
      <c r="X345" s="13"/>
      <c r="Y345" s="13"/>
      <c r="Z345" s="13"/>
      <c r="AA345" s="56"/>
      <c r="AB345" s="56"/>
      <c r="AC345" s="13"/>
      <c r="AD345" s="13"/>
      <c r="AE345" s="13"/>
      <c r="AF345" s="13"/>
      <c r="AG345" s="13"/>
      <c r="AH345" s="56"/>
      <c r="AI345" s="56"/>
      <c r="AJ345" s="13"/>
      <c r="AK345" s="13"/>
      <c r="AL345" s="113">
        <f t="shared" si="10"/>
        <v>0</v>
      </c>
      <c r="AM345" s="43">
        <f t="shared" si="11"/>
        <v>0</v>
      </c>
      <c r="AN345" s="43">
        <f>AM345+Decembre!AN345</f>
        <v>0</v>
      </c>
    </row>
    <row r="346" spans="1:40" ht="13.5" thickBot="1" x14ac:dyDescent="0.25">
      <c r="A346" s="157"/>
      <c r="B346" s="160"/>
      <c r="C346" s="94" t="s">
        <v>11</v>
      </c>
      <c r="D346" s="24">
        <f>Decembre!AL346+Decembre!D346</f>
        <v>0</v>
      </c>
      <c r="E346" s="78">
        <f>Decembre!E346-Decembre!AL346</f>
        <v>0</v>
      </c>
      <c r="F346" s="163"/>
      <c r="G346" s="153"/>
      <c r="H346" s="20"/>
      <c r="I346" s="20"/>
      <c r="J346" s="20"/>
      <c r="K346" s="20"/>
      <c r="L346" s="20"/>
      <c r="M346" s="57"/>
      <c r="N346" s="57"/>
      <c r="O346" s="20"/>
      <c r="P346" s="20"/>
      <c r="Q346" s="20"/>
      <c r="R346" s="20"/>
      <c r="S346" s="20"/>
      <c r="T346" s="57"/>
      <c r="U346" s="57"/>
      <c r="V346" s="20"/>
      <c r="W346" s="20"/>
      <c r="X346" s="20"/>
      <c r="Y346" s="20"/>
      <c r="Z346" s="20"/>
      <c r="AA346" s="57"/>
      <c r="AB346" s="57"/>
      <c r="AC346" s="20"/>
      <c r="AD346" s="20"/>
      <c r="AE346" s="20"/>
      <c r="AF346" s="20"/>
      <c r="AG346" s="20"/>
      <c r="AH346" s="57"/>
      <c r="AI346" s="57"/>
      <c r="AJ346" s="20"/>
      <c r="AK346" s="20"/>
      <c r="AL346" s="114">
        <f t="shared" si="10"/>
        <v>0</v>
      </c>
      <c r="AM346" s="44">
        <f t="shared" si="11"/>
        <v>0</v>
      </c>
      <c r="AN346" s="44">
        <f>AM346+Decembre!AN346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Decembre!AL347+Decembre!D347</f>
        <v>0</v>
      </c>
      <c r="E347" s="70">
        <f>Decembre!E347-Decembre!AL347</f>
        <v>30</v>
      </c>
      <c r="F347" s="161" t="s">
        <v>9</v>
      </c>
      <c r="G347" s="150"/>
      <c r="H347" s="19"/>
      <c r="I347" s="19"/>
      <c r="J347" s="19"/>
      <c r="K347" s="19"/>
      <c r="L347" s="19"/>
      <c r="M347" s="54"/>
      <c r="N347" s="54"/>
      <c r="O347" s="19"/>
      <c r="P347" s="19"/>
      <c r="Q347" s="19"/>
      <c r="R347" s="19"/>
      <c r="S347" s="19"/>
      <c r="T347" s="54"/>
      <c r="U347" s="54"/>
      <c r="V347" s="19"/>
      <c r="W347" s="19"/>
      <c r="X347" s="19"/>
      <c r="Y347" s="19"/>
      <c r="Z347" s="19"/>
      <c r="AA347" s="54"/>
      <c r="AB347" s="54"/>
      <c r="AC347" s="19"/>
      <c r="AD347" s="19"/>
      <c r="AE347" s="19"/>
      <c r="AF347" s="19"/>
      <c r="AG347" s="19"/>
      <c r="AH347" s="54"/>
      <c r="AI347" s="54"/>
      <c r="AJ347" s="19"/>
      <c r="AK347" s="19"/>
      <c r="AL347" s="112">
        <f t="shared" si="10"/>
        <v>0</v>
      </c>
      <c r="AM347" s="46">
        <f t="shared" si="11"/>
        <v>0</v>
      </c>
      <c r="AN347" s="46">
        <f>AM347+Decembre!AN347</f>
        <v>0</v>
      </c>
    </row>
    <row r="348" spans="1:40" x14ac:dyDescent="0.2">
      <c r="A348" s="156"/>
      <c r="B348" s="159"/>
      <c r="C348" s="93" t="s">
        <v>10</v>
      </c>
      <c r="D348" s="9">
        <f>Decembre!AL348+Decembre!D348</f>
        <v>0</v>
      </c>
      <c r="E348" s="32">
        <f>Decembre!E348-Decembre!AL348</f>
        <v>0</v>
      </c>
      <c r="F348" s="162"/>
      <c r="G348" s="152"/>
      <c r="H348" s="13"/>
      <c r="I348" s="13"/>
      <c r="J348" s="13"/>
      <c r="K348" s="13"/>
      <c r="L348" s="13"/>
      <c r="M348" s="56"/>
      <c r="N348" s="56"/>
      <c r="O348" s="13"/>
      <c r="P348" s="13"/>
      <c r="Q348" s="13"/>
      <c r="R348" s="13"/>
      <c r="S348" s="13"/>
      <c r="T348" s="56"/>
      <c r="U348" s="56"/>
      <c r="V348" s="13"/>
      <c r="W348" s="13"/>
      <c r="X348" s="13"/>
      <c r="Y348" s="13"/>
      <c r="Z348" s="13"/>
      <c r="AA348" s="56"/>
      <c r="AB348" s="56"/>
      <c r="AC348" s="13"/>
      <c r="AD348" s="13"/>
      <c r="AE348" s="13"/>
      <c r="AF348" s="13"/>
      <c r="AG348" s="13"/>
      <c r="AH348" s="56"/>
      <c r="AI348" s="56"/>
      <c r="AJ348" s="13"/>
      <c r="AK348" s="13"/>
      <c r="AL348" s="113">
        <f t="shared" si="10"/>
        <v>0</v>
      </c>
      <c r="AM348" s="43">
        <f t="shared" si="11"/>
        <v>0</v>
      </c>
      <c r="AN348" s="43">
        <f>AM348+Decembre!AN348</f>
        <v>0</v>
      </c>
    </row>
    <row r="349" spans="1:40" x14ac:dyDescent="0.2">
      <c r="A349" s="156"/>
      <c r="B349" s="159"/>
      <c r="C349" s="93" t="s">
        <v>13</v>
      </c>
      <c r="D349" s="9">
        <f>Decembre!AL349+Decembre!D349</f>
        <v>0</v>
      </c>
      <c r="E349" s="32">
        <f>Decembre!E349-Decembre!AL349</f>
        <v>0</v>
      </c>
      <c r="F349" s="162"/>
      <c r="G349" s="152"/>
      <c r="H349" s="13"/>
      <c r="I349" s="13"/>
      <c r="J349" s="13"/>
      <c r="K349" s="13"/>
      <c r="L349" s="13"/>
      <c r="M349" s="56"/>
      <c r="N349" s="56"/>
      <c r="O349" s="13"/>
      <c r="P349" s="13"/>
      <c r="Q349" s="13"/>
      <c r="R349" s="13"/>
      <c r="S349" s="13"/>
      <c r="T349" s="56"/>
      <c r="U349" s="56"/>
      <c r="V349" s="13"/>
      <c r="W349" s="13"/>
      <c r="X349" s="13"/>
      <c r="Y349" s="13"/>
      <c r="Z349" s="13"/>
      <c r="AA349" s="56"/>
      <c r="AB349" s="56"/>
      <c r="AC349" s="13"/>
      <c r="AD349" s="13"/>
      <c r="AE349" s="13"/>
      <c r="AF349" s="13"/>
      <c r="AG349" s="13"/>
      <c r="AH349" s="56"/>
      <c r="AI349" s="56"/>
      <c r="AJ349" s="13"/>
      <c r="AK349" s="13"/>
      <c r="AL349" s="113">
        <f t="shared" si="10"/>
        <v>0</v>
      </c>
      <c r="AM349" s="43">
        <f t="shared" si="11"/>
        <v>0</v>
      </c>
      <c r="AN349" s="43">
        <f>AM349+Decembre!AN349</f>
        <v>0</v>
      </c>
    </row>
    <row r="350" spans="1:40" ht="13.5" thickBot="1" x14ac:dyDescent="0.25">
      <c r="A350" s="157"/>
      <c r="B350" s="160"/>
      <c r="C350" s="94" t="s">
        <v>11</v>
      </c>
      <c r="D350" s="24">
        <f>Decembre!AL350+Decembre!D350</f>
        <v>0</v>
      </c>
      <c r="E350" s="78">
        <f>Decembre!E350-Decembre!AL350</f>
        <v>0</v>
      </c>
      <c r="F350" s="163"/>
      <c r="G350" s="153"/>
      <c r="H350" s="20"/>
      <c r="I350" s="20"/>
      <c r="J350" s="20"/>
      <c r="K350" s="20"/>
      <c r="L350" s="20"/>
      <c r="M350" s="57"/>
      <c r="N350" s="57"/>
      <c r="O350" s="20"/>
      <c r="P350" s="20"/>
      <c r="Q350" s="20"/>
      <c r="R350" s="20"/>
      <c r="S350" s="20"/>
      <c r="T350" s="57"/>
      <c r="U350" s="57"/>
      <c r="V350" s="20"/>
      <c r="W350" s="20"/>
      <c r="X350" s="20"/>
      <c r="Y350" s="20"/>
      <c r="Z350" s="20"/>
      <c r="AA350" s="57"/>
      <c r="AB350" s="57"/>
      <c r="AC350" s="20"/>
      <c r="AD350" s="20"/>
      <c r="AE350" s="20"/>
      <c r="AF350" s="20"/>
      <c r="AG350" s="20"/>
      <c r="AH350" s="57"/>
      <c r="AI350" s="57"/>
      <c r="AJ350" s="20"/>
      <c r="AK350" s="20"/>
      <c r="AL350" s="114">
        <f t="shared" si="10"/>
        <v>0</v>
      </c>
      <c r="AM350" s="44">
        <f t="shared" si="11"/>
        <v>0</v>
      </c>
      <c r="AN350" s="44">
        <f>AM350+Decembre!AN350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Decembre!AL351+Decembre!D351</f>
        <v>0</v>
      </c>
      <c r="E351" s="70">
        <f>Decembre!E351-Decembre!AL351</f>
        <v>0</v>
      </c>
      <c r="F351" s="164" t="s">
        <v>70</v>
      </c>
      <c r="G351" s="150"/>
      <c r="H351" s="19"/>
      <c r="I351" s="19"/>
      <c r="J351" s="19"/>
      <c r="K351" s="19"/>
      <c r="L351" s="19"/>
      <c r="M351" s="54"/>
      <c r="N351" s="54"/>
      <c r="O351" s="19"/>
      <c r="P351" s="19"/>
      <c r="Q351" s="19"/>
      <c r="R351" s="19"/>
      <c r="S351" s="19"/>
      <c r="T351" s="54"/>
      <c r="U351" s="54"/>
      <c r="V351" s="19"/>
      <c r="W351" s="19"/>
      <c r="X351" s="19"/>
      <c r="Y351" s="19"/>
      <c r="Z351" s="19"/>
      <c r="AA351" s="54"/>
      <c r="AB351" s="54"/>
      <c r="AC351" s="19"/>
      <c r="AD351" s="19"/>
      <c r="AE351" s="19"/>
      <c r="AF351" s="19"/>
      <c r="AG351" s="19"/>
      <c r="AH351" s="54"/>
      <c r="AI351" s="54"/>
      <c r="AJ351" s="19"/>
      <c r="AK351" s="19"/>
      <c r="AL351" s="112">
        <f t="shared" si="10"/>
        <v>0</v>
      </c>
      <c r="AM351" s="46">
        <f t="shared" si="11"/>
        <v>0</v>
      </c>
      <c r="AN351" s="46">
        <f>AM351+Decembre!AN351</f>
        <v>0</v>
      </c>
    </row>
    <row r="352" spans="1:40" x14ac:dyDescent="0.2">
      <c r="A352" s="156"/>
      <c r="B352" s="159"/>
      <c r="C352" s="93" t="s">
        <v>10</v>
      </c>
      <c r="D352" s="9">
        <f>Decembre!AL352+Decembre!D352</f>
        <v>0</v>
      </c>
      <c r="E352" s="32">
        <f>Decembre!E352-Decembre!AL352</f>
        <v>0</v>
      </c>
      <c r="F352" s="162"/>
      <c r="G352" s="152"/>
      <c r="H352" s="13"/>
      <c r="I352" s="13"/>
      <c r="J352" s="13"/>
      <c r="K352" s="13"/>
      <c r="L352" s="13"/>
      <c r="M352" s="56"/>
      <c r="N352" s="56"/>
      <c r="O352" s="13"/>
      <c r="P352" s="13"/>
      <c r="Q352" s="13"/>
      <c r="R352" s="13"/>
      <c r="S352" s="13"/>
      <c r="T352" s="56"/>
      <c r="U352" s="56"/>
      <c r="V352" s="13"/>
      <c r="W352" s="13"/>
      <c r="X352" s="13"/>
      <c r="Y352" s="13"/>
      <c r="Z352" s="13"/>
      <c r="AA352" s="56"/>
      <c r="AB352" s="56"/>
      <c r="AC352" s="13"/>
      <c r="AD352" s="13"/>
      <c r="AE352" s="13"/>
      <c r="AF352" s="13"/>
      <c r="AG352" s="13"/>
      <c r="AH352" s="56"/>
      <c r="AI352" s="56"/>
      <c r="AJ352" s="13"/>
      <c r="AK352" s="13"/>
      <c r="AL352" s="113">
        <f t="shared" si="10"/>
        <v>0</v>
      </c>
      <c r="AM352" s="43">
        <f t="shared" si="11"/>
        <v>0</v>
      </c>
      <c r="AN352" s="43">
        <f>AM352+Decembre!AN352</f>
        <v>0</v>
      </c>
    </row>
    <row r="353" spans="1:40" x14ac:dyDescent="0.2">
      <c r="A353" s="156"/>
      <c r="B353" s="159"/>
      <c r="C353" s="93" t="s">
        <v>13</v>
      </c>
      <c r="D353" s="9">
        <f>Decembre!AL353+Decembre!D353</f>
        <v>0</v>
      </c>
      <c r="E353" s="32">
        <f>Decembre!E353-Decembre!AL353</f>
        <v>0</v>
      </c>
      <c r="F353" s="162"/>
      <c r="G353" s="152"/>
      <c r="H353" s="13"/>
      <c r="I353" s="13"/>
      <c r="J353" s="13"/>
      <c r="K353" s="13"/>
      <c r="L353" s="13"/>
      <c r="M353" s="56"/>
      <c r="N353" s="56"/>
      <c r="O353" s="13"/>
      <c r="P353" s="13"/>
      <c r="Q353" s="13"/>
      <c r="R353" s="13"/>
      <c r="S353" s="13"/>
      <c r="T353" s="56"/>
      <c r="U353" s="56"/>
      <c r="V353" s="13"/>
      <c r="W353" s="13"/>
      <c r="X353" s="13"/>
      <c r="Y353" s="13"/>
      <c r="Z353" s="13"/>
      <c r="AA353" s="56"/>
      <c r="AB353" s="56"/>
      <c r="AC353" s="13"/>
      <c r="AD353" s="13"/>
      <c r="AE353" s="13"/>
      <c r="AF353" s="13"/>
      <c r="AG353" s="13"/>
      <c r="AH353" s="56"/>
      <c r="AI353" s="56"/>
      <c r="AJ353" s="13"/>
      <c r="AK353" s="13"/>
      <c r="AL353" s="113">
        <f t="shared" si="10"/>
        <v>0</v>
      </c>
      <c r="AM353" s="43">
        <f t="shared" si="11"/>
        <v>0</v>
      </c>
      <c r="AN353" s="43">
        <f>AM353+Decembre!AN353</f>
        <v>0</v>
      </c>
    </row>
    <row r="354" spans="1:40" ht="13.5" thickBot="1" x14ac:dyDescent="0.25">
      <c r="A354" s="157"/>
      <c r="B354" s="160"/>
      <c r="C354" s="94" t="s">
        <v>11</v>
      </c>
      <c r="D354" s="24">
        <f>Decembre!AL354+Decembre!D354</f>
        <v>0</v>
      </c>
      <c r="E354" s="78">
        <f>Decembre!E354-Decembre!AL354</f>
        <v>0</v>
      </c>
      <c r="F354" s="163"/>
      <c r="G354" s="153"/>
      <c r="H354" s="20"/>
      <c r="I354" s="20"/>
      <c r="J354" s="20"/>
      <c r="K354" s="20"/>
      <c r="L354" s="20"/>
      <c r="M354" s="57"/>
      <c r="N354" s="57"/>
      <c r="O354" s="20"/>
      <c r="P354" s="20"/>
      <c r="Q354" s="20"/>
      <c r="R354" s="20"/>
      <c r="S354" s="20"/>
      <c r="T354" s="57"/>
      <c r="U354" s="57"/>
      <c r="V354" s="20"/>
      <c r="W354" s="20"/>
      <c r="X354" s="20"/>
      <c r="Y354" s="20"/>
      <c r="Z354" s="20"/>
      <c r="AA354" s="57"/>
      <c r="AB354" s="57"/>
      <c r="AC354" s="20"/>
      <c r="AD354" s="20"/>
      <c r="AE354" s="20"/>
      <c r="AF354" s="20"/>
      <c r="AG354" s="20"/>
      <c r="AH354" s="57"/>
      <c r="AI354" s="57"/>
      <c r="AJ354" s="20"/>
      <c r="AK354" s="20"/>
      <c r="AL354" s="114">
        <f t="shared" si="10"/>
        <v>0</v>
      </c>
      <c r="AM354" s="44">
        <f t="shared" si="11"/>
        <v>0</v>
      </c>
      <c r="AN354" s="44">
        <f>AM354+Decembre!AN354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Decembre!AL355+Decembre!D355</f>
        <v>17</v>
      </c>
      <c r="E355" s="70">
        <f>Decembre!E355-Decembre!AL355</f>
        <v>13</v>
      </c>
      <c r="F355" s="164" t="s">
        <v>9</v>
      </c>
      <c r="G355" s="150"/>
      <c r="H355" s="19"/>
      <c r="I355" s="19"/>
      <c r="J355" s="19"/>
      <c r="K355" s="19"/>
      <c r="L355" s="19"/>
      <c r="M355" s="54"/>
      <c r="N355" s="54"/>
      <c r="O355" s="19"/>
      <c r="P355" s="19"/>
      <c r="Q355" s="19"/>
      <c r="R355" s="19"/>
      <c r="S355" s="19"/>
      <c r="T355" s="54"/>
      <c r="U355" s="54"/>
      <c r="V355" s="19"/>
      <c r="W355" s="19"/>
      <c r="X355" s="19"/>
      <c r="Y355" s="19"/>
      <c r="Z355" s="19"/>
      <c r="AA355" s="54"/>
      <c r="AB355" s="54"/>
      <c r="AC355" s="19"/>
      <c r="AD355" s="19"/>
      <c r="AE355" s="19"/>
      <c r="AF355" s="19"/>
      <c r="AG355" s="19"/>
      <c r="AH355" s="54"/>
      <c r="AI355" s="54"/>
      <c r="AJ355" s="19"/>
      <c r="AK355" s="19"/>
      <c r="AL355" s="112">
        <f t="shared" si="10"/>
        <v>0</v>
      </c>
      <c r="AM355" s="46">
        <f t="shared" si="11"/>
        <v>0</v>
      </c>
      <c r="AN355" s="46">
        <f>AM355+Decembre!AN355</f>
        <v>3</v>
      </c>
    </row>
    <row r="356" spans="1:40" x14ac:dyDescent="0.2">
      <c r="A356" s="166"/>
      <c r="B356" s="159"/>
      <c r="C356" s="93" t="s">
        <v>10</v>
      </c>
      <c r="D356" s="9">
        <f>Decembre!AL356+Decembre!D356</f>
        <v>0</v>
      </c>
      <c r="E356" s="32">
        <f>Decembre!E356-Decembre!AL356</f>
        <v>0</v>
      </c>
      <c r="F356" s="162"/>
      <c r="G356" s="152"/>
      <c r="H356" s="13"/>
      <c r="I356" s="13"/>
      <c r="J356" s="13"/>
      <c r="K356" s="13"/>
      <c r="L356" s="13"/>
      <c r="M356" s="56"/>
      <c r="N356" s="56"/>
      <c r="O356" s="13"/>
      <c r="P356" s="13"/>
      <c r="Q356" s="13"/>
      <c r="R356" s="13"/>
      <c r="S356" s="13"/>
      <c r="T356" s="56"/>
      <c r="U356" s="56"/>
      <c r="V356" s="13"/>
      <c r="W356" s="13"/>
      <c r="X356" s="13"/>
      <c r="Y356" s="13"/>
      <c r="Z356" s="13"/>
      <c r="AA356" s="56"/>
      <c r="AB356" s="56"/>
      <c r="AC356" s="13"/>
      <c r="AD356" s="13"/>
      <c r="AE356" s="13"/>
      <c r="AF356" s="13"/>
      <c r="AG356" s="13"/>
      <c r="AH356" s="56"/>
      <c r="AI356" s="56"/>
      <c r="AJ356" s="13"/>
      <c r="AK356" s="13"/>
      <c r="AL356" s="113">
        <f t="shared" si="10"/>
        <v>0</v>
      </c>
      <c r="AM356" s="43">
        <f t="shared" si="11"/>
        <v>0</v>
      </c>
      <c r="AN356" s="43">
        <f>AM356+Decembre!AN356</f>
        <v>0</v>
      </c>
    </row>
    <row r="357" spans="1:40" x14ac:dyDescent="0.2">
      <c r="A357" s="166"/>
      <c r="B357" s="159"/>
      <c r="C357" s="93" t="s">
        <v>13</v>
      </c>
      <c r="D357" s="9">
        <f>Decembre!AL357+Decembre!D357</f>
        <v>0</v>
      </c>
      <c r="E357" s="32">
        <f>Decembre!E357-Decembre!AL357</f>
        <v>0</v>
      </c>
      <c r="F357" s="162"/>
      <c r="G357" s="152"/>
      <c r="H357" s="13"/>
      <c r="I357" s="13"/>
      <c r="J357" s="13"/>
      <c r="K357" s="13"/>
      <c r="L357" s="13"/>
      <c r="M357" s="56"/>
      <c r="N357" s="56"/>
      <c r="O357" s="13"/>
      <c r="P357" s="13"/>
      <c r="Q357" s="13"/>
      <c r="R357" s="13"/>
      <c r="S357" s="13"/>
      <c r="T357" s="56"/>
      <c r="U357" s="56"/>
      <c r="V357" s="13"/>
      <c r="W357" s="13"/>
      <c r="X357" s="13"/>
      <c r="Y357" s="13"/>
      <c r="Z357" s="13"/>
      <c r="AA357" s="56"/>
      <c r="AB357" s="56"/>
      <c r="AC357" s="13"/>
      <c r="AD357" s="13"/>
      <c r="AE357" s="13"/>
      <c r="AF357" s="13"/>
      <c r="AG357" s="13"/>
      <c r="AH357" s="56"/>
      <c r="AI357" s="56"/>
      <c r="AJ357" s="13"/>
      <c r="AK357" s="13"/>
      <c r="AL357" s="113">
        <f t="shared" si="10"/>
        <v>0</v>
      </c>
      <c r="AM357" s="43">
        <f t="shared" si="11"/>
        <v>0</v>
      </c>
      <c r="AN357" s="43">
        <f>AM357+Decembre!AN357</f>
        <v>0</v>
      </c>
    </row>
    <row r="358" spans="1:40" ht="13.5" thickBot="1" x14ac:dyDescent="0.25">
      <c r="A358" s="167"/>
      <c r="B358" s="160"/>
      <c r="C358" s="94" t="s">
        <v>11</v>
      </c>
      <c r="D358" s="24">
        <f>Decembre!AL358+Decembre!D358</f>
        <v>0</v>
      </c>
      <c r="E358" s="78">
        <f>Decembre!E358-Decembre!AL358</f>
        <v>0</v>
      </c>
      <c r="F358" s="163"/>
      <c r="G358" s="153"/>
      <c r="H358" s="20"/>
      <c r="I358" s="20"/>
      <c r="J358" s="20"/>
      <c r="K358" s="20"/>
      <c r="L358" s="20"/>
      <c r="M358" s="57"/>
      <c r="N358" s="57"/>
      <c r="O358" s="20"/>
      <c r="P358" s="20"/>
      <c r="Q358" s="20"/>
      <c r="R358" s="20"/>
      <c r="S358" s="20"/>
      <c r="T358" s="57"/>
      <c r="U358" s="57"/>
      <c r="V358" s="20"/>
      <c r="W358" s="20"/>
      <c r="X358" s="20"/>
      <c r="Y358" s="20"/>
      <c r="Z358" s="20"/>
      <c r="AA358" s="57"/>
      <c r="AB358" s="57"/>
      <c r="AC358" s="20"/>
      <c r="AD358" s="20"/>
      <c r="AE358" s="20"/>
      <c r="AF358" s="20"/>
      <c r="AG358" s="20"/>
      <c r="AH358" s="57"/>
      <c r="AI358" s="57"/>
      <c r="AJ358" s="20"/>
      <c r="AK358" s="20"/>
      <c r="AL358" s="114">
        <f t="shared" si="10"/>
        <v>0</v>
      </c>
      <c r="AM358" s="44">
        <f t="shared" si="11"/>
        <v>0</v>
      </c>
      <c r="AN358" s="44">
        <f>AM358+Decembre!AN358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Decembre!AL359+Decembre!D359</f>
        <v>0</v>
      </c>
      <c r="E359" s="70">
        <f>Decembre!E359-Decembre!AL359</f>
        <v>0</v>
      </c>
      <c r="F359" s="164" t="s">
        <v>38</v>
      </c>
      <c r="G359" s="150"/>
      <c r="H359" s="19"/>
      <c r="I359" s="19"/>
      <c r="J359" s="19"/>
      <c r="K359" s="19"/>
      <c r="L359" s="19"/>
      <c r="M359" s="54"/>
      <c r="N359" s="54"/>
      <c r="O359" s="19"/>
      <c r="P359" s="19"/>
      <c r="Q359" s="19"/>
      <c r="R359" s="19"/>
      <c r="S359" s="19"/>
      <c r="T359" s="54"/>
      <c r="U359" s="54"/>
      <c r="V359" s="19"/>
      <c r="W359" s="19"/>
      <c r="X359" s="19"/>
      <c r="Y359" s="19"/>
      <c r="Z359" s="19"/>
      <c r="AA359" s="54"/>
      <c r="AB359" s="54"/>
      <c r="AC359" s="19"/>
      <c r="AD359" s="19"/>
      <c r="AE359" s="19"/>
      <c r="AF359" s="19"/>
      <c r="AG359" s="19"/>
      <c r="AH359" s="54"/>
      <c r="AI359" s="54"/>
      <c r="AJ359" s="19"/>
      <c r="AK359" s="19"/>
      <c r="AL359" s="112">
        <f t="shared" si="10"/>
        <v>0</v>
      </c>
      <c r="AM359" s="46">
        <f t="shared" si="11"/>
        <v>0</v>
      </c>
      <c r="AN359" s="46">
        <f>AM359+Decembre!AN359</f>
        <v>0</v>
      </c>
    </row>
    <row r="360" spans="1:40" x14ac:dyDescent="0.2">
      <c r="A360" s="156"/>
      <c r="B360" s="159"/>
      <c r="C360" s="93" t="s">
        <v>10</v>
      </c>
      <c r="D360" s="9">
        <f>Decembre!AL360+Decembre!D360</f>
        <v>0</v>
      </c>
      <c r="E360" s="32">
        <f>Decembre!E360-Decembre!AL360</f>
        <v>0</v>
      </c>
      <c r="F360" s="162"/>
      <c r="G360" s="152"/>
      <c r="H360" s="13"/>
      <c r="I360" s="13"/>
      <c r="J360" s="13"/>
      <c r="K360" s="13"/>
      <c r="L360" s="13"/>
      <c r="M360" s="56"/>
      <c r="N360" s="56"/>
      <c r="O360" s="13"/>
      <c r="P360" s="13"/>
      <c r="Q360" s="13"/>
      <c r="R360" s="13"/>
      <c r="S360" s="13"/>
      <c r="T360" s="56"/>
      <c r="U360" s="56"/>
      <c r="V360" s="13"/>
      <c r="W360" s="13"/>
      <c r="X360" s="13"/>
      <c r="Y360" s="13"/>
      <c r="Z360" s="13"/>
      <c r="AA360" s="56"/>
      <c r="AB360" s="56"/>
      <c r="AC360" s="13"/>
      <c r="AD360" s="13"/>
      <c r="AE360" s="13"/>
      <c r="AF360" s="13"/>
      <c r="AG360" s="13"/>
      <c r="AH360" s="56"/>
      <c r="AI360" s="56"/>
      <c r="AJ360" s="13"/>
      <c r="AK360" s="13"/>
      <c r="AL360" s="113">
        <f t="shared" si="10"/>
        <v>0</v>
      </c>
      <c r="AM360" s="43">
        <f t="shared" si="11"/>
        <v>0</v>
      </c>
      <c r="AN360" s="43">
        <f>AM360+Decembre!AN360</f>
        <v>0</v>
      </c>
    </row>
    <row r="361" spans="1:40" x14ac:dyDescent="0.2">
      <c r="A361" s="156"/>
      <c r="B361" s="159"/>
      <c r="C361" s="93" t="s">
        <v>13</v>
      </c>
      <c r="D361" s="9">
        <f>Decembre!AL361+Decembre!D361</f>
        <v>0</v>
      </c>
      <c r="E361" s="32">
        <f>Decembre!E361-Decembre!AL361</f>
        <v>0</v>
      </c>
      <c r="F361" s="162"/>
      <c r="G361" s="152"/>
      <c r="H361" s="13"/>
      <c r="I361" s="13"/>
      <c r="J361" s="13"/>
      <c r="K361" s="13"/>
      <c r="L361" s="13"/>
      <c r="M361" s="56"/>
      <c r="N361" s="56"/>
      <c r="O361" s="13"/>
      <c r="P361" s="13"/>
      <c r="Q361" s="13"/>
      <c r="R361" s="13"/>
      <c r="S361" s="13"/>
      <c r="T361" s="56"/>
      <c r="U361" s="56"/>
      <c r="V361" s="13"/>
      <c r="W361" s="13"/>
      <c r="X361" s="13"/>
      <c r="Y361" s="13"/>
      <c r="Z361" s="13"/>
      <c r="AA361" s="56"/>
      <c r="AB361" s="56"/>
      <c r="AC361" s="13"/>
      <c r="AD361" s="13"/>
      <c r="AE361" s="13"/>
      <c r="AF361" s="13"/>
      <c r="AG361" s="13"/>
      <c r="AH361" s="56"/>
      <c r="AI361" s="56"/>
      <c r="AJ361" s="13"/>
      <c r="AK361" s="13"/>
      <c r="AL361" s="113">
        <f t="shared" si="10"/>
        <v>0</v>
      </c>
      <c r="AM361" s="43">
        <f t="shared" si="11"/>
        <v>0</v>
      </c>
      <c r="AN361" s="43">
        <f>AM361+Decembre!AN361</f>
        <v>0</v>
      </c>
    </row>
    <row r="362" spans="1:40" ht="13.5" thickBot="1" x14ac:dyDescent="0.25">
      <c r="A362" s="157"/>
      <c r="B362" s="160"/>
      <c r="C362" s="94" t="s">
        <v>11</v>
      </c>
      <c r="D362" s="24">
        <f>Decembre!AL362+Decembre!D362</f>
        <v>0</v>
      </c>
      <c r="E362" s="78">
        <f>Decembre!E362-Decembre!AL362</f>
        <v>0</v>
      </c>
      <c r="F362" s="163"/>
      <c r="G362" s="153"/>
      <c r="H362" s="20"/>
      <c r="I362" s="20"/>
      <c r="J362" s="20"/>
      <c r="K362" s="20"/>
      <c r="L362" s="20"/>
      <c r="M362" s="57"/>
      <c r="N362" s="57"/>
      <c r="O362" s="20"/>
      <c r="P362" s="20"/>
      <c r="Q362" s="20"/>
      <c r="R362" s="20"/>
      <c r="S362" s="20"/>
      <c r="T362" s="57"/>
      <c r="U362" s="57"/>
      <c r="V362" s="20"/>
      <c r="W362" s="20"/>
      <c r="X362" s="20"/>
      <c r="Y362" s="20"/>
      <c r="Z362" s="20"/>
      <c r="AA362" s="57"/>
      <c r="AB362" s="57"/>
      <c r="AC362" s="20"/>
      <c r="AD362" s="20"/>
      <c r="AE362" s="20"/>
      <c r="AF362" s="20"/>
      <c r="AG362" s="20"/>
      <c r="AH362" s="57"/>
      <c r="AI362" s="57"/>
      <c r="AJ362" s="20"/>
      <c r="AK362" s="20"/>
      <c r="AL362" s="114">
        <f t="shared" si="10"/>
        <v>0</v>
      </c>
      <c r="AM362" s="44">
        <f t="shared" si="11"/>
        <v>0</v>
      </c>
      <c r="AN362" s="44">
        <f>AM362+Decembre!AN362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Decembre!AL363+Decembre!D363</f>
        <v>0</v>
      </c>
      <c r="E363" s="70">
        <f>Decembre!E363-Decembre!AL363</f>
        <v>30</v>
      </c>
      <c r="F363" s="164" t="s">
        <v>9</v>
      </c>
      <c r="G363" s="150"/>
      <c r="H363" s="19"/>
      <c r="I363" s="19"/>
      <c r="J363" s="19"/>
      <c r="K363" s="19"/>
      <c r="L363" s="19"/>
      <c r="M363" s="54"/>
      <c r="N363" s="54"/>
      <c r="O363" s="19"/>
      <c r="P363" s="19"/>
      <c r="Q363" s="19"/>
      <c r="R363" s="19"/>
      <c r="S363" s="19"/>
      <c r="T363" s="54"/>
      <c r="U363" s="54"/>
      <c r="V363" s="19"/>
      <c r="W363" s="19"/>
      <c r="X363" s="19"/>
      <c r="Y363" s="19"/>
      <c r="Z363" s="19"/>
      <c r="AA363" s="54"/>
      <c r="AB363" s="54"/>
      <c r="AC363" s="19"/>
      <c r="AD363" s="19"/>
      <c r="AE363" s="19"/>
      <c r="AF363" s="19"/>
      <c r="AG363" s="19"/>
      <c r="AH363" s="54"/>
      <c r="AI363" s="54"/>
      <c r="AJ363" s="19"/>
      <c r="AK363" s="19"/>
      <c r="AL363" s="112">
        <f t="shared" si="10"/>
        <v>0</v>
      </c>
      <c r="AM363" s="46">
        <f t="shared" si="11"/>
        <v>0</v>
      </c>
      <c r="AN363" s="46">
        <f>AM363+Decembre!AN363</f>
        <v>0</v>
      </c>
    </row>
    <row r="364" spans="1:40" x14ac:dyDescent="0.2">
      <c r="A364" s="156"/>
      <c r="B364" s="159"/>
      <c r="C364" s="93" t="s">
        <v>10</v>
      </c>
      <c r="D364" s="9">
        <f>Decembre!AL364+Decembre!D364</f>
        <v>0</v>
      </c>
      <c r="E364" s="32">
        <f>Decembre!E364-Decembre!AL364</f>
        <v>0</v>
      </c>
      <c r="F364" s="162"/>
      <c r="G364" s="152"/>
      <c r="H364" s="13"/>
      <c r="I364" s="13"/>
      <c r="J364" s="13"/>
      <c r="K364" s="13"/>
      <c r="L364" s="13"/>
      <c r="M364" s="56"/>
      <c r="N364" s="56"/>
      <c r="O364" s="13"/>
      <c r="P364" s="13"/>
      <c r="Q364" s="13"/>
      <c r="R364" s="13"/>
      <c r="S364" s="13"/>
      <c r="T364" s="56"/>
      <c r="U364" s="56"/>
      <c r="V364" s="13"/>
      <c r="W364" s="13"/>
      <c r="X364" s="13"/>
      <c r="Y364" s="13"/>
      <c r="Z364" s="13"/>
      <c r="AA364" s="56"/>
      <c r="AB364" s="56"/>
      <c r="AC364" s="13"/>
      <c r="AD364" s="13"/>
      <c r="AE364" s="13"/>
      <c r="AF364" s="13"/>
      <c r="AG364" s="13"/>
      <c r="AH364" s="56"/>
      <c r="AI364" s="56"/>
      <c r="AJ364" s="13"/>
      <c r="AK364" s="13"/>
      <c r="AL364" s="113">
        <f t="shared" si="10"/>
        <v>0</v>
      </c>
      <c r="AM364" s="43">
        <f t="shared" si="11"/>
        <v>0</v>
      </c>
      <c r="AN364" s="43">
        <f>AM364+Decembre!AN364</f>
        <v>0</v>
      </c>
    </row>
    <row r="365" spans="1:40" x14ac:dyDescent="0.2">
      <c r="A365" s="156"/>
      <c r="B365" s="159"/>
      <c r="C365" s="93" t="s">
        <v>13</v>
      </c>
      <c r="D365" s="9">
        <f>Decembre!AL365+Decembre!D365</f>
        <v>0</v>
      </c>
      <c r="E365" s="32">
        <f>Decembre!E365-Decembre!AL365</f>
        <v>0</v>
      </c>
      <c r="F365" s="162"/>
      <c r="G365" s="152"/>
      <c r="H365" s="13"/>
      <c r="I365" s="13"/>
      <c r="J365" s="13"/>
      <c r="K365" s="13"/>
      <c r="L365" s="13"/>
      <c r="M365" s="56"/>
      <c r="N365" s="56"/>
      <c r="O365" s="13"/>
      <c r="P365" s="13"/>
      <c r="Q365" s="13"/>
      <c r="R365" s="13"/>
      <c r="S365" s="13"/>
      <c r="T365" s="56"/>
      <c r="U365" s="56"/>
      <c r="V365" s="13"/>
      <c r="W365" s="13"/>
      <c r="X365" s="13"/>
      <c r="Y365" s="13"/>
      <c r="Z365" s="13"/>
      <c r="AA365" s="56"/>
      <c r="AB365" s="56"/>
      <c r="AC365" s="13"/>
      <c r="AD365" s="13"/>
      <c r="AE365" s="13"/>
      <c r="AF365" s="13"/>
      <c r="AG365" s="13"/>
      <c r="AH365" s="56"/>
      <c r="AI365" s="56"/>
      <c r="AJ365" s="13"/>
      <c r="AK365" s="13"/>
      <c r="AL365" s="113">
        <f t="shared" si="10"/>
        <v>0</v>
      </c>
      <c r="AM365" s="43">
        <f t="shared" si="11"/>
        <v>0</v>
      </c>
      <c r="AN365" s="43">
        <f>AM365+Decembre!AN365</f>
        <v>0</v>
      </c>
    </row>
    <row r="366" spans="1:40" ht="13.5" thickBot="1" x14ac:dyDescent="0.25">
      <c r="A366" s="157"/>
      <c r="B366" s="160"/>
      <c r="C366" s="94" t="s">
        <v>11</v>
      </c>
      <c r="D366" s="24">
        <f>Decembre!AL366+Decembre!D366</f>
        <v>0</v>
      </c>
      <c r="E366" s="78">
        <f>Decembre!E366-Decembre!AL366</f>
        <v>0</v>
      </c>
      <c r="F366" s="163"/>
      <c r="G366" s="153"/>
      <c r="H366" s="20"/>
      <c r="I366" s="20"/>
      <c r="J366" s="20"/>
      <c r="K366" s="20"/>
      <c r="L366" s="20"/>
      <c r="M366" s="57"/>
      <c r="N366" s="57"/>
      <c r="O366" s="20"/>
      <c r="P366" s="20"/>
      <c r="Q366" s="20"/>
      <c r="R366" s="20"/>
      <c r="S366" s="20"/>
      <c r="T366" s="57"/>
      <c r="U366" s="57"/>
      <c r="V366" s="20"/>
      <c r="W366" s="20"/>
      <c r="X366" s="20"/>
      <c r="Y366" s="20"/>
      <c r="Z366" s="20"/>
      <c r="AA366" s="57"/>
      <c r="AB366" s="57"/>
      <c r="AC366" s="20"/>
      <c r="AD366" s="20"/>
      <c r="AE366" s="20"/>
      <c r="AF366" s="20"/>
      <c r="AG366" s="20"/>
      <c r="AH366" s="57"/>
      <c r="AI366" s="57"/>
      <c r="AJ366" s="20"/>
      <c r="AK366" s="20"/>
      <c r="AL366" s="114">
        <f t="shared" si="10"/>
        <v>0</v>
      </c>
      <c r="AM366" s="44">
        <f t="shared" si="11"/>
        <v>0</v>
      </c>
      <c r="AN366" s="44">
        <f>AM366+Decembre!AN366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Decembre!AL367+Decembre!D367</f>
        <v>7</v>
      </c>
      <c r="E367" s="70">
        <f>Decembre!E367-Decembre!AL367</f>
        <v>31</v>
      </c>
      <c r="F367" s="161" t="s">
        <v>9</v>
      </c>
      <c r="G367" s="150"/>
      <c r="H367" s="19"/>
      <c r="I367" s="19"/>
      <c r="J367" s="19"/>
      <c r="K367" s="19"/>
      <c r="L367" s="19"/>
      <c r="M367" s="54"/>
      <c r="N367" s="54"/>
      <c r="O367" s="19"/>
      <c r="P367" s="19"/>
      <c r="Q367" s="19"/>
      <c r="R367" s="19"/>
      <c r="S367" s="19"/>
      <c r="T367" s="54"/>
      <c r="U367" s="54"/>
      <c r="V367" s="19"/>
      <c r="W367" s="19"/>
      <c r="X367" s="19"/>
      <c r="Y367" s="19"/>
      <c r="Z367" s="19"/>
      <c r="AA367" s="54"/>
      <c r="AB367" s="54"/>
      <c r="AC367" s="19"/>
      <c r="AD367" s="19"/>
      <c r="AE367" s="19"/>
      <c r="AF367" s="19"/>
      <c r="AG367" s="19"/>
      <c r="AH367" s="54"/>
      <c r="AI367" s="54"/>
      <c r="AJ367" s="19"/>
      <c r="AK367" s="19"/>
      <c r="AL367" s="112">
        <f t="shared" si="10"/>
        <v>0</v>
      </c>
      <c r="AM367" s="46">
        <f t="shared" si="11"/>
        <v>0</v>
      </c>
      <c r="AN367" s="46">
        <f>AM367+Decembre!AN367</f>
        <v>1</v>
      </c>
    </row>
    <row r="368" spans="1:40" x14ac:dyDescent="0.2">
      <c r="A368" s="156"/>
      <c r="B368" s="159"/>
      <c r="C368" s="93" t="s">
        <v>10</v>
      </c>
      <c r="D368" s="9">
        <f>Decembre!AL368+Decembre!D368</f>
        <v>0</v>
      </c>
      <c r="E368" s="32">
        <f>Decembre!E368-Decembre!AL368</f>
        <v>0</v>
      </c>
      <c r="F368" s="162"/>
      <c r="G368" s="152"/>
      <c r="H368" s="13"/>
      <c r="I368" s="13"/>
      <c r="J368" s="13"/>
      <c r="K368" s="13"/>
      <c r="L368" s="13"/>
      <c r="M368" s="56"/>
      <c r="N368" s="56"/>
      <c r="O368" s="13"/>
      <c r="P368" s="13"/>
      <c r="Q368" s="13"/>
      <c r="R368" s="13"/>
      <c r="S368" s="13"/>
      <c r="T368" s="56"/>
      <c r="U368" s="56"/>
      <c r="V368" s="13"/>
      <c r="W368" s="13"/>
      <c r="X368" s="13"/>
      <c r="Y368" s="13"/>
      <c r="Z368" s="13"/>
      <c r="AA368" s="56"/>
      <c r="AB368" s="56"/>
      <c r="AC368" s="13"/>
      <c r="AD368" s="13"/>
      <c r="AE368" s="13"/>
      <c r="AF368" s="13"/>
      <c r="AG368" s="13"/>
      <c r="AH368" s="56"/>
      <c r="AI368" s="56"/>
      <c r="AJ368" s="13"/>
      <c r="AK368" s="13"/>
      <c r="AL368" s="113">
        <f t="shared" si="10"/>
        <v>0</v>
      </c>
      <c r="AM368" s="43">
        <f t="shared" si="11"/>
        <v>0</v>
      </c>
      <c r="AN368" s="43">
        <f>AM368+Decembre!AN368</f>
        <v>0</v>
      </c>
    </row>
    <row r="369" spans="1:40" x14ac:dyDescent="0.2">
      <c r="A369" s="156"/>
      <c r="B369" s="159"/>
      <c r="C369" s="93" t="s">
        <v>13</v>
      </c>
      <c r="D369" s="9">
        <f>Decembre!AL369+Decembre!D369</f>
        <v>0</v>
      </c>
      <c r="E369" s="32">
        <f>Decembre!E369-Decembre!AL369</f>
        <v>0</v>
      </c>
      <c r="F369" s="162"/>
      <c r="G369" s="152"/>
      <c r="H369" s="13"/>
      <c r="I369" s="13"/>
      <c r="J369" s="13"/>
      <c r="K369" s="13"/>
      <c r="L369" s="13"/>
      <c r="M369" s="56"/>
      <c r="N369" s="56"/>
      <c r="O369" s="13"/>
      <c r="P369" s="13"/>
      <c r="Q369" s="13"/>
      <c r="R369" s="13"/>
      <c r="S369" s="13"/>
      <c r="T369" s="56"/>
      <c r="U369" s="56"/>
      <c r="V369" s="13"/>
      <c r="W369" s="13"/>
      <c r="X369" s="13"/>
      <c r="Y369" s="13"/>
      <c r="Z369" s="13"/>
      <c r="AA369" s="56"/>
      <c r="AB369" s="56"/>
      <c r="AC369" s="13"/>
      <c r="AD369" s="13"/>
      <c r="AE369" s="13"/>
      <c r="AF369" s="13"/>
      <c r="AG369" s="13"/>
      <c r="AH369" s="56"/>
      <c r="AI369" s="56"/>
      <c r="AJ369" s="13"/>
      <c r="AK369" s="13"/>
      <c r="AL369" s="113">
        <f t="shared" si="10"/>
        <v>0</v>
      </c>
      <c r="AM369" s="43">
        <f t="shared" si="11"/>
        <v>0</v>
      </c>
      <c r="AN369" s="43">
        <f>AM369+Decembre!AN369</f>
        <v>0</v>
      </c>
    </row>
    <row r="370" spans="1:40" ht="13.5" thickBot="1" x14ac:dyDescent="0.25">
      <c r="A370" s="157"/>
      <c r="B370" s="160"/>
      <c r="C370" s="94" t="s">
        <v>11</v>
      </c>
      <c r="D370" s="24">
        <f>Decembre!AL370+Decembre!D370</f>
        <v>0</v>
      </c>
      <c r="E370" s="78">
        <f>Decembre!E370-Decembre!AL370</f>
        <v>0</v>
      </c>
      <c r="F370" s="163"/>
      <c r="G370" s="153"/>
      <c r="H370" s="20"/>
      <c r="I370" s="20"/>
      <c r="J370" s="20"/>
      <c r="K370" s="20"/>
      <c r="L370" s="20"/>
      <c r="M370" s="57"/>
      <c r="N370" s="57"/>
      <c r="O370" s="20"/>
      <c r="P370" s="20"/>
      <c r="Q370" s="20"/>
      <c r="R370" s="20"/>
      <c r="S370" s="20"/>
      <c r="T370" s="57"/>
      <c r="U370" s="57"/>
      <c r="V370" s="20"/>
      <c r="W370" s="20"/>
      <c r="X370" s="20"/>
      <c r="Y370" s="20"/>
      <c r="Z370" s="20"/>
      <c r="AA370" s="57"/>
      <c r="AB370" s="57"/>
      <c r="AC370" s="20"/>
      <c r="AD370" s="20"/>
      <c r="AE370" s="20"/>
      <c r="AF370" s="20"/>
      <c r="AG370" s="20"/>
      <c r="AH370" s="57"/>
      <c r="AI370" s="57"/>
      <c r="AJ370" s="20"/>
      <c r="AK370" s="20"/>
      <c r="AL370" s="114">
        <f t="shared" si="10"/>
        <v>0</v>
      </c>
      <c r="AM370" s="44">
        <f t="shared" si="11"/>
        <v>0</v>
      </c>
      <c r="AN370" s="44">
        <f>AM370+Decembre!AN370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Decembre!AL371+Decembre!D371</f>
        <v>0</v>
      </c>
      <c r="E371" s="70">
        <f>Decembre!E371-Decembre!AL371</f>
        <v>30</v>
      </c>
      <c r="F371" s="161" t="s">
        <v>9</v>
      </c>
      <c r="G371" s="150"/>
      <c r="H371" s="19"/>
      <c r="I371" s="19"/>
      <c r="J371" s="19"/>
      <c r="K371" s="19"/>
      <c r="L371" s="19"/>
      <c r="M371" s="54"/>
      <c r="N371" s="54"/>
      <c r="O371" s="19"/>
      <c r="P371" s="19"/>
      <c r="Q371" s="19"/>
      <c r="R371" s="19"/>
      <c r="S371" s="19"/>
      <c r="T371" s="54"/>
      <c r="U371" s="54"/>
      <c r="V371" s="19"/>
      <c r="W371" s="19"/>
      <c r="X371" s="19"/>
      <c r="Y371" s="19"/>
      <c r="Z371" s="19"/>
      <c r="AA371" s="54"/>
      <c r="AB371" s="54"/>
      <c r="AC371" s="19"/>
      <c r="AD371" s="19"/>
      <c r="AE371" s="19"/>
      <c r="AF371" s="19"/>
      <c r="AG371" s="19"/>
      <c r="AH371" s="54"/>
      <c r="AI371" s="54"/>
      <c r="AJ371" s="19"/>
      <c r="AK371" s="19"/>
      <c r="AL371" s="112">
        <f t="shared" si="10"/>
        <v>0</v>
      </c>
      <c r="AM371" s="46">
        <f t="shared" si="11"/>
        <v>0</v>
      </c>
      <c r="AN371" s="46">
        <f>AM371+Decembre!AN371</f>
        <v>0</v>
      </c>
    </row>
    <row r="372" spans="1:40" x14ac:dyDescent="0.2">
      <c r="A372" s="156"/>
      <c r="B372" s="159"/>
      <c r="C372" s="93" t="s">
        <v>10</v>
      </c>
      <c r="D372" s="9">
        <f>Decembre!AL372+Decembre!D372</f>
        <v>0</v>
      </c>
      <c r="E372" s="32">
        <f>Decembre!E372-Decembre!AL372</f>
        <v>0</v>
      </c>
      <c r="F372" s="162"/>
      <c r="G372" s="152"/>
      <c r="H372" s="13"/>
      <c r="I372" s="13"/>
      <c r="J372" s="13"/>
      <c r="K372" s="13"/>
      <c r="L372" s="13"/>
      <c r="M372" s="56"/>
      <c r="N372" s="56"/>
      <c r="O372" s="13"/>
      <c r="P372" s="13"/>
      <c r="Q372" s="13"/>
      <c r="R372" s="13"/>
      <c r="S372" s="13"/>
      <c r="T372" s="56"/>
      <c r="U372" s="56"/>
      <c r="V372" s="13"/>
      <c r="W372" s="13"/>
      <c r="X372" s="13"/>
      <c r="Y372" s="13"/>
      <c r="Z372" s="13"/>
      <c r="AA372" s="56"/>
      <c r="AB372" s="56"/>
      <c r="AC372" s="13"/>
      <c r="AD372" s="13"/>
      <c r="AE372" s="13"/>
      <c r="AF372" s="13"/>
      <c r="AG372" s="13"/>
      <c r="AH372" s="56"/>
      <c r="AI372" s="56"/>
      <c r="AJ372" s="13"/>
      <c r="AK372" s="13"/>
      <c r="AL372" s="113">
        <f t="shared" si="10"/>
        <v>0</v>
      </c>
      <c r="AM372" s="43">
        <f t="shared" si="11"/>
        <v>0</v>
      </c>
      <c r="AN372" s="43">
        <f>AM372+Decembre!AN372</f>
        <v>0</v>
      </c>
    </row>
    <row r="373" spans="1:40" x14ac:dyDescent="0.2">
      <c r="A373" s="156"/>
      <c r="B373" s="159"/>
      <c r="C373" s="93" t="s">
        <v>13</v>
      </c>
      <c r="D373" s="9">
        <f>Decembre!AL373+Decembre!D373</f>
        <v>0</v>
      </c>
      <c r="E373" s="32">
        <f>Decembre!E373-Decembre!AL373</f>
        <v>0</v>
      </c>
      <c r="F373" s="162"/>
      <c r="G373" s="152"/>
      <c r="H373" s="13"/>
      <c r="I373" s="13"/>
      <c r="J373" s="13"/>
      <c r="K373" s="13"/>
      <c r="L373" s="13"/>
      <c r="M373" s="56"/>
      <c r="N373" s="56"/>
      <c r="O373" s="13"/>
      <c r="P373" s="13"/>
      <c r="Q373" s="13"/>
      <c r="R373" s="13"/>
      <c r="S373" s="13"/>
      <c r="T373" s="56"/>
      <c r="U373" s="56"/>
      <c r="V373" s="13"/>
      <c r="W373" s="13"/>
      <c r="X373" s="13"/>
      <c r="Y373" s="13"/>
      <c r="Z373" s="13"/>
      <c r="AA373" s="56"/>
      <c r="AB373" s="56"/>
      <c r="AC373" s="13"/>
      <c r="AD373" s="13"/>
      <c r="AE373" s="13"/>
      <c r="AF373" s="13"/>
      <c r="AG373" s="13"/>
      <c r="AH373" s="56"/>
      <c r="AI373" s="56"/>
      <c r="AJ373" s="13"/>
      <c r="AK373" s="13"/>
      <c r="AL373" s="113">
        <f t="shared" si="10"/>
        <v>0</v>
      </c>
      <c r="AM373" s="43">
        <f t="shared" si="11"/>
        <v>0</v>
      </c>
      <c r="AN373" s="43">
        <f>AM373+Decembre!AN373</f>
        <v>0</v>
      </c>
    </row>
    <row r="374" spans="1:40" ht="13.5" thickBot="1" x14ac:dyDescent="0.25">
      <c r="A374" s="157"/>
      <c r="B374" s="160"/>
      <c r="C374" s="94" t="s">
        <v>11</v>
      </c>
      <c r="D374" s="24">
        <f>Decembre!AL374+Decembre!D374</f>
        <v>0</v>
      </c>
      <c r="E374" s="78">
        <f>Decembre!E374-Decembre!AL374</f>
        <v>0</v>
      </c>
      <c r="F374" s="163"/>
      <c r="G374" s="153"/>
      <c r="H374" s="20"/>
      <c r="I374" s="20"/>
      <c r="J374" s="20"/>
      <c r="K374" s="20"/>
      <c r="L374" s="20"/>
      <c r="M374" s="57"/>
      <c r="N374" s="57"/>
      <c r="O374" s="20"/>
      <c r="P374" s="20"/>
      <c r="Q374" s="20"/>
      <c r="R374" s="20"/>
      <c r="S374" s="20"/>
      <c r="T374" s="57"/>
      <c r="U374" s="57"/>
      <c r="V374" s="20"/>
      <c r="W374" s="20"/>
      <c r="X374" s="20"/>
      <c r="Y374" s="20"/>
      <c r="Z374" s="20"/>
      <c r="AA374" s="57"/>
      <c r="AB374" s="57"/>
      <c r="AC374" s="20"/>
      <c r="AD374" s="20"/>
      <c r="AE374" s="20"/>
      <c r="AF374" s="20"/>
      <c r="AG374" s="20"/>
      <c r="AH374" s="57"/>
      <c r="AI374" s="57"/>
      <c r="AJ374" s="20"/>
      <c r="AK374" s="20"/>
      <c r="AL374" s="114">
        <f t="shared" si="10"/>
        <v>0</v>
      </c>
      <c r="AM374" s="44">
        <f t="shared" si="11"/>
        <v>0</v>
      </c>
      <c r="AN374" s="44">
        <f>AM374+Decembre!AN374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Decembre!AL375+Decembre!D375</f>
        <v>0</v>
      </c>
      <c r="E375" s="70">
        <f>Decembre!E375-Decembre!AL375</f>
        <v>0</v>
      </c>
      <c r="F375" s="161" t="s">
        <v>70</v>
      </c>
      <c r="G375" s="150"/>
      <c r="H375" s="19"/>
      <c r="I375" s="19"/>
      <c r="J375" s="19"/>
      <c r="K375" s="19"/>
      <c r="L375" s="19"/>
      <c r="M375" s="54"/>
      <c r="N375" s="54"/>
      <c r="O375" s="19"/>
      <c r="P375" s="19"/>
      <c r="Q375" s="19"/>
      <c r="R375" s="19"/>
      <c r="S375" s="19"/>
      <c r="T375" s="54"/>
      <c r="U375" s="54"/>
      <c r="V375" s="19"/>
      <c r="W375" s="19"/>
      <c r="X375" s="19"/>
      <c r="Y375" s="19"/>
      <c r="Z375" s="19"/>
      <c r="AA375" s="54"/>
      <c r="AB375" s="54"/>
      <c r="AC375" s="19"/>
      <c r="AD375" s="19"/>
      <c r="AE375" s="19"/>
      <c r="AF375" s="19"/>
      <c r="AG375" s="19"/>
      <c r="AH375" s="54"/>
      <c r="AI375" s="54"/>
      <c r="AJ375" s="19"/>
      <c r="AK375" s="19"/>
      <c r="AL375" s="112">
        <f t="shared" si="10"/>
        <v>0</v>
      </c>
      <c r="AM375" s="46">
        <f t="shared" si="11"/>
        <v>0</v>
      </c>
      <c r="AN375" s="46">
        <f>AM375+Decembre!AN375</f>
        <v>0</v>
      </c>
    </row>
    <row r="376" spans="1:40" x14ac:dyDescent="0.2">
      <c r="A376" s="156"/>
      <c r="B376" s="159"/>
      <c r="C376" s="93" t="s">
        <v>10</v>
      </c>
      <c r="D376" s="9">
        <f>Decembre!AL376+Decembre!D376</f>
        <v>0</v>
      </c>
      <c r="E376" s="32">
        <f>Decembre!E376-Decembre!AL376</f>
        <v>0</v>
      </c>
      <c r="F376" s="162"/>
      <c r="G376" s="152"/>
      <c r="H376" s="13"/>
      <c r="I376" s="13"/>
      <c r="J376" s="13"/>
      <c r="K376" s="13"/>
      <c r="L376" s="13"/>
      <c r="M376" s="56"/>
      <c r="N376" s="56"/>
      <c r="O376" s="13"/>
      <c r="P376" s="13"/>
      <c r="Q376" s="13"/>
      <c r="R376" s="13"/>
      <c r="S376" s="13"/>
      <c r="T376" s="56"/>
      <c r="U376" s="56"/>
      <c r="V376" s="13"/>
      <c r="W376" s="13"/>
      <c r="X376" s="13"/>
      <c r="Y376" s="13"/>
      <c r="Z376" s="13"/>
      <c r="AA376" s="56"/>
      <c r="AB376" s="56"/>
      <c r="AC376" s="13"/>
      <c r="AD376" s="13"/>
      <c r="AE376" s="13"/>
      <c r="AF376" s="13"/>
      <c r="AG376" s="13"/>
      <c r="AH376" s="56"/>
      <c r="AI376" s="56"/>
      <c r="AJ376" s="13"/>
      <c r="AK376" s="13"/>
      <c r="AL376" s="113">
        <f t="shared" si="10"/>
        <v>0</v>
      </c>
      <c r="AM376" s="43">
        <f t="shared" si="11"/>
        <v>0</v>
      </c>
      <c r="AN376" s="43">
        <f>AM376+Decembre!AN376</f>
        <v>0</v>
      </c>
    </row>
    <row r="377" spans="1:40" x14ac:dyDescent="0.2">
      <c r="A377" s="156"/>
      <c r="B377" s="159"/>
      <c r="C377" s="93" t="s">
        <v>13</v>
      </c>
      <c r="D377" s="9">
        <f>Decembre!AL377+Decembre!D377</f>
        <v>0</v>
      </c>
      <c r="E377" s="32">
        <f>Decembre!E377-Decembre!AL377</f>
        <v>0</v>
      </c>
      <c r="F377" s="162"/>
      <c r="G377" s="152"/>
      <c r="H377" s="13"/>
      <c r="I377" s="13"/>
      <c r="J377" s="13"/>
      <c r="K377" s="13"/>
      <c r="L377" s="13"/>
      <c r="M377" s="56"/>
      <c r="N377" s="56"/>
      <c r="O377" s="13"/>
      <c r="P377" s="13"/>
      <c r="Q377" s="13"/>
      <c r="R377" s="13"/>
      <c r="S377" s="13"/>
      <c r="T377" s="56"/>
      <c r="U377" s="56"/>
      <c r="V377" s="13"/>
      <c r="W377" s="13"/>
      <c r="X377" s="13"/>
      <c r="Y377" s="13"/>
      <c r="Z377" s="13"/>
      <c r="AA377" s="56"/>
      <c r="AB377" s="56"/>
      <c r="AC377" s="13"/>
      <c r="AD377" s="13"/>
      <c r="AE377" s="13"/>
      <c r="AF377" s="13"/>
      <c r="AG377" s="13"/>
      <c r="AH377" s="56"/>
      <c r="AI377" s="56"/>
      <c r="AJ377" s="13"/>
      <c r="AK377" s="13"/>
      <c r="AL377" s="113">
        <f t="shared" si="10"/>
        <v>0</v>
      </c>
      <c r="AM377" s="43">
        <f t="shared" si="11"/>
        <v>0</v>
      </c>
      <c r="AN377" s="43">
        <f>AM377+Decembre!AN377</f>
        <v>0</v>
      </c>
    </row>
    <row r="378" spans="1:40" ht="13.5" thickBot="1" x14ac:dyDescent="0.25">
      <c r="A378" s="157"/>
      <c r="B378" s="160"/>
      <c r="C378" s="94" t="s">
        <v>11</v>
      </c>
      <c r="D378" s="24">
        <f>Decembre!AL378+Decembre!D378</f>
        <v>0</v>
      </c>
      <c r="E378" s="78">
        <f>Decembre!E378-Decembre!AL378</f>
        <v>0</v>
      </c>
      <c r="F378" s="163"/>
      <c r="G378" s="153"/>
      <c r="H378" s="20"/>
      <c r="I378" s="20"/>
      <c r="J378" s="20"/>
      <c r="K378" s="20"/>
      <c r="L378" s="20"/>
      <c r="M378" s="57"/>
      <c r="N378" s="57"/>
      <c r="O378" s="20"/>
      <c r="P378" s="20"/>
      <c r="Q378" s="20"/>
      <c r="R378" s="20"/>
      <c r="S378" s="20"/>
      <c r="T378" s="57"/>
      <c r="U378" s="57"/>
      <c r="V378" s="20"/>
      <c r="W378" s="20"/>
      <c r="X378" s="20"/>
      <c r="Y378" s="20"/>
      <c r="Z378" s="20"/>
      <c r="AA378" s="57"/>
      <c r="AB378" s="57"/>
      <c r="AC378" s="20"/>
      <c r="AD378" s="20"/>
      <c r="AE378" s="20"/>
      <c r="AF378" s="20"/>
      <c r="AG378" s="20"/>
      <c r="AH378" s="57"/>
      <c r="AI378" s="57"/>
      <c r="AJ378" s="20"/>
      <c r="AK378" s="20"/>
      <c r="AL378" s="114">
        <f t="shared" si="10"/>
        <v>0</v>
      </c>
      <c r="AM378" s="44">
        <f t="shared" si="11"/>
        <v>0</v>
      </c>
      <c r="AN378" s="44">
        <f>AM378+Decembre!AN378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Decembre!AL379+Decembre!D379</f>
        <v>0</v>
      </c>
      <c r="E379" s="70">
        <f>Decembre!E379-Decembre!AL379</f>
        <v>30</v>
      </c>
      <c r="F379" s="161" t="s">
        <v>9</v>
      </c>
      <c r="G379" s="150"/>
      <c r="H379" s="19"/>
      <c r="I379" s="19"/>
      <c r="J379" s="19"/>
      <c r="K379" s="19"/>
      <c r="L379" s="19"/>
      <c r="M379" s="54"/>
      <c r="N379" s="54"/>
      <c r="O379" s="19"/>
      <c r="P379" s="19"/>
      <c r="Q379" s="19"/>
      <c r="R379" s="19"/>
      <c r="S379" s="19"/>
      <c r="T379" s="54"/>
      <c r="U379" s="54"/>
      <c r="V379" s="19"/>
      <c r="W379" s="19"/>
      <c r="X379" s="19"/>
      <c r="Y379" s="19"/>
      <c r="Z379" s="19"/>
      <c r="AA379" s="54"/>
      <c r="AB379" s="54"/>
      <c r="AC379" s="19"/>
      <c r="AD379" s="19"/>
      <c r="AE379" s="19"/>
      <c r="AF379" s="19"/>
      <c r="AG379" s="19"/>
      <c r="AH379" s="54"/>
      <c r="AI379" s="54"/>
      <c r="AJ379" s="19"/>
      <c r="AK379" s="19"/>
      <c r="AL379" s="112">
        <f t="shared" si="10"/>
        <v>0</v>
      </c>
      <c r="AM379" s="46">
        <f t="shared" si="11"/>
        <v>0</v>
      </c>
      <c r="AN379" s="46">
        <f>AM379+Decembre!AN379</f>
        <v>0</v>
      </c>
    </row>
    <row r="380" spans="1:40" x14ac:dyDescent="0.2">
      <c r="A380" s="156"/>
      <c r="B380" s="159"/>
      <c r="C380" s="93" t="s">
        <v>10</v>
      </c>
      <c r="D380" s="9">
        <f>Decembre!AL380+Decembre!D380</f>
        <v>0</v>
      </c>
      <c r="E380" s="32">
        <f>Decembre!E380-Decembre!AL380</f>
        <v>0</v>
      </c>
      <c r="F380" s="162"/>
      <c r="G380" s="152"/>
      <c r="H380" s="13"/>
      <c r="I380" s="13"/>
      <c r="J380" s="13"/>
      <c r="K380" s="13"/>
      <c r="L380" s="13"/>
      <c r="M380" s="56"/>
      <c r="N380" s="56"/>
      <c r="O380" s="13"/>
      <c r="P380" s="13"/>
      <c r="Q380" s="13"/>
      <c r="R380" s="13"/>
      <c r="S380" s="13"/>
      <c r="T380" s="56"/>
      <c r="U380" s="56"/>
      <c r="V380" s="13"/>
      <c r="W380" s="13"/>
      <c r="X380" s="13"/>
      <c r="Y380" s="13"/>
      <c r="Z380" s="13"/>
      <c r="AA380" s="56"/>
      <c r="AB380" s="56"/>
      <c r="AC380" s="13"/>
      <c r="AD380" s="13"/>
      <c r="AE380" s="13"/>
      <c r="AF380" s="13"/>
      <c r="AG380" s="13"/>
      <c r="AH380" s="56"/>
      <c r="AI380" s="56"/>
      <c r="AJ380" s="13"/>
      <c r="AK380" s="13"/>
      <c r="AL380" s="113">
        <f t="shared" si="10"/>
        <v>0</v>
      </c>
      <c r="AM380" s="43">
        <f t="shared" si="11"/>
        <v>0</v>
      </c>
      <c r="AN380" s="43">
        <f>AM380+Decembre!AN380</f>
        <v>0</v>
      </c>
    </row>
    <row r="381" spans="1:40" x14ac:dyDescent="0.2">
      <c r="A381" s="156"/>
      <c r="B381" s="159"/>
      <c r="C381" s="93" t="s">
        <v>13</v>
      </c>
      <c r="D381" s="9">
        <f>Decembre!AL381+Decembre!D381</f>
        <v>0</v>
      </c>
      <c r="E381" s="32">
        <f>Decembre!E381-Decembre!AL381</f>
        <v>0</v>
      </c>
      <c r="F381" s="162"/>
      <c r="G381" s="152"/>
      <c r="H381" s="13"/>
      <c r="I381" s="13"/>
      <c r="J381" s="13"/>
      <c r="K381" s="13"/>
      <c r="L381" s="13"/>
      <c r="M381" s="56"/>
      <c r="N381" s="56"/>
      <c r="O381" s="13"/>
      <c r="P381" s="13"/>
      <c r="Q381" s="13"/>
      <c r="R381" s="13"/>
      <c r="S381" s="13"/>
      <c r="T381" s="56"/>
      <c r="U381" s="56"/>
      <c r="V381" s="13"/>
      <c r="W381" s="13"/>
      <c r="X381" s="13"/>
      <c r="Y381" s="13"/>
      <c r="Z381" s="13"/>
      <c r="AA381" s="56"/>
      <c r="AB381" s="56"/>
      <c r="AC381" s="13"/>
      <c r="AD381" s="13"/>
      <c r="AE381" s="13"/>
      <c r="AF381" s="13"/>
      <c r="AG381" s="13"/>
      <c r="AH381" s="56"/>
      <c r="AI381" s="56"/>
      <c r="AJ381" s="13"/>
      <c r="AK381" s="13"/>
      <c r="AL381" s="113">
        <f t="shared" si="10"/>
        <v>0</v>
      </c>
      <c r="AM381" s="43">
        <f t="shared" si="11"/>
        <v>0</v>
      </c>
      <c r="AN381" s="43">
        <f>AM381+Decembre!AN381</f>
        <v>0</v>
      </c>
    </row>
    <row r="382" spans="1:40" ht="13.5" thickBot="1" x14ac:dyDescent="0.25">
      <c r="A382" s="157"/>
      <c r="B382" s="160"/>
      <c r="C382" s="94" t="s">
        <v>11</v>
      </c>
      <c r="D382" s="24">
        <f>Decembre!AL382+Decembre!D382</f>
        <v>0</v>
      </c>
      <c r="E382" s="78">
        <f>Decembre!E382-Decembre!AL382</f>
        <v>0</v>
      </c>
      <c r="F382" s="163"/>
      <c r="G382" s="153"/>
      <c r="H382" s="20"/>
      <c r="I382" s="20"/>
      <c r="J382" s="20"/>
      <c r="K382" s="20"/>
      <c r="L382" s="20"/>
      <c r="M382" s="57"/>
      <c r="N382" s="57"/>
      <c r="O382" s="20"/>
      <c r="P382" s="20"/>
      <c r="Q382" s="20"/>
      <c r="R382" s="20"/>
      <c r="S382" s="20"/>
      <c r="T382" s="57"/>
      <c r="U382" s="57"/>
      <c r="V382" s="20"/>
      <c r="W382" s="20"/>
      <c r="X382" s="20"/>
      <c r="Y382" s="20"/>
      <c r="Z382" s="20"/>
      <c r="AA382" s="57"/>
      <c r="AB382" s="57"/>
      <c r="AC382" s="20"/>
      <c r="AD382" s="20"/>
      <c r="AE382" s="20"/>
      <c r="AF382" s="20"/>
      <c r="AG382" s="20"/>
      <c r="AH382" s="57"/>
      <c r="AI382" s="57"/>
      <c r="AJ382" s="20"/>
      <c r="AK382" s="20"/>
      <c r="AL382" s="114">
        <f t="shared" si="10"/>
        <v>0</v>
      </c>
      <c r="AM382" s="44">
        <f t="shared" si="11"/>
        <v>0</v>
      </c>
      <c r="AN382" s="44">
        <f>AM382+Decembre!AN382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4" width="4.7109375" style="18" customWidth="1"/>
    <col min="35" max="35" width="8.7109375" style="115" customWidth="1"/>
    <col min="36" max="36" width="15.7109375" style="45" customWidth="1"/>
    <col min="37" max="37" width="12.7109375" style="45" customWidth="1"/>
  </cols>
  <sheetData>
    <row r="1" spans="1:37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05"/>
      <c r="AJ1" s="41"/>
      <c r="AK1" s="41"/>
    </row>
    <row r="2" spans="1:37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27">
        <v>2</v>
      </c>
      <c r="I2" s="27">
        <v>3</v>
      </c>
      <c r="J2" s="49">
        <v>4</v>
      </c>
      <c r="K2" s="49">
        <v>5</v>
      </c>
      <c r="L2" s="27">
        <v>6</v>
      </c>
      <c r="M2" s="27">
        <v>7</v>
      </c>
      <c r="N2" s="27">
        <v>8</v>
      </c>
      <c r="O2" s="27">
        <v>9</v>
      </c>
      <c r="P2" s="27">
        <v>10</v>
      </c>
      <c r="Q2" s="49">
        <v>11</v>
      </c>
      <c r="R2" s="49">
        <v>12</v>
      </c>
      <c r="S2" s="27">
        <v>13</v>
      </c>
      <c r="T2" s="27">
        <v>14</v>
      </c>
      <c r="U2" s="27">
        <v>15</v>
      </c>
      <c r="V2" s="27">
        <v>16</v>
      </c>
      <c r="W2" s="27">
        <v>17</v>
      </c>
      <c r="X2" s="49">
        <v>18</v>
      </c>
      <c r="Y2" s="49">
        <v>19</v>
      </c>
      <c r="Z2" s="27">
        <v>20</v>
      </c>
      <c r="AA2" s="27">
        <v>21</v>
      </c>
      <c r="AB2" s="27">
        <v>22</v>
      </c>
      <c r="AC2" s="27">
        <v>23</v>
      </c>
      <c r="AD2" s="27">
        <v>24</v>
      </c>
      <c r="AE2" s="49">
        <v>25</v>
      </c>
      <c r="AF2" s="49">
        <v>26</v>
      </c>
      <c r="AG2" s="27">
        <v>27</v>
      </c>
      <c r="AH2" s="27">
        <v>28</v>
      </c>
      <c r="AI2" s="106" t="s">
        <v>2</v>
      </c>
      <c r="AJ2" s="29" t="s">
        <v>68</v>
      </c>
      <c r="AK2" s="29" t="s">
        <v>12</v>
      </c>
    </row>
    <row r="3" spans="1:37" ht="13.5" customHeight="1" thickBot="1" x14ac:dyDescent="0.25">
      <c r="A3" s="168" t="s">
        <v>14</v>
      </c>
      <c r="B3" s="158">
        <v>1</v>
      </c>
      <c r="C3" s="92" t="s">
        <v>4</v>
      </c>
      <c r="D3" s="116">
        <f>Janvier!AL3+Janvier!D3</f>
        <v>0</v>
      </c>
      <c r="E3" s="70">
        <f>Janvier!E3-Janvier!AL3</f>
        <v>0</v>
      </c>
      <c r="F3" s="180" t="s">
        <v>28</v>
      </c>
      <c r="G3" s="82"/>
      <c r="H3" s="79"/>
      <c r="I3" s="79"/>
      <c r="J3" s="80"/>
      <c r="K3" s="80"/>
      <c r="L3" s="79"/>
      <c r="M3" s="79"/>
      <c r="N3" s="79"/>
      <c r="O3" s="79"/>
      <c r="P3" s="79"/>
      <c r="Q3" s="80"/>
      <c r="R3" s="80"/>
      <c r="S3" s="79"/>
      <c r="T3" s="79"/>
      <c r="U3" s="79"/>
      <c r="V3" s="79"/>
      <c r="W3" s="79"/>
      <c r="X3" s="80"/>
      <c r="Y3" s="80"/>
      <c r="Z3" s="79"/>
      <c r="AA3" s="79"/>
      <c r="AB3" s="79"/>
      <c r="AC3" s="79"/>
      <c r="AD3" s="79"/>
      <c r="AE3" s="80"/>
      <c r="AF3" s="80"/>
      <c r="AG3" s="79"/>
      <c r="AH3" s="79"/>
      <c r="AI3" s="107">
        <f t="shared" ref="AI3:AI66" si="0">SUM(G3:AH3)</f>
        <v>0</v>
      </c>
      <c r="AJ3" s="46">
        <f>J3+Q3+X3+AE3</f>
        <v>0</v>
      </c>
      <c r="AK3" s="46">
        <f>AJ3+Janvier!AN3</f>
        <v>0</v>
      </c>
    </row>
    <row r="4" spans="1:37" ht="13.5" customHeight="1" thickBot="1" x14ac:dyDescent="0.25">
      <c r="A4" s="169"/>
      <c r="B4" s="159"/>
      <c r="C4" s="93" t="s">
        <v>10</v>
      </c>
      <c r="D4" s="4">
        <f>Janvier!AL4+Janvier!D4</f>
        <v>0</v>
      </c>
      <c r="E4" s="32">
        <f>Janvier!E4-Janvier!AL4</f>
        <v>0</v>
      </c>
      <c r="F4" s="180"/>
      <c r="G4" s="83"/>
      <c r="H4" s="15"/>
      <c r="I4" s="15"/>
      <c r="J4" s="51"/>
      <c r="K4" s="51"/>
      <c r="L4" s="15"/>
      <c r="M4" s="15"/>
      <c r="N4" s="15"/>
      <c r="O4" s="15"/>
      <c r="P4" s="15"/>
      <c r="Q4" s="51"/>
      <c r="R4" s="51"/>
      <c r="S4" s="15"/>
      <c r="T4" s="15"/>
      <c r="U4" s="15"/>
      <c r="V4" s="15"/>
      <c r="W4" s="15"/>
      <c r="X4" s="51"/>
      <c r="Y4" s="51"/>
      <c r="Z4" s="15"/>
      <c r="AA4" s="15"/>
      <c r="AB4" s="15"/>
      <c r="AC4" s="15"/>
      <c r="AD4" s="15"/>
      <c r="AE4" s="51"/>
      <c r="AF4" s="51"/>
      <c r="AG4" s="15"/>
      <c r="AH4" s="15"/>
      <c r="AI4" s="108">
        <f t="shared" si="0"/>
        <v>0</v>
      </c>
      <c r="AJ4" s="43">
        <f t="shared" ref="AJ4:AJ67" si="1">J4+Q4+X4+AE4</f>
        <v>0</v>
      </c>
      <c r="AK4" s="43">
        <f>AJ4+Janvier!AN4</f>
        <v>0</v>
      </c>
    </row>
    <row r="5" spans="1:37" ht="13.5" customHeight="1" thickBot="1" x14ac:dyDescent="0.25">
      <c r="A5" s="169"/>
      <c r="B5" s="159"/>
      <c r="C5" s="93" t="s">
        <v>13</v>
      </c>
      <c r="D5" s="4">
        <f>Janvier!AL5+Janvier!D5</f>
        <v>0</v>
      </c>
      <c r="E5" s="32">
        <f>Janvier!E5-Janvier!AL5</f>
        <v>0</v>
      </c>
      <c r="F5" s="180"/>
      <c r="G5" s="83"/>
      <c r="H5" s="15"/>
      <c r="I5" s="15"/>
      <c r="J5" s="51"/>
      <c r="K5" s="51"/>
      <c r="L5" s="15"/>
      <c r="M5" s="15"/>
      <c r="N5" s="15"/>
      <c r="O5" s="15"/>
      <c r="P5" s="15"/>
      <c r="Q5" s="51"/>
      <c r="R5" s="51"/>
      <c r="S5" s="15"/>
      <c r="T5" s="15"/>
      <c r="U5" s="15"/>
      <c r="V5" s="15"/>
      <c r="W5" s="15"/>
      <c r="X5" s="51"/>
      <c r="Y5" s="51"/>
      <c r="Z5" s="15"/>
      <c r="AA5" s="15"/>
      <c r="AB5" s="15"/>
      <c r="AC5" s="15"/>
      <c r="AD5" s="15"/>
      <c r="AE5" s="51"/>
      <c r="AF5" s="51"/>
      <c r="AG5" s="15"/>
      <c r="AH5" s="15"/>
      <c r="AI5" s="108">
        <f t="shared" si="0"/>
        <v>0</v>
      </c>
      <c r="AJ5" s="43">
        <f t="shared" si="1"/>
        <v>0</v>
      </c>
      <c r="AK5" s="43">
        <f>AJ5+Janvier!AN5</f>
        <v>0</v>
      </c>
    </row>
    <row r="6" spans="1:37" ht="13.5" customHeight="1" thickBot="1" x14ac:dyDescent="0.25">
      <c r="A6" s="170"/>
      <c r="B6" s="160"/>
      <c r="C6" s="94" t="s">
        <v>11</v>
      </c>
      <c r="D6" s="23">
        <f>Janvier!AL6+Janvier!D6</f>
        <v>0</v>
      </c>
      <c r="E6" s="78">
        <f>Janvier!E6-Janvier!AL6</f>
        <v>0</v>
      </c>
      <c r="F6" s="180"/>
      <c r="G6" s="84"/>
      <c r="H6" s="17"/>
      <c r="I6" s="17"/>
      <c r="J6" s="52"/>
      <c r="K6" s="52"/>
      <c r="L6" s="17"/>
      <c r="M6" s="17"/>
      <c r="N6" s="17"/>
      <c r="O6" s="17"/>
      <c r="P6" s="17"/>
      <c r="Q6" s="52"/>
      <c r="R6" s="52"/>
      <c r="S6" s="17"/>
      <c r="T6" s="17"/>
      <c r="U6" s="17"/>
      <c r="V6" s="17"/>
      <c r="W6" s="17"/>
      <c r="X6" s="52"/>
      <c r="Y6" s="52"/>
      <c r="Z6" s="17"/>
      <c r="AA6" s="17"/>
      <c r="AB6" s="17"/>
      <c r="AC6" s="17"/>
      <c r="AD6" s="17"/>
      <c r="AE6" s="52"/>
      <c r="AF6" s="52"/>
      <c r="AG6" s="17"/>
      <c r="AH6" s="17"/>
      <c r="AI6" s="109">
        <f t="shared" si="0"/>
        <v>0</v>
      </c>
      <c r="AJ6" s="44">
        <f t="shared" si="1"/>
        <v>0</v>
      </c>
      <c r="AK6" s="44">
        <f>AJ6+Janvier!AN6</f>
        <v>0</v>
      </c>
    </row>
    <row r="7" spans="1:37" ht="13.5" customHeight="1" thickBot="1" x14ac:dyDescent="0.25">
      <c r="A7" s="169" t="s">
        <v>15</v>
      </c>
      <c r="B7" s="158">
        <v>1</v>
      </c>
      <c r="C7" s="93" t="s">
        <v>4</v>
      </c>
      <c r="D7" s="117">
        <f>Janvier!AL7+Janvier!D7</f>
        <v>0</v>
      </c>
      <c r="E7" s="31">
        <f>Janvier!E7-Janvier!AL7</f>
        <v>30</v>
      </c>
      <c r="F7" s="182" t="s">
        <v>9</v>
      </c>
      <c r="G7" s="85"/>
      <c r="H7" s="22"/>
      <c r="I7" s="22"/>
      <c r="J7" s="50"/>
      <c r="K7" s="50"/>
      <c r="L7" s="22"/>
      <c r="M7" s="22"/>
      <c r="N7" s="22"/>
      <c r="O7" s="22"/>
      <c r="P7" s="22"/>
      <c r="Q7" s="50"/>
      <c r="R7" s="50"/>
      <c r="S7" s="22"/>
      <c r="T7" s="22"/>
      <c r="U7" s="22"/>
      <c r="V7" s="22"/>
      <c r="W7" s="22"/>
      <c r="X7" s="50"/>
      <c r="Y7" s="50"/>
      <c r="Z7" s="22"/>
      <c r="AA7" s="22"/>
      <c r="AB7" s="22"/>
      <c r="AC7" s="22"/>
      <c r="AD7" s="22"/>
      <c r="AE7" s="50"/>
      <c r="AF7" s="50"/>
      <c r="AG7" s="22"/>
      <c r="AH7" s="22"/>
      <c r="AI7" s="108">
        <f t="shared" si="0"/>
        <v>0</v>
      </c>
      <c r="AJ7" s="42">
        <f t="shared" si="1"/>
        <v>0</v>
      </c>
      <c r="AK7" s="42">
        <f>AJ7+Janvier!AN7</f>
        <v>0</v>
      </c>
    </row>
    <row r="8" spans="1:37" ht="13.5" customHeight="1" thickBot="1" x14ac:dyDescent="0.25">
      <c r="A8" s="169"/>
      <c r="B8" s="159"/>
      <c r="C8" s="93" t="s">
        <v>10</v>
      </c>
      <c r="D8" s="3">
        <f>Janvier!AL8+Janvier!D8</f>
        <v>0</v>
      </c>
      <c r="E8" s="32">
        <f>Janvier!E8-Janvier!AL8</f>
        <v>0</v>
      </c>
      <c r="F8" s="180"/>
      <c r="G8" s="83"/>
      <c r="H8" s="15"/>
      <c r="I8" s="15"/>
      <c r="J8" s="51"/>
      <c r="K8" s="51"/>
      <c r="L8" s="15"/>
      <c r="M8" s="15"/>
      <c r="N8" s="15"/>
      <c r="O8" s="15"/>
      <c r="P8" s="15"/>
      <c r="Q8" s="51"/>
      <c r="R8" s="51"/>
      <c r="S8" s="15"/>
      <c r="T8" s="15"/>
      <c r="U8" s="15"/>
      <c r="V8" s="15"/>
      <c r="W8" s="15"/>
      <c r="X8" s="51"/>
      <c r="Y8" s="58"/>
      <c r="Z8" s="15"/>
      <c r="AA8" s="15"/>
      <c r="AB8" s="15"/>
      <c r="AC8" s="15"/>
      <c r="AD8" s="15"/>
      <c r="AE8" s="51"/>
      <c r="AF8" s="51"/>
      <c r="AG8" s="15"/>
      <c r="AH8" s="15"/>
      <c r="AI8" s="108">
        <f t="shared" si="0"/>
        <v>0</v>
      </c>
      <c r="AJ8" s="43">
        <f t="shared" si="1"/>
        <v>0</v>
      </c>
      <c r="AK8" s="43">
        <f>AJ8+Janvier!AN8</f>
        <v>0</v>
      </c>
    </row>
    <row r="9" spans="1:37" ht="13.5" customHeight="1" thickBot="1" x14ac:dyDescent="0.25">
      <c r="A9" s="169"/>
      <c r="B9" s="159"/>
      <c r="C9" s="93" t="s">
        <v>13</v>
      </c>
      <c r="D9" s="3">
        <f>Janvier!AL9+Janvier!D9</f>
        <v>0</v>
      </c>
      <c r="E9" s="32">
        <f>Janvier!E9-Janvier!AL9</f>
        <v>0</v>
      </c>
      <c r="F9" s="180"/>
      <c r="G9" s="83"/>
      <c r="H9" s="15"/>
      <c r="I9" s="15"/>
      <c r="J9" s="51"/>
      <c r="K9" s="51"/>
      <c r="L9" s="15"/>
      <c r="M9" s="15"/>
      <c r="N9" s="15"/>
      <c r="O9" s="15"/>
      <c r="P9" s="15"/>
      <c r="Q9" s="51"/>
      <c r="R9" s="51"/>
      <c r="S9" s="15"/>
      <c r="T9" s="15"/>
      <c r="U9" s="15"/>
      <c r="V9" s="15"/>
      <c r="W9" s="15"/>
      <c r="X9" s="51"/>
      <c r="Y9" s="51"/>
      <c r="Z9" s="15"/>
      <c r="AA9" s="15"/>
      <c r="AB9" s="15"/>
      <c r="AC9" s="15"/>
      <c r="AD9" s="15"/>
      <c r="AE9" s="51"/>
      <c r="AF9" s="51"/>
      <c r="AG9" s="15"/>
      <c r="AH9" s="15"/>
      <c r="AI9" s="108">
        <f t="shared" si="0"/>
        <v>0</v>
      </c>
      <c r="AJ9" s="43">
        <f t="shared" si="1"/>
        <v>0</v>
      </c>
      <c r="AK9" s="43">
        <f>AJ9+Janvier!AN9</f>
        <v>0</v>
      </c>
    </row>
    <row r="10" spans="1:37" ht="13.5" customHeight="1" thickBot="1" x14ac:dyDescent="0.25">
      <c r="A10" s="169"/>
      <c r="B10" s="160"/>
      <c r="C10" s="95" t="s">
        <v>11</v>
      </c>
      <c r="D10" s="7">
        <f>Janvier!AL10+Janvier!D10</f>
        <v>0</v>
      </c>
      <c r="E10" s="121">
        <f>Janvier!E10-Janvier!AL10</f>
        <v>0</v>
      </c>
      <c r="F10" s="183"/>
      <c r="G10" s="86"/>
      <c r="H10" s="16"/>
      <c r="I10" s="16"/>
      <c r="J10" s="53"/>
      <c r="K10" s="53"/>
      <c r="L10" s="16"/>
      <c r="M10" s="16"/>
      <c r="N10" s="16"/>
      <c r="O10" s="16"/>
      <c r="P10" s="16"/>
      <c r="Q10" s="53"/>
      <c r="R10" s="53"/>
      <c r="S10" s="16"/>
      <c r="T10" s="16"/>
      <c r="U10" s="16"/>
      <c r="V10" s="16"/>
      <c r="W10" s="16"/>
      <c r="X10" s="53"/>
      <c r="Y10" s="53"/>
      <c r="Z10" s="16"/>
      <c r="AA10" s="16"/>
      <c r="AB10" s="16"/>
      <c r="AC10" s="16"/>
      <c r="AD10" s="16"/>
      <c r="AE10" s="53"/>
      <c r="AF10" s="53"/>
      <c r="AG10" s="16"/>
      <c r="AH10" s="16"/>
      <c r="AI10" s="110">
        <f t="shared" si="0"/>
        <v>0</v>
      </c>
      <c r="AJ10" s="41">
        <f t="shared" si="1"/>
        <v>0</v>
      </c>
      <c r="AK10" s="41">
        <f>AJ10+Janvier!AN10</f>
        <v>0</v>
      </c>
    </row>
    <row r="11" spans="1:37" ht="13.5" customHeight="1" thickBot="1" x14ac:dyDescent="0.25">
      <c r="A11" s="168" t="s">
        <v>16</v>
      </c>
      <c r="B11" s="158">
        <v>1</v>
      </c>
      <c r="C11" s="92" t="s">
        <v>4</v>
      </c>
      <c r="D11" s="116">
        <f>Janvier!AL11+Janvier!D11</f>
        <v>0</v>
      </c>
      <c r="E11" s="70">
        <f>Janvier!E11-Janvier!AL11</f>
        <v>30</v>
      </c>
      <c r="F11" s="180" t="s">
        <v>9</v>
      </c>
      <c r="G11" s="82"/>
      <c r="H11" s="79"/>
      <c r="I11" s="79"/>
      <c r="J11" s="80"/>
      <c r="K11" s="80"/>
      <c r="L11" s="79"/>
      <c r="M11" s="79"/>
      <c r="N11" s="79"/>
      <c r="O11" s="79"/>
      <c r="P11" s="79"/>
      <c r="Q11" s="80"/>
      <c r="R11" s="80"/>
      <c r="S11" s="79"/>
      <c r="T11" s="79"/>
      <c r="U11" s="79"/>
      <c r="V11" s="79"/>
      <c r="W11" s="79"/>
      <c r="X11" s="80"/>
      <c r="Y11" s="80"/>
      <c r="Z11" s="79"/>
      <c r="AA11" s="79"/>
      <c r="AB11" s="79"/>
      <c r="AC11" s="79"/>
      <c r="AD11" s="79"/>
      <c r="AE11" s="80"/>
      <c r="AF11" s="80"/>
      <c r="AG11" s="79"/>
      <c r="AH11" s="79"/>
      <c r="AI11" s="107">
        <f t="shared" si="0"/>
        <v>0</v>
      </c>
      <c r="AJ11" s="46">
        <f t="shared" si="1"/>
        <v>0</v>
      </c>
      <c r="AK11" s="46">
        <f>AJ11+Janvier!AN11</f>
        <v>0</v>
      </c>
    </row>
    <row r="12" spans="1:37" ht="13.5" customHeight="1" thickBot="1" x14ac:dyDescent="0.25">
      <c r="A12" s="169"/>
      <c r="B12" s="159"/>
      <c r="C12" s="93" t="s">
        <v>10</v>
      </c>
      <c r="D12" s="4">
        <f>Janvier!AL12+Janvier!D12</f>
        <v>0</v>
      </c>
      <c r="E12" s="32">
        <f>Janvier!E12-Janvier!AL12</f>
        <v>0</v>
      </c>
      <c r="F12" s="180"/>
      <c r="G12" s="83"/>
      <c r="H12" s="15"/>
      <c r="I12" s="15"/>
      <c r="J12" s="51"/>
      <c r="K12" s="51"/>
      <c r="L12" s="15"/>
      <c r="M12" s="15"/>
      <c r="N12" s="15"/>
      <c r="O12" s="15"/>
      <c r="P12" s="15"/>
      <c r="Q12" s="51"/>
      <c r="R12" s="51"/>
      <c r="S12" s="15"/>
      <c r="T12" s="15"/>
      <c r="U12" s="15"/>
      <c r="V12" s="15"/>
      <c r="W12" s="15"/>
      <c r="X12" s="51"/>
      <c r="Y12" s="51"/>
      <c r="Z12" s="15"/>
      <c r="AA12" s="15"/>
      <c r="AB12" s="15"/>
      <c r="AC12" s="15"/>
      <c r="AD12" s="15"/>
      <c r="AE12" s="51"/>
      <c r="AF12" s="51"/>
      <c r="AG12" s="15"/>
      <c r="AH12" s="15"/>
      <c r="AI12" s="108">
        <f t="shared" si="0"/>
        <v>0</v>
      </c>
      <c r="AJ12" s="43">
        <f t="shared" si="1"/>
        <v>0</v>
      </c>
      <c r="AK12" s="43">
        <f>AJ12+Janvier!AN12</f>
        <v>0</v>
      </c>
    </row>
    <row r="13" spans="1:37" ht="13.5" customHeight="1" thickBot="1" x14ac:dyDescent="0.25">
      <c r="A13" s="169"/>
      <c r="B13" s="159"/>
      <c r="C13" s="93" t="s">
        <v>13</v>
      </c>
      <c r="D13" s="4">
        <f>Janvier!AL13+Janvier!D13</f>
        <v>0</v>
      </c>
      <c r="E13" s="32">
        <f>Janvier!E13-Janvier!AL13</f>
        <v>0</v>
      </c>
      <c r="F13" s="180"/>
      <c r="G13" s="83"/>
      <c r="H13" s="15"/>
      <c r="I13" s="15"/>
      <c r="J13" s="51"/>
      <c r="K13" s="51"/>
      <c r="L13" s="15"/>
      <c r="M13" s="15"/>
      <c r="N13" s="15"/>
      <c r="O13" s="15"/>
      <c r="P13" s="15"/>
      <c r="Q13" s="51"/>
      <c r="R13" s="51"/>
      <c r="S13" s="15"/>
      <c r="T13" s="15"/>
      <c r="U13" s="15"/>
      <c r="V13" s="15"/>
      <c r="W13" s="15"/>
      <c r="X13" s="51"/>
      <c r="Y13" s="51"/>
      <c r="Z13" s="15"/>
      <c r="AA13" s="15"/>
      <c r="AB13" s="15"/>
      <c r="AC13" s="15"/>
      <c r="AD13" s="15"/>
      <c r="AE13" s="51"/>
      <c r="AF13" s="51"/>
      <c r="AG13" s="15"/>
      <c r="AH13" s="15"/>
      <c r="AI13" s="108">
        <f t="shared" si="0"/>
        <v>0</v>
      </c>
      <c r="AJ13" s="43">
        <f t="shared" si="1"/>
        <v>0</v>
      </c>
      <c r="AK13" s="43">
        <f>AJ13+Janvier!AN13</f>
        <v>0</v>
      </c>
    </row>
    <row r="14" spans="1:37" ht="13.5" customHeight="1" thickBot="1" x14ac:dyDescent="0.25">
      <c r="A14" s="170"/>
      <c r="B14" s="160"/>
      <c r="C14" s="94" t="s">
        <v>11</v>
      </c>
      <c r="D14" s="23">
        <f>Janvier!AL14+Janvier!D14</f>
        <v>0</v>
      </c>
      <c r="E14" s="78">
        <f>Janvier!E14-Janvier!AL14</f>
        <v>0</v>
      </c>
      <c r="F14" s="180"/>
      <c r="G14" s="84"/>
      <c r="H14" s="17"/>
      <c r="I14" s="17"/>
      <c r="J14" s="52"/>
      <c r="K14" s="52"/>
      <c r="L14" s="17"/>
      <c r="M14" s="17"/>
      <c r="N14" s="17"/>
      <c r="O14" s="17"/>
      <c r="P14" s="17"/>
      <c r="Q14" s="52"/>
      <c r="R14" s="52"/>
      <c r="S14" s="17"/>
      <c r="T14" s="17"/>
      <c r="U14" s="17"/>
      <c r="V14" s="17"/>
      <c r="W14" s="17"/>
      <c r="X14" s="52"/>
      <c r="Y14" s="52"/>
      <c r="Z14" s="17"/>
      <c r="AA14" s="17"/>
      <c r="AB14" s="17"/>
      <c r="AC14" s="17"/>
      <c r="AD14" s="17"/>
      <c r="AE14" s="52"/>
      <c r="AF14" s="52"/>
      <c r="AG14" s="17"/>
      <c r="AH14" s="17"/>
      <c r="AI14" s="109">
        <f t="shared" si="0"/>
        <v>0</v>
      </c>
      <c r="AJ14" s="44">
        <f t="shared" si="1"/>
        <v>0</v>
      </c>
      <c r="AK14" s="44">
        <f>AJ14+Janvier!AN14</f>
        <v>0</v>
      </c>
    </row>
    <row r="15" spans="1:37" ht="13.5" customHeight="1" thickBot="1" x14ac:dyDescent="0.25">
      <c r="A15" s="169" t="s">
        <v>17</v>
      </c>
      <c r="B15" s="158">
        <v>1</v>
      </c>
      <c r="C15" s="93" t="s">
        <v>4</v>
      </c>
      <c r="D15" s="117">
        <f>Janvier!AL15+Janvier!D15</f>
        <v>0</v>
      </c>
      <c r="E15" s="31">
        <f>Janvier!E15-Janvier!AL15</f>
        <v>0</v>
      </c>
      <c r="F15" s="182" t="s">
        <v>8</v>
      </c>
      <c r="G15" s="85"/>
      <c r="H15" s="22"/>
      <c r="I15" s="22"/>
      <c r="J15" s="50"/>
      <c r="K15" s="50"/>
      <c r="L15" s="22"/>
      <c r="M15" s="22"/>
      <c r="N15" s="22"/>
      <c r="O15" s="22"/>
      <c r="P15" s="22"/>
      <c r="Q15" s="50"/>
      <c r="R15" s="50"/>
      <c r="S15" s="22"/>
      <c r="T15" s="22"/>
      <c r="U15" s="22"/>
      <c r="V15" s="22"/>
      <c r="W15" s="22"/>
      <c r="X15" s="50"/>
      <c r="Y15" s="50"/>
      <c r="Z15" s="22"/>
      <c r="AA15" s="22"/>
      <c r="AB15" s="22"/>
      <c r="AC15" s="22"/>
      <c r="AD15" s="22"/>
      <c r="AE15" s="50"/>
      <c r="AF15" s="50"/>
      <c r="AG15" s="22"/>
      <c r="AH15" s="22"/>
      <c r="AI15" s="108">
        <f t="shared" si="0"/>
        <v>0</v>
      </c>
      <c r="AJ15" s="42">
        <f t="shared" si="1"/>
        <v>0</v>
      </c>
      <c r="AK15" s="42">
        <f>AJ15+Janvier!AN15</f>
        <v>0</v>
      </c>
    </row>
    <row r="16" spans="1:37" ht="13.5" customHeight="1" thickBot="1" x14ac:dyDescent="0.25">
      <c r="A16" s="169"/>
      <c r="B16" s="159"/>
      <c r="C16" s="93" t="s">
        <v>10</v>
      </c>
      <c r="D16" s="3">
        <f>Janvier!AL16+Janvier!D16</f>
        <v>0</v>
      </c>
      <c r="E16" s="32">
        <f>Janvier!E16-Janvier!AL16</f>
        <v>0</v>
      </c>
      <c r="F16" s="180"/>
      <c r="G16" s="83"/>
      <c r="H16" s="15"/>
      <c r="I16" s="15"/>
      <c r="J16" s="51"/>
      <c r="K16" s="51"/>
      <c r="L16" s="15"/>
      <c r="M16" s="15"/>
      <c r="N16" s="15"/>
      <c r="O16" s="15"/>
      <c r="P16" s="15"/>
      <c r="Q16" s="51"/>
      <c r="R16" s="51"/>
      <c r="S16" s="15"/>
      <c r="T16" s="15"/>
      <c r="U16" s="15"/>
      <c r="V16" s="15"/>
      <c r="W16" s="15"/>
      <c r="X16" s="51"/>
      <c r="Y16" s="51"/>
      <c r="Z16" s="15"/>
      <c r="AA16" s="15"/>
      <c r="AB16" s="15"/>
      <c r="AC16" s="15"/>
      <c r="AD16" s="15"/>
      <c r="AE16" s="51"/>
      <c r="AF16" s="51"/>
      <c r="AG16" s="15"/>
      <c r="AH16" s="15"/>
      <c r="AI16" s="108">
        <f t="shared" si="0"/>
        <v>0</v>
      </c>
      <c r="AJ16" s="43">
        <f t="shared" si="1"/>
        <v>0</v>
      </c>
      <c r="AK16" s="43">
        <f>AJ16+Janvier!AN16</f>
        <v>0</v>
      </c>
    </row>
    <row r="17" spans="1:37" ht="13.5" customHeight="1" thickBot="1" x14ac:dyDescent="0.25">
      <c r="A17" s="169"/>
      <c r="B17" s="159"/>
      <c r="C17" s="93" t="s">
        <v>13</v>
      </c>
      <c r="D17" s="3">
        <f>Janvier!AL17+Janvier!D17</f>
        <v>0</v>
      </c>
      <c r="E17" s="32">
        <f>Janvier!E17-Janvier!AL17</f>
        <v>0</v>
      </c>
      <c r="F17" s="180"/>
      <c r="G17" s="83"/>
      <c r="H17" s="15"/>
      <c r="I17" s="15"/>
      <c r="J17" s="51"/>
      <c r="K17" s="51"/>
      <c r="L17" s="15"/>
      <c r="M17" s="15"/>
      <c r="N17" s="15"/>
      <c r="O17" s="15"/>
      <c r="P17" s="15"/>
      <c r="Q17" s="51"/>
      <c r="R17" s="51"/>
      <c r="S17" s="15"/>
      <c r="T17" s="15"/>
      <c r="U17" s="15"/>
      <c r="V17" s="15"/>
      <c r="W17" s="15"/>
      <c r="X17" s="51"/>
      <c r="Y17" s="51"/>
      <c r="Z17" s="15"/>
      <c r="AA17" s="15"/>
      <c r="AB17" s="15"/>
      <c r="AC17" s="15"/>
      <c r="AD17" s="15"/>
      <c r="AE17" s="51"/>
      <c r="AF17" s="51"/>
      <c r="AG17" s="15"/>
      <c r="AH17" s="15"/>
      <c r="AI17" s="108">
        <f t="shared" si="0"/>
        <v>0</v>
      </c>
      <c r="AJ17" s="43">
        <f t="shared" si="1"/>
        <v>0</v>
      </c>
      <c r="AK17" s="43">
        <f>AJ17+Janvier!AN17</f>
        <v>0</v>
      </c>
    </row>
    <row r="18" spans="1:37" ht="13.5" customHeight="1" thickBot="1" x14ac:dyDescent="0.25">
      <c r="A18" s="169"/>
      <c r="B18" s="160"/>
      <c r="C18" s="95" t="s">
        <v>11</v>
      </c>
      <c r="D18" s="7">
        <f>Janvier!AL18+Janvier!D18</f>
        <v>0</v>
      </c>
      <c r="E18" s="121">
        <f>Janvier!E18-Janvier!AL18</f>
        <v>0</v>
      </c>
      <c r="F18" s="183"/>
      <c r="G18" s="86"/>
      <c r="H18" s="16"/>
      <c r="I18" s="16"/>
      <c r="J18" s="53"/>
      <c r="K18" s="53"/>
      <c r="L18" s="16"/>
      <c r="M18" s="16"/>
      <c r="N18" s="16"/>
      <c r="O18" s="16"/>
      <c r="P18" s="16"/>
      <c r="Q18" s="53"/>
      <c r="R18" s="53"/>
      <c r="S18" s="16"/>
      <c r="T18" s="16"/>
      <c r="U18" s="16"/>
      <c r="V18" s="16"/>
      <c r="W18" s="16"/>
      <c r="X18" s="53"/>
      <c r="Y18" s="53"/>
      <c r="Z18" s="16"/>
      <c r="AA18" s="16"/>
      <c r="AB18" s="16"/>
      <c r="AC18" s="16"/>
      <c r="AD18" s="16"/>
      <c r="AE18" s="53"/>
      <c r="AF18" s="53"/>
      <c r="AG18" s="16"/>
      <c r="AH18" s="16"/>
      <c r="AI18" s="110">
        <f t="shared" si="0"/>
        <v>0</v>
      </c>
      <c r="AJ18" s="41">
        <f t="shared" si="1"/>
        <v>0</v>
      </c>
      <c r="AK18" s="41">
        <f>AJ18+Janvier!AN18</f>
        <v>0</v>
      </c>
    </row>
    <row r="19" spans="1:37" ht="13.5" customHeight="1" thickBot="1" x14ac:dyDescent="0.25">
      <c r="A19" s="168" t="s">
        <v>18</v>
      </c>
      <c r="B19" s="158">
        <v>1</v>
      </c>
      <c r="C19" s="92" t="s">
        <v>4</v>
      </c>
      <c r="D19" s="116">
        <f>Janvier!AL19+Janvier!D19</f>
        <v>0</v>
      </c>
      <c r="E19" s="70">
        <f>Janvier!E19-Janvier!AL19</f>
        <v>30</v>
      </c>
      <c r="F19" s="180" t="s">
        <v>9</v>
      </c>
      <c r="G19" s="82"/>
      <c r="H19" s="79"/>
      <c r="I19" s="79"/>
      <c r="J19" s="80"/>
      <c r="K19" s="80"/>
      <c r="L19" s="79"/>
      <c r="M19" s="79"/>
      <c r="N19" s="79"/>
      <c r="O19" s="79"/>
      <c r="P19" s="79"/>
      <c r="Q19" s="80"/>
      <c r="R19" s="80"/>
      <c r="S19" s="79"/>
      <c r="T19" s="79"/>
      <c r="U19" s="79"/>
      <c r="V19" s="79"/>
      <c r="W19" s="79"/>
      <c r="X19" s="80"/>
      <c r="Y19" s="80"/>
      <c r="Z19" s="79"/>
      <c r="AA19" s="79"/>
      <c r="AB19" s="79"/>
      <c r="AC19" s="79"/>
      <c r="AD19" s="79"/>
      <c r="AE19" s="80"/>
      <c r="AF19" s="80"/>
      <c r="AG19" s="79"/>
      <c r="AH19" s="79"/>
      <c r="AI19" s="107">
        <f t="shared" si="0"/>
        <v>0</v>
      </c>
      <c r="AJ19" s="46">
        <f t="shared" si="1"/>
        <v>0</v>
      </c>
      <c r="AK19" s="46">
        <f>AJ19+Janvier!AN19</f>
        <v>0</v>
      </c>
    </row>
    <row r="20" spans="1:37" ht="13.5" customHeight="1" thickBot="1" x14ac:dyDescent="0.25">
      <c r="A20" s="169"/>
      <c r="B20" s="159"/>
      <c r="C20" s="93" t="s">
        <v>10</v>
      </c>
      <c r="D20" s="3">
        <f>Janvier!AL20+Janvier!D20</f>
        <v>0</v>
      </c>
      <c r="E20" s="32">
        <f>Janvier!E20-Janvier!AL20</f>
        <v>0</v>
      </c>
      <c r="F20" s="180"/>
      <c r="G20" s="83"/>
      <c r="H20" s="15"/>
      <c r="I20" s="15"/>
      <c r="J20" s="51"/>
      <c r="K20" s="51"/>
      <c r="L20" s="15"/>
      <c r="M20" s="15"/>
      <c r="N20" s="15"/>
      <c r="O20" s="15"/>
      <c r="P20" s="15"/>
      <c r="Q20" s="51"/>
      <c r="R20" s="51"/>
      <c r="S20" s="15"/>
      <c r="T20" s="15"/>
      <c r="U20" s="15"/>
      <c r="V20" s="15"/>
      <c r="W20" s="15"/>
      <c r="X20" s="51"/>
      <c r="Y20" s="51"/>
      <c r="Z20" s="15"/>
      <c r="AA20" s="15"/>
      <c r="AB20" s="15"/>
      <c r="AC20" s="15"/>
      <c r="AD20" s="15"/>
      <c r="AE20" s="51"/>
      <c r="AF20" s="51"/>
      <c r="AG20" s="15"/>
      <c r="AH20" s="15"/>
      <c r="AI20" s="108">
        <f t="shared" si="0"/>
        <v>0</v>
      </c>
      <c r="AJ20" s="43">
        <f t="shared" si="1"/>
        <v>0</v>
      </c>
      <c r="AK20" s="43">
        <f>AJ20+Janvier!AN20</f>
        <v>0</v>
      </c>
    </row>
    <row r="21" spans="1:37" ht="13.5" customHeight="1" thickBot="1" x14ac:dyDescent="0.25">
      <c r="A21" s="169"/>
      <c r="B21" s="159"/>
      <c r="C21" s="93" t="s">
        <v>13</v>
      </c>
      <c r="D21" s="3">
        <f>Janvier!AL21+Janvier!D21</f>
        <v>0</v>
      </c>
      <c r="E21" s="32">
        <f>Janvier!E21-Janvier!AL21</f>
        <v>0</v>
      </c>
      <c r="F21" s="180"/>
      <c r="G21" s="87"/>
      <c r="H21" s="15"/>
      <c r="I21" s="15"/>
      <c r="J21" s="51"/>
      <c r="K21" s="51"/>
      <c r="L21" s="15"/>
      <c r="M21" s="15"/>
      <c r="N21" s="15"/>
      <c r="O21" s="15"/>
      <c r="P21" s="15"/>
      <c r="Q21" s="51"/>
      <c r="R21" s="51"/>
      <c r="S21" s="15"/>
      <c r="T21" s="15"/>
      <c r="U21" s="15"/>
      <c r="V21" s="15"/>
      <c r="W21" s="15"/>
      <c r="X21" s="51"/>
      <c r="Y21" s="51"/>
      <c r="Z21" s="15"/>
      <c r="AA21" s="15"/>
      <c r="AB21" s="15"/>
      <c r="AC21" s="15"/>
      <c r="AD21" s="15"/>
      <c r="AE21" s="51"/>
      <c r="AF21" s="51"/>
      <c r="AG21" s="15"/>
      <c r="AH21" s="15"/>
      <c r="AI21" s="108">
        <f t="shared" si="0"/>
        <v>0</v>
      </c>
      <c r="AJ21" s="43">
        <f t="shared" si="1"/>
        <v>0</v>
      </c>
      <c r="AK21" s="43">
        <f>AJ21+Janvier!AN21</f>
        <v>0</v>
      </c>
    </row>
    <row r="22" spans="1:37" ht="13.5" customHeight="1" thickBot="1" x14ac:dyDescent="0.25">
      <c r="A22" s="170"/>
      <c r="B22" s="160"/>
      <c r="C22" s="94" t="s">
        <v>11</v>
      </c>
      <c r="D22" s="23">
        <f>Janvier!AL22+Janvier!D22</f>
        <v>0</v>
      </c>
      <c r="E22" s="78">
        <f>Janvier!E22-Janvier!AL22</f>
        <v>0</v>
      </c>
      <c r="F22" s="180"/>
      <c r="G22" s="84"/>
      <c r="H22" s="17"/>
      <c r="I22" s="17"/>
      <c r="J22" s="52"/>
      <c r="K22" s="52"/>
      <c r="L22" s="17"/>
      <c r="M22" s="17"/>
      <c r="N22" s="17"/>
      <c r="O22" s="17"/>
      <c r="P22" s="17"/>
      <c r="Q22" s="52"/>
      <c r="R22" s="52"/>
      <c r="S22" s="17"/>
      <c r="T22" s="17"/>
      <c r="U22" s="17"/>
      <c r="V22" s="17"/>
      <c r="W22" s="17"/>
      <c r="X22" s="52"/>
      <c r="Y22" s="52"/>
      <c r="Z22" s="17"/>
      <c r="AA22" s="17"/>
      <c r="AB22" s="17"/>
      <c r="AC22" s="17"/>
      <c r="AD22" s="17"/>
      <c r="AE22" s="52"/>
      <c r="AF22" s="52"/>
      <c r="AG22" s="17"/>
      <c r="AH22" s="17"/>
      <c r="AI22" s="109">
        <f t="shared" si="0"/>
        <v>0</v>
      </c>
      <c r="AJ22" s="44">
        <f t="shared" si="1"/>
        <v>0</v>
      </c>
      <c r="AK22" s="44">
        <f>AJ22+Janvier!AN22</f>
        <v>0</v>
      </c>
    </row>
    <row r="23" spans="1:37" ht="13.5" customHeight="1" thickBot="1" x14ac:dyDescent="0.25">
      <c r="A23" s="169" t="s">
        <v>19</v>
      </c>
      <c r="B23" s="158">
        <v>1</v>
      </c>
      <c r="C23" s="93" t="s">
        <v>4</v>
      </c>
      <c r="D23" s="117">
        <f>Janvier!AL23+Janvier!D23</f>
        <v>0</v>
      </c>
      <c r="E23" s="31">
        <f>Janvier!E23-Janvier!AL23</f>
        <v>30</v>
      </c>
      <c r="F23" s="182" t="s">
        <v>9</v>
      </c>
      <c r="G23" s="85"/>
      <c r="H23" s="22"/>
      <c r="I23" s="22"/>
      <c r="J23" s="50"/>
      <c r="K23" s="50"/>
      <c r="L23" s="22"/>
      <c r="M23" s="22"/>
      <c r="N23" s="22"/>
      <c r="O23" s="22"/>
      <c r="P23" s="22"/>
      <c r="Q23" s="50"/>
      <c r="R23" s="50"/>
      <c r="S23" s="22"/>
      <c r="T23" s="22"/>
      <c r="U23" s="22"/>
      <c r="V23" s="22"/>
      <c r="W23" s="22"/>
      <c r="X23" s="50"/>
      <c r="Y23" s="50"/>
      <c r="Z23" s="22"/>
      <c r="AA23" s="22"/>
      <c r="AB23" s="22"/>
      <c r="AC23" s="22"/>
      <c r="AD23" s="22"/>
      <c r="AE23" s="50"/>
      <c r="AF23" s="50"/>
      <c r="AG23" s="22"/>
      <c r="AH23" s="22"/>
      <c r="AI23" s="108">
        <f t="shared" si="0"/>
        <v>0</v>
      </c>
      <c r="AJ23" s="42">
        <f t="shared" si="1"/>
        <v>0</v>
      </c>
      <c r="AK23" s="42">
        <f>AJ23+Janvier!AN23</f>
        <v>0</v>
      </c>
    </row>
    <row r="24" spans="1:37" ht="13.5" customHeight="1" thickBot="1" x14ac:dyDescent="0.25">
      <c r="A24" s="169"/>
      <c r="B24" s="159"/>
      <c r="C24" s="93" t="s">
        <v>10</v>
      </c>
      <c r="D24" s="3">
        <f>Janvier!AL24+Janvier!D24</f>
        <v>0</v>
      </c>
      <c r="E24" s="32">
        <f>Janvier!E24-Janvier!AL24</f>
        <v>0</v>
      </c>
      <c r="F24" s="180"/>
      <c r="G24" s="83"/>
      <c r="H24" s="15"/>
      <c r="I24" s="15"/>
      <c r="J24" s="51"/>
      <c r="K24" s="51"/>
      <c r="L24" s="15"/>
      <c r="M24" s="15"/>
      <c r="N24" s="15"/>
      <c r="O24" s="15"/>
      <c r="P24" s="15"/>
      <c r="Q24" s="51"/>
      <c r="R24" s="51"/>
      <c r="S24" s="15"/>
      <c r="T24" s="15"/>
      <c r="U24" s="15"/>
      <c r="V24" s="15"/>
      <c r="W24" s="15"/>
      <c r="X24" s="51"/>
      <c r="Y24" s="51"/>
      <c r="Z24" s="15"/>
      <c r="AA24" s="15"/>
      <c r="AB24" s="15"/>
      <c r="AC24" s="15"/>
      <c r="AD24" s="15"/>
      <c r="AE24" s="51"/>
      <c r="AF24" s="51"/>
      <c r="AG24" s="15"/>
      <c r="AH24" s="15"/>
      <c r="AI24" s="108">
        <f t="shared" si="0"/>
        <v>0</v>
      </c>
      <c r="AJ24" s="43">
        <f t="shared" si="1"/>
        <v>0</v>
      </c>
      <c r="AK24" s="43">
        <f>AJ24+Janvier!AN24</f>
        <v>0</v>
      </c>
    </row>
    <row r="25" spans="1:37" ht="13.5" customHeight="1" thickBot="1" x14ac:dyDescent="0.25">
      <c r="A25" s="169"/>
      <c r="B25" s="159"/>
      <c r="C25" s="93" t="s">
        <v>13</v>
      </c>
      <c r="D25" s="3">
        <f>Janvier!AL25+Janvier!D25</f>
        <v>0</v>
      </c>
      <c r="E25" s="32">
        <f>Janvier!E25-Janvier!AL25</f>
        <v>0</v>
      </c>
      <c r="F25" s="180"/>
      <c r="G25" s="83"/>
      <c r="H25" s="15"/>
      <c r="I25" s="15"/>
      <c r="J25" s="51"/>
      <c r="K25" s="51"/>
      <c r="L25" s="15"/>
      <c r="M25" s="15"/>
      <c r="N25" s="15"/>
      <c r="O25" s="15"/>
      <c r="P25" s="15"/>
      <c r="Q25" s="51"/>
      <c r="R25" s="51"/>
      <c r="S25" s="15"/>
      <c r="T25" s="15"/>
      <c r="U25" s="15"/>
      <c r="V25" s="15"/>
      <c r="W25" s="15"/>
      <c r="X25" s="51"/>
      <c r="Y25" s="51"/>
      <c r="Z25" s="15"/>
      <c r="AA25" s="15"/>
      <c r="AB25" s="15"/>
      <c r="AC25" s="15"/>
      <c r="AD25" s="15"/>
      <c r="AE25" s="51"/>
      <c r="AF25" s="51"/>
      <c r="AG25" s="15"/>
      <c r="AH25" s="15"/>
      <c r="AI25" s="108">
        <f t="shared" si="0"/>
        <v>0</v>
      </c>
      <c r="AJ25" s="43">
        <f t="shared" si="1"/>
        <v>0</v>
      </c>
      <c r="AK25" s="43">
        <f>AJ25+Janvier!AN25</f>
        <v>0</v>
      </c>
    </row>
    <row r="26" spans="1:37" ht="13.5" customHeight="1" thickBot="1" x14ac:dyDescent="0.25">
      <c r="A26" s="169"/>
      <c r="B26" s="160"/>
      <c r="C26" s="95" t="s">
        <v>11</v>
      </c>
      <c r="D26" s="7">
        <f>Janvier!AL26+Janvier!D26</f>
        <v>0</v>
      </c>
      <c r="E26" s="121">
        <f>Janvier!E26-Janvier!AL26</f>
        <v>0</v>
      </c>
      <c r="F26" s="183"/>
      <c r="G26" s="86"/>
      <c r="H26" s="16"/>
      <c r="I26" s="16"/>
      <c r="J26" s="53"/>
      <c r="K26" s="53"/>
      <c r="L26" s="16"/>
      <c r="M26" s="16"/>
      <c r="N26" s="16"/>
      <c r="O26" s="16"/>
      <c r="P26" s="16"/>
      <c r="Q26" s="53"/>
      <c r="R26" s="53"/>
      <c r="S26" s="16"/>
      <c r="T26" s="16"/>
      <c r="U26" s="16"/>
      <c r="V26" s="16"/>
      <c r="W26" s="16"/>
      <c r="X26" s="53"/>
      <c r="Y26" s="53"/>
      <c r="Z26" s="16"/>
      <c r="AA26" s="16"/>
      <c r="AB26" s="16"/>
      <c r="AC26" s="16"/>
      <c r="AD26" s="16"/>
      <c r="AE26" s="53"/>
      <c r="AF26" s="53"/>
      <c r="AG26" s="16"/>
      <c r="AH26" s="16"/>
      <c r="AI26" s="110">
        <f t="shared" si="0"/>
        <v>0</v>
      </c>
      <c r="AJ26" s="41">
        <f t="shared" si="1"/>
        <v>0</v>
      </c>
      <c r="AK26" s="41">
        <f>AJ26+Janvier!AN26</f>
        <v>0</v>
      </c>
    </row>
    <row r="27" spans="1:37" ht="13.5" customHeight="1" thickBot="1" x14ac:dyDescent="0.25">
      <c r="A27" s="168" t="s">
        <v>20</v>
      </c>
      <c r="B27" s="158">
        <v>1</v>
      </c>
      <c r="C27" s="92" t="s">
        <v>4</v>
      </c>
      <c r="D27" s="116">
        <f>Janvier!AL27+Janvier!D27</f>
        <v>0</v>
      </c>
      <c r="E27" s="70">
        <f>Janvier!E27-Janvier!AL27</f>
        <v>0</v>
      </c>
      <c r="F27" s="181" t="s">
        <v>28</v>
      </c>
      <c r="G27" s="82"/>
      <c r="H27" s="79"/>
      <c r="I27" s="79"/>
      <c r="J27" s="80"/>
      <c r="K27" s="80"/>
      <c r="L27" s="79"/>
      <c r="M27" s="79"/>
      <c r="N27" s="79"/>
      <c r="O27" s="79"/>
      <c r="P27" s="79"/>
      <c r="Q27" s="80"/>
      <c r="R27" s="80"/>
      <c r="S27" s="79"/>
      <c r="T27" s="79"/>
      <c r="U27" s="79"/>
      <c r="V27" s="79"/>
      <c r="W27" s="79"/>
      <c r="X27" s="80"/>
      <c r="Y27" s="80"/>
      <c r="Z27" s="79"/>
      <c r="AA27" s="79"/>
      <c r="AB27" s="79"/>
      <c r="AC27" s="79"/>
      <c r="AD27" s="79"/>
      <c r="AE27" s="80"/>
      <c r="AF27" s="80"/>
      <c r="AG27" s="79"/>
      <c r="AH27" s="79"/>
      <c r="AI27" s="107">
        <f t="shared" si="0"/>
        <v>0</v>
      </c>
      <c r="AJ27" s="46">
        <f t="shared" si="1"/>
        <v>0</v>
      </c>
      <c r="AK27" s="46">
        <f>AJ27+Janvier!AN27</f>
        <v>0</v>
      </c>
    </row>
    <row r="28" spans="1:37" ht="13.5" customHeight="1" thickBot="1" x14ac:dyDescent="0.25">
      <c r="A28" s="169"/>
      <c r="B28" s="159"/>
      <c r="C28" s="93" t="s">
        <v>10</v>
      </c>
      <c r="D28" s="4">
        <f>Janvier!AL28+Janvier!D28</f>
        <v>0</v>
      </c>
      <c r="E28" s="32">
        <f>Janvier!E28-Janvier!AL28</f>
        <v>0</v>
      </c>
      <c r="F28" s="180"/>
      <c r="G28" s="83"/>
      <c r="H28" s="15"/>
      <c r="I28" s="15"/>
      <c r="J28" s="51"/>
      <c r="K28" s="51"/>
      <c r="L28" s="15"/>
      <c r="M28" s="15"/>
      <c r="N28" s="15"/>
      <c r="O28" s="15"/>
      <c r="P28" s="15"/>
      <c r="Q28" s="51"/>
      <c r="R28" s="51"/>
      <c r="S28" s="15"/>
      <c r="T28" s="15"/>
      <c r="U28" s="15"/>
      <c r="V28" s="15"/>
      <c r="W28" s="15"/>
      <c r="X28" s="51"/>
      <c r="Y28" s="51"/>
      <c r="Z28" s="15"/>
      <c r="AA28" s="15"/>
      <c r="AB28" s="15"/>
      <c r="AC28" s="15"/>
      <c r="AD28" s="15"/>
      <c r="AE28" s="51"/>
      <c r="AF28" s="51"/>
      <c r="AG28" s="15"/>
      <c r="AH28" s="15"/>
      <c r="AI28" s="108">
        <f t="shared" si="0"/>
        <v>0</v>
      </c>
      <c r="AJ28" s="43">
        <f t="shared" si="1"/>
        <v>0</v>
      </c>
      <c r="AK28" s="43">
        <f>AJ28+Janvier!AN28</f>
        <v>0</v>
      </c>
    </row>
    <row r="29" spans="1:37" ht="13.5" customHeight="1" thickBot="1" x14ac:dyDescent="0.25">
      <c r="A29" s="169"/>
      <c r="B29" s="159"/>
      <c r="C29" s="93" t="s">
        <v>13</v>
      </c>
      <c r="D29" s="4">
        <f>Janvier!AL29+Janvier!D29</f>
        <v>0</v>
      </c>
      <c r="E29" s="32">
        <f>Janvier!E29-Janvier!AL29</f>
        <v>0</v>
      </c>
      <c r="F29" s="180"/>
      <c r="G29" s="83"/>
      <c r="H29" s="15"/>
      <c r="I29" s="15"/>
      <c r="J29" s="51"/>
      <c r="K29" s="51"/>
      <c r="L29" s="15"/>
      <c r="M29" s="15"/>
      <c r="N29" s="15"/>
      <c r="O29" s="15"/>
      <c r="P29" s="15"/>
      <c r="Q29" s="51"/>
      <c r="R29" s="51"/>
      <c r="S29" s="15"/>
      <c r="T29" s="15"/>
      <c r="U29" s="15"/>
      <c r="V29" s="15"/>
      <c r="W29" s="15"/>
      <c r="X29" s="51"/>
      <c r="Y29" s="51"/>
      <c r="Z29" s="15"/>
      <c r="AA29" s="15"/>
      <c r="AB29" s="15"/>
      <c r="AC29" s="15"/>
      <c r="AD29" s="15"/>
      <c r="AE29" s="51"/>
      <c r="AF29" s="51"/>
      <c r="AG29" s="15"/>
      <c r="AH29" s="15"/>
      <c r="AI29" s="108">
        <f t="shared" si="0"/>
        <v>0</v>
      </c>
      <c r="AJ29" s="43">
        <f t="shared" si="1"/>
        <v>0</v>
      </c>
      <c r="AK29" s="43">
        <f>AJ29+Janvier!AN29</f>
        <v>0</v>
      </c>
    </row>
    <row r="30" spans="1:37" ht="13.5" customHeight="1" thickBot="1" x14ac:dyDescent="0.25">
      <c r="A30" s="170"/>
      <c r="B30" s="160"/>
      <c r="C30" s="94" t="s">
        <v>11</v>
      </c>
      <c r="D30" s="23">
        <f>Janvier!AL30+Janvier!D30</f>
        <v>0</v>
      </c>
      <c r="E30" s="78">
        <f>Janvier!E30-Janvier!AL30</f>
        <v>0</v>
      </c>
      <c r="F30" s="180"/>
      <c r="G30" s="84"/>
      <c r="H30" s="17"/>
      <c r="I30" s="17"/>
      <c r="J30" s="52"/>
      <c r="K30" s="52"/>
      <c r="L30" s="17"/>
      <c r="M30" s="17"/>
      <c r="N30" s="17"/>
      <c r="O30" s="17"/>
      <c r="P30" s="17"/>
      <c r="Q30" s="52"/>
      <c r="R30" s="52"/>
      <c r="S30" s="17"/>
      <c r="T30" s="17"/>
      <c r="U30" s="17"/>
      <c r="V30" s="17"/>
      <c r="W30" s="17"/>
      <c r="X30" s="52"/>
      <c r="Y30" s="52"/>
      <c r="Z30" s="17"/>
      <c r="AA30" s="17"/>
      <c r="AB30" s="17"/>
      <c r="AC30" s="17"/>
      <c r="AD30" s="17"/>
      <c r="AE30" s="52"/>
      <c r="AF30" s="52"/>
      <c r="AG30" s="17"/>
      <c r="AH30" s="17"/>
      <c r="AI30" s="109">
        <f t="shared" si="0"/>
        <v>0</v>
      </c>
      <c r="AJ30" s="44">
        <f t="shared" si="1"/>
        <v>0</v>
      </c>
      <c r="AK30" s="44">
        <f>AJ30+Janvier!AN30</f>
        <v>0</v>
      </c>
    </row>
    <row r="31" spans="1:37" ht="13.5" customHeight="1" thickBot="1" x14ac:dyDescent="0.25">
      <c r="A31" s="169" t="s">
        <v>22</v>
      </c>
      <c r="B31" s="158">
        <v>1</v>
      </c>
      <c r="C31" s="93" t="s">
        <v>4</v>
      </c>
      <c r="D31" s="117">
        <f>Janvier!AL31+Janvier!D31</f>
        <v>17</v>
      </c>
      <c r="E31" s="31">
        <f>Janvier!E31-Janvier!AL31</f>
        <v>13</v>
      </c>
      <c r="F31" s="182" t="s">
        <v>9</v>
      </c>
      <c r="G31" s="85"/>
      <c r="H31" s="22"/>
      <c r="I31" s="22"/>
      <c r="J31" s="50"/>
      <c r="K31" s="50"/>
      <c r="L31" s="22"/>
      <c r="M31" s="22"/>
      <c r="N31" s="22"/>
      <c r="O31" s="22"/>
      <c r="P31" s="22"/>
      <c r="Q31" s="50"/>
      <c r="R31" s="50"/>
      <c r="S31" s="22"/>
      <c r="T31" s="22"/>
      <c r="U31" s="22"/>
      <c r="V31" s="22"/>
      <c r="W31" s="22"/>
      <c r="X31" s="50"/>
      <c r="Y31" s="50"/>
      <c r="Z31" s="22"/>
      <c r="AA31" s="22"/>
      <c r="AB31" s="22"/>
      <c r="AC31" s="22"/>
      <c r="AD31" s="22"/>
      <c r="AE31" s="50"/>
      <c r="AF31" s="50"/>
      <c r="AG31" s="22"/>
      <c r="AH31" s="22"/>
      <c r="AI31" s="108">
        <f t="shared" si="0"/>
        <v>0</v>
      </c>
      <c r="AJ31" s="42">
        <f t="shared" si="1"/>
        <v>0</v>
      </c>
      <c r="AK31" s="42">
        <f>AJ31+Janvier!AN31</f>
        <v>3</v>
      </c>
    </row>
    <row r="32" spans="1:37" ht="13.5" customHeight="1" thickBot="1" x14ac:dyDescent="0.25">
      <c r="A32" s="169"/>
      <c r="B32" s="159"/>
      <c r="C32" s="93" t="s">
        <v>10</v>
      </c>
      <c r="D32" s="4">
        <f>Janvier!AL32+Janvier!D32</f>
        <v>0</v>
      </c>
      <c r="E32" s="32">
        <f>Janvier!E32-Janvier!AL32</f>
        <v>0</v>
      </c>
      <c r="F32" s="180"/>
      <c r="G32" s="83"/>
      <c r="H32" s="15"/>
      <c r="I32" s="15"/>
      <c r="J32" s="51"/>
      <c r="K32" s="51"/>
      <c r="L32" s="15"/>
      <c r="M32" s="15"/>
      <c r="N32" s="15"/>
      <c r="O32" s="15"/>
      <c r="P32" s="15"/>
      <c r="Q32" s="51"/>
      <c r="R32" s="51"/>
      <c r="S32" s="15"/>
      <c r="T32" s="15"/>
      <c r="U32" s="15"/>
      <c r="V32" s="15"/>
      <c r="W32" s="15"/>
      <c r="X32" s="51"/>
      <c r="Y32" s="51"/>
      <c r="Z32" s="15"/>
      <c r="AA32" s="15"/>
      <c r="AB32" s="15"/>
      <c r="AC32" s="15"/>
      <c r="AD32" s="15"/>
      <c r="AE32" s="51"/>
      <c r="AF32" s="51"/>
      <c r="AG32" s="15"/>
      <c r="AH32" s="15"/>
      <c r="AI32" s="108">
        <f t="shared" si="0"/>
        <v>0</v>
      </c>
      <c r="AJ32" s="43">
        <f t="shared" si="1"/>
        <v>0</v>
      </c>
      <c r="AK32" s="43">
        <f>AJ32+Janvier!AN32</f>
        <v>0</v>
      </c>
    </row>
    <row r="33" spans="1:37" ht="13.5" customHeight="1" thickBot="1" x14ac:dyDescent="0.25">
      <c r="A33" s="169"/>
      <c r="B33" s="159"/>
      <c r="C33" s="93" t="s">
        <v>13</v>
      </c>
      <c r="D33" s="4">
        <f>Janvier!AL33+Janvier!D33</f>
        <v>0</v>
      </c>
      <c r="E33" s="32">
        <f>Janvier!E33-Janvier!AL33</f>
        <v>0</v>
      </c>
      <c r="F33" s="180"/>
      <c r="G33" s="87"/>
      <c r="H33" s="15"/>
      <c r="I33" s="15"/>
      <c r="J33" s="51"/>
      <c r="K33" s="51"/>
      <c r="L33" s="15"/>
      <c r="M33" s="15"/>
      <c r="N33" s="15"/>
      <c r="O33" s="15"/>
      <c r="P33" s="15"/>
      <c r="Q33" s="51"/>
      <c r="R33" s="51"/>
      <c r="S33" s="15"/>
      <c r="T33" s="15"/>
      <c r="U33" s="15"/>
      <c r="V33" s="15"/>
      <c r="W33" s="15"/>
      <c r="X33" s="51"/>
      <c r="Y33" s="51"/>
      <c r="Z33" s="15"/>
      <c r="AA33" s="15"/>
      <c r="AB33" s="15"/>
      <c r="AC33" s="15"/>
      <c r="AD33" s="15"/>
      <c r="AE33" s="51"/>
      <c r="AF33" s="51"/>
      <c r="AG33" s="15"/>
      <c r="AH33" s="15"/>
      <c r="AI33" s="108">
        <f t="shared" si="0"/>
        <v>0</v>
      </c>
      <c r="AJ33" s="43">
        <f t="shared" si="1"/>
        <v>0</v>
      </c>
      <c r="AK33" s="43">
        <f>AJ33+Janvier!AN33</f>
        <v>0</v>
      </c>
    </row>
    <row r="34" spans="1:37" ht="13.5" customHeight="1" thickBot="1" x14ac:dyDescent="0.25">
      <c r="A34" s="169"/>
      <c r="B34" s="160"/>
      <c r="C34" s="95" t="s">
        <v>11</v>
      </c>
      <c r="D34" s="7">
        <f>Janvier!AL34+Janvier!D34</f>
        <v>0</v>
      </c>
      <c r="E34" s="121">
        <f>Janvier!E34-Janvier!AL34</f>
        <v>0</v>
      </c>
      <c r="F34" s="183"/>
      <c r="G34" s="86"/>
      <c r="H34" s="16"/>
      <c r="I34" s="16"/>
      <c r="J34" s="53"/>
      <c r="K34" s="53"/>
      <c r="L34" s="16"/>
      <c r="M34" s="16"/>
      <c r="N34" s="16"/>
      <c r="O34" s="16"/>
      <c r="P34" s="16"/>
      <c r="Q34" s="53"/>
      <c r="R34" s="53"/>
      <c r="S34" s="16"/>
      <c r="T34" s="16"/>
      <c r="U34" s="16"/>
      <c r="V34" s="16"/>
      <c r="W34" s="16"/>
      <c r="X34" s="53"/>
      <c r="Y34" s="53"/>
      <c r="Z34" s="16"/>
      <c r="AA34" s="16"/>
      <c r="AB34" s="16"/>
      <c r="AC34" s="16"/>
      <c r="AD34" s="16"/>
      <c r="AE34" s="53"/>
      <c r="AF34" s="53"/>
      <c r="AG34" s="16"/>
      <c r="AH34" s="16"/>
      <c r="AI34" s="110">
        <f t="shared" si="0"/>
        <v>0</v>
      </c>
      <c r="AJ34" s="41">
        <f t="shared" si="1"/>
        <v>0</v>
      </c>
      <c r="AK34" s="41">
        <f>AJ34+Janvier!AN34</f>
        <v>0</v>
      </c>
    </row>
    <row r="35" spans="1:37" ht="13.5" customHeight="1" thickBot="1" x14ac:dyDescent="0.25">
      <c r="A35" s="155" t="s">
        <v>23</v>
      </c>
      <c r="B35" s="158">
        <v>0.5</v>
      </c>
      <c r="C35" s="92" t="s">
        <v>4</v>
      </c>
      <c r="D35" s="116">
        <f>Janvier!AL35+Janvier!D35</f>
        <v>0</v>
      </c>
      <c r="E35" s="70">
        <f>Janvier!E35-Janvier!AL35</f>
        <v>30</v>
      </c>
      <c r="F35" s="180" t="s">
        <v>9</v>
      </c>
      <c r="G35" s="82"/>
      <c r="H35" s="79"/>
      <c r="I35" s="79"/>
      <c r="J35" s="80"/>
      <c r="K35" s="80"/>
      <c r="L35" s="79"/>
      <c r="M35" s="79"/>
      <c r="N35" s="79"/>
      <c r="O35" s="79"/>
      <c r="P35" s="79"/>
      <c r="Q35" s="80"/>
      <c r="R35" s="80"/>
      <c r="S35" s="79"/>
      <c r="T35" s="79"/>
      <c r="U35" s="79"/>
      <c r="V35" s="79"/>
      <c r="W35" s="79"/>
      <c r="X35" s="80"/>
      <c r="Y35" s="80"/>
      <c r="Z35" s="79"/>
      <c r="AA35" s="79"/>
      <c r="AB35" s="79"/>
      <c r="AC35" s="79"/>
      <c r="AD35" s="79"/>
      <c r="AE35" s="80"/>
      <c r="AF35" s="80"/>
      <c r="AG35" s="79"/>
      <c r="AH35" s="79"/>
      <c r="AI35" s="107">
        <f t="shared" si="0"/>
        <v>0</v>
      </c>
      <c r="AJ35" s="46">
        <f t="shared" si="1"/>
        <v>0</v>
      </c>
      <c r="AK35" s="46">
        <f>AJ35+Janvier!AN35</f>
        <v>0</v>
      </c>
    </row>
    <row r="36" spans="1:37" ht="13.5" customHeight="1" thickBot="1" x14ac:dyDescent="0.25">
      <c r="A36" s="156"/>
      <c r="B36" s="159"/>
      <c r="C36" s="93" t="s">
        <v>10</v>
      </c>
      <c r="D36" s="4">
        <f>Janvier!AL36+Janvier!D36</f>
        <v>0</v>
      </c>
      <c r="E36" s="32">
        <f>Janvier!E36-Janvier!AL36</f>
        <v>0</v>
      </c>
      <c r="F36" s="180"/>
      <c r="G36" s="83"/>
      <c r="H36" s="15"/>
      <c r="I36" s="15"/>
      <c r="J36" s="51"/>
      <c r="K36" s="51"/>
      <c r="L36" s="15"/>
      <c r="M36" s="15"/>
      <c r="N36" s="15"/>
      <c r="O36" s="15"/>
      <c r="P36" s="15"/>
      <c r="Q36" s="51"/>
      <c r="R36" s="51"/>
      <c r="S36" s="15"/>
      <c r="T36" s="15"/>
      <c r="U36" s="15"/>
      <c r="V36" s="15"/>
      <c r="W36" s="15"/>
      <c r="X36" s="51"/>
      <c r="Y36" s="51"/>
      <c r="Z36" s="15"/>
      <c r="AA36" s="15"/>
      <c r="AB36" s="15"/>
      <c r="AC36" s="15"/>
      <c r="AD36" s="15"/>
      <c r="AE36" s="51"/>
      <c r="AF36" s="51"/>
      <c r="AG36" s="15"/>
      <c r="AH36" s="15"/>
      <c r="AI36" s="108">
        <f t="shared" si="0"/>
        <v>0</v>
      </c>
      <c r="AJ36" s="43">
        <f t="shared" si="1"/>
        <v>0</v>
      </c>
      <c r="AK36" s="43">
        <f>AJ36+Janvier!AN36</f>
        <v>0</v>
      </c>
    </row>
    <row r="37" spans="1:37" ht="13.5" customHeight="1" thickBot="1" x14ac:dyDescent="0.25">
      <c r="A37" s="156"/>
      <c r="B37" s="159"/>
      <c r="C37" s="93" t="s">
        <v>13</v>
      </c>
      <c r="D37" s="4">
        <f>Janvier!AL37+Janvier!D37</f>
        <v>0</v>
      </c>
      <c r="E37" s="32">
        <f>Janvier!E37-Janvier!AL37</f>
        <v>0</v>
      </c>
      <c r="F37" s="180"/>
      <c r="G37" s="83"/>
      <c r="H37" s="15"/>
      <c r="I37" s="15"/>
      <c r="J37" s="51"/>
      <c r="K37" s="51"/>
      <c r="L37" s="15"/>
      <c r="M37" s="15"/>
      <c r="N37" s="15"/>
      <c r="O37" s="15"/>
      <c r="P37" s="15"/>
      <c r="Q37" s="51"/>
      <c r="R37" s="51"/>
      <c r="S37" s="15"/>
      <c r="T37" s="15"/>
      <c r="U37" s="15"/>
      <c r="V37" s="15"/>
      <c r="W37" s="15"/>
      <c r="X37" s="51"/>
      <c r="Y37" s="51"/>
      <c r="Z37" s="15"/>
      <c r="AA37" s="15"/>
      <c r="AB37" s="15"/>
      <c r="AC37" s="15"/>
      <c r="AD37" s="15"/>
      <c r="AE37" s="51"/>
      <c r="AF37" s="51"/>
      <c r="AG37" s="15"/>
      <c r="AH37" s="15"/>
      <c r="AI37" s="108">
        <f t="shared" si="0"/>
        <v>0</v>
      </c>
      <c r="AJ37" s="43">
        <f t="shared" si="1"/>
        <v>0</v>
      </c>
      <c r="AK37" s="43">
        <f>AJ37+Janvier!AN37</f>
        <v>0</v>
      </c>
    </row>
    <row r="38" spans="1:37" ht="13.5" customHeight="1" thickBot="1" x14ac:dyDescent="0.25">
      <c r="A38" s="157"/>
      <c r="B38" s="160"/>
      <c r="C38" s="94" t="s">
        <v>11</v>
      </c>
      <c r="D38" s="23">
        <f>Janvier!AL38+Janvier!D38</f>
        <v>0</v>
      </c>
      <c r="E38" s="78">
        <f>Janvier!E38-Janvier!AL38</f>
        <v>0</v>
      </c>
      <c r="F38" s="180"/>
      <c r="G38" s="84"/>
      <c r="H38" s="17"/>
      <c r="I38" s="17"/>
      <c r="J38" s="52"/>
      <c r="K38" s="52"/>
      <c r="L38" s="17"/>
      <c r="M38" s="17"/>
      <c r="N38" s="17"/>
      <c r="O38" s="17"/>
      <c r="P38" s="17"/>
      <c r="Q38" s="52"/>
      <c r="R38" s="52"/>
      <c r="S38" s="17"/>
      <c r="T38" s="17"/>
      <c r="U38" s="17"/>
      <c r="V38" s="17"/>
      <c r="W38" s="17"/>
      <c r="X38" s="52"/>
      <c r="Y38" s="52"/>
      <c r="Z38" s="17"/>
      <c r="AA38" s="17"/>
      <c r="AB38" s="17"/>
      <c r="AC38" s="17"/>
      <c r="AD38" s="17"/>
      <c r="AE38" s="52"/>
      <c r="AF38" s="52"/>
      <c r="AG38" s="17"/>
      <c r="AH38" s="17"/>
      <c r="AI38" s="109">
        <f t="shared" si="0"/>
        <v>0</v>
      </c>
      <c r="AJ38" s="44">
        <f t="shared" si="1"/>
        <v>0</v>
      </c>
      <c r="AK38" s="44">
        <f>AJ38+Janvier!AN38</f>
        <v>0</v>
      </c>
    </row>
    <row r="39" spans="1:37" ht="13.5" customHeight="1" thickBot="1" x14ac:dyDescent="0.25">
      <c r="A39" s="169" t="s">
        <v>24</v>
      </c>
      <c r="B39" s="158">
        <v>1</v>
      </c>
      <c r="C39" s="93" t="s">
        <v>4</v>
      </c>
      <c r="D39" s="117">
        <f>Janvier!AL39+Janvier!D39</f>
        <v>0</v>
      </c>
      <c r="E39" s="31">
        <f>Janvier!E39-Janvier!AL39</f>
        <v>0</v>
      </c>
      <c r="F39" s="182" t="s">
        <v>8</v>
      </c>
      <c r="G39" s="85"/>
      <c r="H39" s="22"/>
      <c r="I39" s="22"/>
      <c r="J39" s="50"/>
      <c r="K39" s="50"/>
      <c r="L39" s="22"/>
      <c r="M39" s="22"/>
      <c r="N39" s="22"/>
      <c r="O39" s="22"/>
      <c r="P39" s="22"/>
      <c r="Q39" s="50"/>
      <c r="R39" s="50"/>
      <c r="S39" s="22"/>
      <c r="T39" s="22"/>
      <c r="U39" s="22"/>
      <c r="V39" s="22"/>
      <c r="W39" s="22"/>
      <c r="X39" s="50"/>
      <c r="Y39" s="50"/>
      <c r="Z39" s="22"/>
      <c r="AA39" s="22"/>
      <c r="AB39" s="22"/>
      <c r="AC39" s="22"/>
      <c r="AD39" s="22"/>
      <c r="AE39" s="50"/>
      <c r="AF39" s="50"/>
      <c r="AG39" s="22"/>
      <c r="AH39" s="22"/>
      <c r="AI39" s="108">
        <f t="shared" si="0"/>
        <v>0</v>
      </c>
      <c r="AJ39" s="42">
        <f t="shared" si="1"/>
        <v>0</v>
      </c>
      <c r="AK39" s="42">
        <f>AJ39+Janvier!AN39</f>
        <v>0</v>
      </c>
    </row>
    <row r="40" spans="1:37" ht="13.5" customHeight="1" thickBot="1" x14ac:dyDescent="0.25">
      <c r="A40" s="169"/>
      <c r="B40" s="159"/>
      <c r="C40" s="93" t="s">
        <v>10</v>
      </c>
      <c r="D40" s="4">
        <f>Janvier!AL40+Janvier!D40</f>
        <v>0</v>
      </c>
      <c r="E40" s="32">
        <f>Janvier!E40-Janvier!AL40</f>
        <v>0</v>
      </c>
      <c r="F40" s="180"/>
      <c r="G40" s="83"/>
      <c r="H40" s="14"/>
      <c r="I40" s="15"/>
      <c r="J40" s="51"/>
      <c r="K40" s="51"/>
      <c r="L40" s="15"/>
      <c r="M40" s="15"/>
      <c r="N40" s="15"/>
      <c r="O40" s="15"/>
      <c r="P40" s="15"/>
      <c r="Q40" s="51"/>
      <c r="R40" s="51"/>
      <c r="S40" s="15"/>
      <c r="T40" s="15"/>
      <c r="U40" s="15"/>
      <c r="V40" s="15"/>
      <c r="W40" s="15"/>
      <c r="X40" s="51"/>
      <c r="Y40" s="51"/>
      <c r="Z40" s="15"/>
      <c r="AA40" s="15"/>
      <c r="AB40" s="15"/>
      <c r="AC40" s="15"/>
      <c r="AD40" s="15"/>
      <c r="AE40" s="51"/>
      <c r="AF40" s="51"/>
      <c r="AG40" s="15"/>
      <c r="AH40" s="15"/>
      <c r="AI40" s="108">
        <f t="shared" si="0"/>
        <v>0</v>
      </c>
      <c r="AJ40" s="43">
        <f t="shared" si="1"/>
        <v>0</v>
      </c>
      <c r="AK40" s="43">
        <f>AJ40+Janvier!AN40</f>
        <v>0</v>
      </c>
    </row>
    <row r="41" spans="1:37" ht="13.5" customHeight="1" thickBot="1" x14ac:dyDescent="0.25">
      <c r="A41" s="169"/>
      <c r="B41" s="159"/>
      <c r="C41" s="93" t="s">
        <v>13</v>
      </c>
      <c r="D41" s="4">
        <f>Janvier!AL41+Janvier!D41</f>
        <v>0</v>
      </c>
      <c r="E41" s="32">
        <f>Janvier!E41-Janvier!AL41</f>
        <v>0</v>
      </c>
      <c r="F41" s="180"/>
      <c r="G41" s="83"/>
      <c r="H41" s="15"/>
      <c r="I41" s="15"/>
      <c r="J41" s="51"/>
      <c r="K41" s="51"/>
      <c r="L41" s="15"/>
      <c r="M41" s="15"/>
      <c r="N41" s="15"/>
      <c r="O41" s="15"/>
      <c r="P41" s="15"/>
      <c r="Q41" s="51"/>
      <c r="R41" s="51"/>
      <c r="S41" s="15"/>
      <c r="T41" s="15"/>
      <c r="U41" s="15"/>
      <c r="V41" s="15"/>
      <c r="W41" s="15"/>
      <c r="X41" s="51"/>
      <c r="Y41" s="51"/>
      <c r="Z41" s="15"/>
      <c r="AA41" s="15"/>
      <c r="AB41" s="15"/>
      <c r="AC41" s="15"/>
      <c r="AD41" s="15"/>
      <c r="AE41" s="51"/>
      <c r="AF41" s="51"/>
      <c r="AG41" s="15"/>
      <c r="AH41" s="15"/>
      <c r="AI41" s="108">
        <f t="shared" si="0"/>
        <v>0</v>
      </c>
      <c r="AJ41" s="43">
        <f t="shared" si="1"/>
        <v>0</v>
      </c>
      <c r="AK41" s="43">
        <f>AJ41+Janvier!AN41</f>
        <v>0</v>
      </c>
    </row>
    <row r="42" spans="1:37" ht="13.5" customHeight="1" thickBot="1" x14ac:dyDescent="0.25">
      <c r="A42" s="169"/>
      <c r="B42" s="160"/>
      <c r="C42" s="95" t="s">
        <v>11</v>
      </c>
      <c r="D42" s="7">
        <f>Janvier!AL42+Janvier!D42</f>
        <v>0</v>
      </c>
      <c r="E42" s="121">
        <f>Janvier!E42-Janvier!AL42</f>
        <v>0</v>
      </c>
      <c r="F42" s="183"/>
      <c r="G42" s="86"/>
      <c r="H42" s="16"/>
      <c r="I42" s="16"/>
      <c r="J42" s="53"/>
      <c r="K42" s="53"/>
      <c r="L42" s="16"/>
      <c r="M42" s="16"/>
      <c r="N42" s="16"/>
      <c r="O42" s="16"/>
      <c r="P42" s="16"/>
      <c r="Q42" s="53"/>
      <c r="R42" s="53"/>
      <c r="S42" s="16"/>
      <c r="T42" s="16"/>
      <c r="U42" s="16"/>
      <c r="V42" s="16"/>
      <c r="W42" s="16"/>
      <c r="X42" s="53"/>
      <c r="Y42" s="53"/>
      <c r="Z42" s="16"/>
      <c r="AA42" s="16"/>
      <c r="AB42" s="16"/>
      <c r="AC42" s="16"/>
      <c r="AD42" s="16"/>
      <c r="AE42" s="53"/>
      <c r="AF42" s="53"/>
      <c r="AG42" s="16"/>
      <c r="AH42" s="16"/>
      <c r="AI42" s="110">
        <f t="shared" si="0"/>
        <v>0</v>
      </c>
      <c r="AJ42" s="41">
        <f t="shared" si="1"/>
        <v>0</v>
      </c>
      <c r="AK42" s="41">
        <f>AJ42+Janvier!AN42</f>
        <v>0</v>
      </c>
    </row>
    <row r="43" spans="1:37" ht="13.5" customHeight="1" thickBot="1" x14ac:dyDescent="0.25">
      <c r="A43" s="168" t="s">
        <v>25</v>
      </c>
      <c r="B43" s="158">
        <v>1</v>
      </c>
      <c r="C43" s="92" t="s">
        <v>4</v>
      </c>
      <c r="D43" s="116">
        <f>Janvier!AL43+Janvier!D43</f>
        <v>0</v>
      </c>
      <c r="E43" s="70">
        <f>Janvier!E43-Janvier!AL43</f>
        <v>0</v>
      </c>
      <c r="F43" s="180" t="s">
        <v>8</v>
      </c>
      <c r="G43" s="82"/>
      <c r="H43" s="79"/>
      <c r="I43" s="79"/>
      <c r="J43" s="80"/>
      <c r="K43" s="80"/>
      <c r="L43" s="79"/>
      <c r="M43" s="79"/>
      <c r="N43" s="79"/>
      <c r="O43" s="79"/>
      <c r="P43" s="79"/>
      <c r="Q43" s="80"/>
      <c r="R43" s="80"/>
      <c r="S43" s="79"/>
      <c r="T43" s="79"/>
      <c r="U43" s="79"/>
      <c r="V43" s="79"/>
      <c r="W43" s="79"/>
      <c r="X43" s="80"/>
      <c r="Y43" s="80"/>
      <c r="Z43" s="79"/>
      <c r="AA43" s="79"/>
      <c r="AB43" s="79"/>
      <c r="AC43" s="79"/>
      <c r="AD43" s="79"/>
      <c r="AE43" s="80"/>
      <c r="AF43" s="80"/>
      <c r="AG43" s="79"/>
      <c r="AH43" s="79"/>
      <c r="AI43" s="107">
        <f t="shared" si="0"/>
        <v>0</v>
      </c>
      <c r="AJ43" s="46">
        <f t="shared" si="1"/>
        <v>0</v>
      </c>
      <c r="AK43" s="46">
        <f>AJ43+Janvier!AN43</f>
        <v>0</v>
      </c>
    </row>
    <row r="44" spans="1:37" ht="13.5" customHeight="1" thickBot="1" x14ac:dyDescent="0.25">
      <c r="A44" s="169"/>
      <c r="B44" s="159"/>
      <c r="C44" s="93" t="s">
        <v>10</v>
      </c>
      <c r="D44" s="4">
        <f>Janvier!AL44+Janvier!D44</f>
        <v>0</v>
      </c>
      <c r="E44" s="32">
        <f>Janvier!E44-Janvier!AL44</f>
        <v>0</v>
      </c>
      <c r="F44" s="180"/>
      <c r="G44" s="83"/>
      <c r="H44" s="15"/>
      <c r="I44" s="15"/>
      <c r="J44" s="51"/>
      <c r="K44" s="51"/>
      <c r="L44" s="15"/>
      <c r="M44" s="15"/>
      <c r="N44" s="15"/>
      <c r="O44" s="15"/>
      <c r="P44" s="15"/>
      <c r="Q44" s="51"/>
      <c r="R44" s="51"/>
      <c r="S44" s="15"/>
      <c r="T44" s="15"/>
      <c r="U44" s="15"/>
      <c r="V44" s="15"/>
      <c r="W44" s="15"/>
      <c r="X44" s="51"/>
      <c r="Y44" s="51"/>
      <c r="Z44" s="15"/>
      <c r="AA44" s="15"/>
      <c r="AB44" s="15"/>
      <c r="AC44" s="15"/>
      <c r="AD44" s="15"/>
      <c r="AE44" s="51"/>
      <c r="AF44" s="51"/>
      <c r="AG44" s="15"/>
      <c r="AH44" s="15"/>
      <c r="AI44" s="108">
        <f t="shared" si="0"/>
        <v>0</v>
      </c>
      <c r="AJ44" s="43">
        <f t="shared" si="1"/>
        <v>0</v>
      </c>
      <c r="AK44" s="43">
        <f>AJ44+Janvier!AN44</f>
        <v>0</v>
      </c>
    </row>
    <row r="45" spans="1:37" ht="13.5" customHeight="1" thickBot="1" x14ac:dyDescent="0.25">
      <c r="A45" s="169"/>
      <c r="B45" s="159"/>
      <c r="C45" s="93" t="s">
        <v>13</v>
      </c>
      <c r="D45" s="4">
        <f>Janvier!AL45+Janvier!D45</f>
        <v>0</v>
      </c>
      <c r="E45" s="32">
        <f>Janvier!E45-Janvier!AL45</f>
        <v>0</v>
      </c>
      <c r="F45" s="180"/>
      <c r="G45" s="87"/>
      <c r="H45" s="15"/>
      <c r="I45" s="15"/>
      <c r="J45" s="51"/>
      <c r="K45" s="51"/>
      <c r="L45" s="15"/>
      <c r="M45" s="15"/>
      <c r="N45" s="15"/>
      <c r="O45" s="15"/>
      <c r="P45" s="15"/>
      <c r="Q45" s="51"/>
      <c r="R45" s="51"/>
      <c r="S45" s="15"/>
      <c r="T45" s="15"/>
      <c r="U45" s="15"/>
      <c r="V45" s="15"/>
      <c r="W45" s="15"/>
      <c r="X45" s="51"/>
      <c r="Y45" s="51"/>
      <c r="Z45" s="15"/>
      <c r="AA45" s="15"/>
      <c r="AB45" s="15"/>
      <c r="AC45" s="15"/>
      <c r="AD45" s="15"/>
      <c r="AE45" s="51"/>
      <c r="AF45" s="51"/>
      <c r="AG45" s="15"/>
      <c r="AH45" s="15"/>
      <c r="AI45" s="108">
        <f t="shared" si="0"/>
        <v>0</v>
      </c>
      <c r="AJ45" s="43">
        <f t="shared" si="1"/>
        <v>0</v>
      </c>
      <c r="AK45" s="43">
        <f>AJ45+Janvier!AN45</f>
        <v>0</v>
      </c>
    </row>
    <row r="46" spans="1:37" ht="13.5" customHeight="1" thickBot="1" x14ac:dyDescent="0.25">
      <c r="A46" s="170"/>
      <c r="B46" s="160"/>
      <c r="C46" s="94" t="s">
        <v>11</v>
      </c>
      <c r="D46" s="23">
        <f>Janvier!AL46+Janvier!D46</f>
        <v>0</v>
      </c>
      <c r="E46" s="78">
        <f>Janvier!E46-Janvier!AL46</f>
        <v>0</v>
      </c>
      <c r="F46" s="180"/>
      <c r="G46" s="84"/>
      <c r="H46" s="17"/>
      <c r="I46" s="17"/>
      <c r="J46" s="52"/>
      <c r="K46" s="52"/>
      <c r="L46" s="17"/>
      <c r="M46" s="17"/>
      <c r="N46" s="17"/>
      <c r="O46" s="17"/>
      <c r="P46" s="17"/>
      <c r="Q46" s="52"/>
      <c r="R46" s="52"/>
      <c r="S46" s="17"/>
      <c r="T46" s="17"/>
      <c r="U46" s="17"/>
      <c r="V46" s="17"/>
      <c r="W46" s="17"/>
      <c r="X46" s="52"/>
      <c r="Y46" s="52"/>
      <c r="Z46" s="17"/>
      <c r="AA46" s="17"/>
      <c r="AB46" s="17"/>
      <c r="AC46" s="17"/>
      <c r="AD46" s="17"/>
      <c r="AE46" s="52"/>
      <c r="AF46" s="52"/>
      <c r="AG46" s="17"/>
      <c r="AH46" s="17"/>
      <c r="AI46" s="109">
        <f t="shared" si="0"/>
        <v>0</v>
      </c>
      <c r="AJ46" s="44">
        <f t="shared" si="1"/>
        <v>0</v>
      </c>
      <c r="AK46" s="44">
        <f>AJ46+Janvier!AN46</f>
        <v>0</v>
      </c>
    </row>
    <row r="47" spans="1:37" ht="13.5" customHeight="1" thickBot="1" x14ac:dyDescent="0.25">
      <c r="A47" s="184" t="s">
        <v>26</v>
      </c>
      <c r="B47" s="177">
        <v>1</v>
      </c>
      <c r="C47" s="92" t="s">
        <v>4</v>
      </c>
      <c r="D47" s="116">
        <f>Janvier!AL47+Janvier!D47</f>
        <v>6</v>
      </c>
      <c r="E47" s="70">
        <f>Janvier!E47-Janvier!AL47</f>
        <v>24</v>
      </c>
      <c r="F47" s="180" t="s">
        <v>9</v>
      </c>
      <c r="G47" s="82"/>
      <c r="H47" s="79"/>
      <c r="I47" s="79"/>
      <c r="J47" s="80"/>
      <c r="K47" s="80"/>
      <c r="L47" s="79"/>
      <c r="M47" s="79"/>
      <c r="N47" s="79"/>
      <c r="O47" s="79"/>
      <c r="P47" s="79"/>
      <c r="Q47" s="80"/>
      <c r="R47" s="80"/>
      <c r="S47" s="79"/>
      <c r="T47" s="79"/>
      <c r="U47" s="79"/>
      <c r="V47" s="79"/>
      <c r="W47" s="79"/>
      <c r="X47" s="80"/>
      <c r="Y47" s="80"/>
      <c r="Z47" s="79"/>
      <c r="AA47" s="79"/>
      <c r="AB47" s="79"/>
      <c r="AC47" s="79"/>
      <c r="AD47" s="79"/>
      <c r="AE47" s="80"/>
      <c r="AF47" s="80"/>
      <c r="AG47" s="79"/>
      <c r="AH47" s="79"/>
      <c r="AI47" s="107">
        <f t="shared" si="0"/>
        <v>0</v>
      </c>
      <c r="AJ47" s="46">
        <f t="shared" si="1"/>
        <v>0</v>
      </c>
      <c r="AK47" s="46">
        <f>AJ47+Janvier!AN47</f>
        <v>1</v>
      </c>
    </row>
    <row r="48" spans="1:37" ht="13.5" customHeight="1" thickBot="1" x14ac:dyDescent="0.25">
      <c r="A48" s="185"/>
      <c r="B48" s="178"/>
      <c r="C48" s="93" t="s">
        <v>10</v>
      </c>
      <c r="D48" s="4">
        <f>Janvier!AL48+Janvier!D48</f>
        <v>0</v>
      </c>
      <c r="E48" s="32">
        <f>Janvier!E48-Janvier!AL48</f>
        <v>0</v>
      </c>
      <c r="F48" s="180"/>
      <c r="G48" s="83"/>
      <c r="H48" s="15"/>
      <c r="I48" s="15"/>
      <c r="J48" s="51"/>
      <c r="K48" s="51"/>
      <c r="L48" s="15"/>
      <c r="M48" s="15"/>
      <c r="N48" s="15"/>
      <c r="O48" s="15"/>
      <c r="P48" s="15"/>
      <c r="Q48" s="51"/>
      <c r="R48" s="51"/>
      <c r="S48" s="15"/>
      <c r="T48" s="15"/>
      <c r="U48" s="15"/>
      <c r="V48" s="15"/>
      <c r="W48" s="15"/>
      <c r="X48" s="51"/>
      <c r="Y48" s="51"/>
      <c r="Z48" s="15"/>
      <c r="AA48" s="15"/>
      <c r="AB48" s="15"/>
      <c r="AC48" s="15"/>
      <c r="AD48" s="15"/>
      <c r="AE48" s="51"/>
      <c r="AF48" s="51"/>
      <c r="AG48" s="15"/>
      <c r="AH48" s="15"/>
      <c r="AI48" s="108">
        <f t="shared" si="0"/>
        <v>0</v>
      </c>
      <c r="AJ48" s="43">
        <f t="shared" si="1"/>
        <v>0</v>
      </c>
      <c r="AK48" s="43">
        <f>AJ48+Janvier!AN48</f>
        <v>0</v>
      </c>
    </row>
    <row r="49" spans="1:37" ht="13.5" customHeight="1" thickBot="1" x14ac:dyDescent="0.25">
      <c r="A49" s="185"/>
      <c r="B49" s="178"/>
      <c r="C49" s="93" t="s">
        <v>13</v>
      </c>
      <c r="D49" s="4">
        <f>Janvier!AL49+Janvier!D49</f>
        <v>0</v>
      </c>
      <c r="E49" s="32">
        <f>Janvier!E49-Janvier!AL49</f>
        <v>0</v>
      </c>
      <c r="F49" s="180"/>
      <c r="G49" s="87"/>
      <c r="H49" s="15"/>
      <c r="I49" s="15"/>
      <c r="J49" s="51"/>
      <c r="K49" s="51"/>
      <c r="L49" s="15"/>
      <c r="M49" s="15"/>
      <c r="N49" s="15"/>
      <c r="O49" s="15"/>
      <c r="P49" s="15"/>
      <c r="Q49" s="51"/>
      <c r="R49" s="51"/>
      <c r="S49" s="15"/>
      <c r="T49" s="15"/>
      <c r="U49" s="15"/>
      <c r="V49" s="15"/>
      <c r="W49" s="15"/>
      <c r="X49" s="51"/>
      <c r="Y49" s="51"/>
      <c r="Z49" s="15"/>
      <c r="AA49" s="15"/>
      <c r="AB49" s="15"/>
      <c r="AC49" s="15"/>
      <c r="AD49" s="15"/>
      <c r="AE49" s="51"/>
      <c r="AF49" s="51"/>
      <c r="AG49" s="15"/>
      <c r="AH49" s="15"/>
      <c r="AI49" s="108">
        <f t="shared" si="0"/>
        <v>0</v>
      </c>
      <c r="AJ49" s="43">
        <f t="shared" si="1"/>
        <v>0</v>
      </c>
      <c r="AK49" s="43">
        <f>AJ49+Janvier!AN49</f>
        <v>0</v>
      </c>
    </row>
    <row r="50" spans="1:37" ht="13.5" customHeight="1" thickBot="1" x14ac:dyDescent="0.25">
      <c r="A50" s="186"/>
      <c r="B50" s="179"/>
      <c r="C50" s="94" t="s">
        <v>11</v>
      </c>
      <c r="D50" s="23">
        <f>Janvier!AL50+Janvier!D50</f>
        <v>0</v>
      </c>
      <c r="E50" s="78">
        <f>Janvier!E50-Janvier!AL50</f>
        <v>0</v>
      </c>
      <c r="F50" s="180"/>
      <c r="G50" s="84"/>
      <c r="H50" s="17"/>
      <c r="I50" s="17"/>
      <c r="J50" s="52"/>
      <c r="K50" s="52"/>
      <c r="L50" s="17"/>
      <c r="M50" s="17"/>
      <c r="N50" s="17"/>
      <c r="O50" s="17"/>
      <c r="P50" s="17"/>
      <c r="Q50" s="52"/>
      <c r="R50" s="52"/>
      <c r="S50" s="17"/>
      <c r="T50" s="17"/>
      <c r="U50" s="17"/>
      <c r="V50" s="17"/>
      <c r="W50" s="17"/>
      <c r="X50" s="52"/>
      <c r="Y50" s="52"/>
      <c r="Z50" s="17"/>
      <c r="AA50" s="17"/>
      <c r="AB50" s="17"/>
      <c r="AC50" s="17"/>
      <c r="AD50" s="17"/>
      <c r="AE50" s="52"/>
      <c r="AF50" s="52"/>
      <c r="AG50" s="17"/>
      <c r="AH50" s="17"/>
      <c r="AI50" s="109">
        <f t="shared" si="0"/>
        <v>0</v>
      </c>
      <c r="AJ50" s="44">
        <f t="shared" si="1"/>
        <v>0</v>
      </c>
      <c r="AK50" s="44">
        <f>AJ50+Janvier!AN50</f>
        <v>0</v>
      </c>
    </row>
    <row r="51" spans="1:37" ht="13.5" customHeight="1" thickBot="1" x14ac:dyDescent="0.25">
      <c r="A51" s="184" t="s">
        <v>27</v>
      </c>
      <c r="B51" s="177">
        <v>1</v>
      </c>
      <c r="C51" s="92" t="s">
        <v>4</v>
      </c>
      <c r="D51" s="118">
        <f>Janvier!AL51+Janvier!D51</f>
        <v>0</v>
      </c>
      <c r="E51" s="70">
        <f>Janvier!E51-Janvier!AL51</f>
        <v>0</v>
      </c>
      <c r="F51" s="180" t="s">
        <v>28</v>
      </c>
      <c r="G51" s="82"/>
      <c r="H51" s="79"/>
      <c r="I51" s="79"/>
      <c r="J51" s="80"/>
      <c r="K51" s="80"/>
      <c r="L51" s="79"/>
      <c r="M51" s="79"/>
      <c r="N51" s="79"/>
      <c r="O51" s="79"/>
      <c r="P51" s="79"/>
      <c r="Q51" s="80"/>
      <c r="R51" s="80"/>
      <c r="S51" s="79"/>
      <c r="T51" s="79"/>
      <c r="U51" s="79"/>
      <c r="V51" s="79"/>
      <c r="W51" s="79"/>
      <c r="X51" s="80"/>
      <c r="Y51" s="80"/>
      <c r="Z51" s="79"/>
      <c r="AA51" s="79"/>
      <c r="AB51" s="79"/>
      <c r="AC51" s="79"/>
      <c r="AD51" s="79"/>
      <c r="AE51" s="80"/>
      <c r="AF51" s="80"/>
      <c r="AG51" s="79"/>
      <c r="AH51" s="79"/>
      <c r="AI51" s="107">
        <f t="shared" si="0"/>
        <v>0</v>
      </c>
      <c r="AJ51" s="46">
        <f t="shared" si="1"/>
        <v>0</v>
      </c>
      <c r="AK51" s="46">
        <f>AJ51+Janvier!AN51</f>
        <v>0</v>
      </c>
    </row>
    <row r="52" spans="1:37" ht="13.5" customHeight="1" thickBot="1" x14ac:dyDescent="0.25">
      <c r="A52" s="185"/>
      <c r="B52" s="178"/>
      <c r="C52" s="93" t="s">
        <v>10</v>
      </c>
      <c r="D52" s="4">
        <f>Janvier!AL52+Janvier!D52</f>
        <v>0</v>
      </c>
      <c r="E52" s="32">
        <f>Janvier!E52-Janvier!AL52</f>
        <v>0</v>
      </c>
      <c r="F52" s="180"/>
      <c r="G52" s="83"/>
      <c r="H52" s="15"/>
      <c r="I52" s="15"/>
      <c r="J52" s="51"/>
      <c r="K52" s="51"/>
      <c r="L52" s="15"/>
      <c r="M52" s="15"/>
      <c r="N52" s="15"/>
      <c r="O52" s="15"/>
      <c r="P52" s="15"/>
      <c r="Q52" s="51"/>
      <c r="R52" s="51"/>
      <c r="S52" s="15"/>
      <c r="T52" s="15"/>
      <c r="U52" s="15"/>
      <c r="V52" s="15"/>
      <c r="W52" s="15"/>
      <c r="X52" s="51"/>
      <c r="Y52" s="51"/>
      <c r="Z52" s="15"/>
      <c r="AA52" s="15"/>
      <c r="AB52" s="15"/>
      <c r="AC52" s="15"/>
      <c r="AD52" s="15"/>
      <c r="AE52" s="51"/>
      <c r="AF52" s="51"/>
      <c r="AG52" s="15"/>
      <c r="AH52" s="15"/>
      <c r="AI52" s="108">
        <f t="shared" si="0"/>
        <v>0</v>
      </c>
      <c r="AJ52" s="43">
        <f t="shared" si="1"/>
        <v>0</v>
      </c>
      <c r="AK52" s="43">
        <f>AJ52+Janvier!AN52</f>
        <v>0</v>
      </c>
    </row>
    <row r="53" spans="1:37" ht="13.5" customHeight="1" thickBot="1" x14ac:dyDescent="0.25">
      <c r="A53" s="185"/>
      <c r="B53" s="178"/>
      <c r="C53" s="93" t="s">
        <v>13</v>
      </c>
      <c r="D53" s="4">
        <f>Janvier!AL53+Janvier!D53</f>
        <v>0</v>
      </c>
      <c r="E53" s="32">
        <f>Janvier!E53-Janvier!AL53</f>
        <v>0</v>
      </c>
      <c r="F53" s="180"/>
      <c r="G53" s="87"/>
      <c r="H53" s="15"/>
      <c r="I53" s="15"/>
      <c r="J53" s="51"/>
      <c r="K53" s="51"/>
      <c r="L53" s="15"/>
      <c r="M53" s="15"/>
      <c r="N53" s="15"/>
      <c r="O53" s="15"/>
      <c r="P53" s="15"/>
      <c r="Q53" s="51"/>
      <c r="R53" s="51"/>
      <c r="S53" s="15"/>
      <c r="T53" s="15"/>
      <c r="U53" s="15"/>
      <c r="V53" s="15"/>
      <c r="W53" s="15"/>
      <c r="X53" s="51"/>
      <c r="Y53" s="51"/>
      <c r="Z53" s="15"/>
      <c r="AA53" s="15"/>
      <c r="AB53" s="15"/>
      <c r="AC53" s="15"/>
      <c r="AD53" s="15"/>
      <c r="AE53" s="51"/>
      <c r="AF53" s="51"/>
      <c r="AG53" s="15"/>
      <c r="AH53" s="15"/>
      <c r="AI53" s="108">
        <f t="shared" si="0"/>
        <v>0</v>
      </c>
      <c r="AJ53" s="43">
        <f t="shared" si="1"/>
        <v>0</v>
      </c>
      <c r="AK53" s="43">
        <f>AJ53+Janvier!AN53</f>
        <v>0</v>
      </c>
    </row>
    <row r="54" spans="1:37" ht="13.5" customHeight="1" thickBot="1" x14ac:dyDescent="0.25">
      <c r="A54" s="186"/>
      <c r="B54" s="179"/>
      <c r="C54" s="94" t="s">
        <v>11</v>
      </c>
      <c r="D54" s="23">
        <f>Janvier!AL54+Janvier!D54</f>
        <v>0</v>
      </c>
      <c r="E54" s="78">
        <f>Janvier!E54-Janvier!AL54</f>
        <v>0</v>
      </c>
      <c r="F54" s="180"/>
      <c r="G54" s="84"/>
      <c r="H54" s="17"/>
      <c r="I54" s="17"/>
      <c r="J54" s="52"/>
      <c r="K54" s="52"/>
      <c r="L54" s="17"/>
      <c r="M54" s="17"/>
      <c r="N54" s="17"/>
      <c r="O54" s="17"/>
      <c r="P54" s="17"/>
      <c r="Q54" s="52"/>
      <c r="R54" s="52"/>
      <c r="S54" s="17"/>
      <c r="T54" s="17"/>
      <c r="U54" s="17"/>
      <c r="V54" s="17"/>
      <c r="W54" s="17"/>
      <c r="X54" s="52"/>
      <c r="Y54" s="52"/>
      <c r="Z54" s="17"/>
      <c r="AA54" s="17"/>
      <c r="AB54" s="17"/>
      <c r="AC54" s="17"/>
      <c r="AD54" s="17"/>
      <c r="AE54" s="52"/>
      <c r="AF54" s="52"/>
      <c r="AG54" s="17"/>
      <c r="AH54" s="17"/>
      <c r="AI54" s="109">
        <f t="shared" si="0"/>
        <v>0</v>
      </c>
      <c r="AJ54" s="44">
        <f t="shared" si="1"/>
        <v>0</v>
      </c>
      <c r="AK54" s="44">
        <f>AJ54+Janvier!AN54</f>
        <v>0</v>
      </c>
    </row>
    <row r="55" spans="1:37" ht="13.5" customHeight="1" thickBot="1" x14ac:dyDescent="0.25">
      <c r="A55" s="174" t="s">
        <v>108</v>
      </c>
      <c r="B55" s="177">
        <v>1</v>
      </c>
      <c r="C55" s="92" t="s">
        <v>4</v>
      </c>
      <c r="D55" s="116">
        <f>Janvier!AL55+Janvier!D55</f>
        <v>0</v>
      </c>
      <c r="E55" s="70">
        <f>Janvier!E55-Janvier!AL55</f>
        <v>0</v>
      </c>
      <c r="F55" s="180" t="s">
        <v>38</v>
      </c>
      <c r="G55" s="82"/>
      <c r="H55" s="79"/>
      <c r="I55" s="79"/>
      <c r="J55" s="80"/>
      <c r="K55" s="80"/>
      <c r="L55" s="79"/>
      <c r="M55" s="79"/>
      <c r="N55" s="79"/>
      <c r="O55" s="79"/>
      <c r="P55" s="79"/>
      <c r="Q55" s="80"/>
      <c r="R55" s="80"/>
      <c r="S55" s="79"/>
      <c r="T55" s="79"/>
      <c r="U55" s="79"/>
      <c r="V55" s="79"/>
      <c r="W55" s="79"/>
      <c r="X55" s="80"/>
      <c r="Y55" s="80"/>
      <c r="Z55" s="79"/>
      <c r="AA55" s="79"/>
      <c r="AB55" s="79"/>
      <c r="AC55" s="79"/>
      <c r="AD55" s="79"/>
      <c r="AE55" s="80"/>
      <c r="AF55" s="80"/>
      <c r="AG55" s="79"/>
      <c r="AH55" s="79"/>
      <c r="AI55" s="107">
        <f t="shared" si="0"/>
        <v>0</v>
      </c>
      <c r="AJ55" s="46">
        <f t="shared" si="1"/>
        <v>0</v>
      </c>
      <c r="AK55" s="46">
        <f>AJ55+Janvier!AN55</f>
        <v>0</v>
      </c>
    </row>
    <row r="56" spans="1:37" ht="13.5" customHeight="1" thickBot="1" x14ac:dyDescent="0.25">
      <c r="A56" s="175"/>
      <c r="B56" s="178"/>
      <c r="C56" s="93" t="s">
        <v>10</v>
      </c>
      <c r="D56" s="4">
        <f>Janvier!AL56+Janvier!D56</f>
        <v>0</v>
      </c>
      <c r="E56" s="32">
        <f>Janvier!E56-Janvier!AL56</f>
        <v>0</v>
      </c>
      <c r="F56" s="180"/>
      <c r="G56" s="83"/>
      <c r="H56" s="15"/>
      <c r="I56" s="15"/>
      <c r="J56" s="51"/>
      <c r="K56" s="51"/>
      <c r="L56" s="15"/>
      <c r="M56" s="15"/>
      <c r="N56" s="15"/>
      <c r="O56" s="15"/>
      <c r="P56" s="15"/>
      <c r="Q56" s="51"/>
      <c r="R56" s="51"/>
      <c r="S56" s="15"/>
      <c r="T56" s="15"/>
      <c r="U56" s="15"/>
      <c r="V56" s="15"/>
      <c r="W56" s="15"/>
      <c r="X56" s="51"/>
      <c r="Y56" s="51"/>
      <c r="Z56" s="15"/>
      <c r="AA56" s="15"/>
      <c r="AB56" s="15"/>
      <c r="AC56" s="15"/>
      <c r="AD56" s="15"/>
      <c r="AE56" s="51"/>
      <c r="AF56" s="51"/>
      <c r="AG56" s="15"/>
      <c r="AH56" s="15"/>
      <c r="AI56" s="108">
        <f t="shared" si="0"/>
        <v>0</v>
      </c>
      <c r="AJ56" s="43">
        <f t="shared" si="1"/>
        <v>0</v>
      </c>
      <c r="AK56" s="43">
        <f>AJ56+Janvier!AN56</f>
        <v>0</v>
      </c>
    </row>
    <row r="57" spans="1:37" ht="13.5" customHeight="1" thickBot="1" x14ac:dyDescent="0.25">
      <c r="A57" s="175"/>
      <c r="B57" s="178"/>
      <c r="C57" s="93" t="s">
        <v>13</v>
      </c>
      <c r="D57" s="4">
        <f>Janvier!AL57+Janvier!D57</f>
        <v>0</v>
      </c>
      <c r="E57" s="32">
        <f>Janvier!E57-Janvier!AL57</f>
        <v>0</v>
      </c>
      <c r="F57" s="180"/>
      <c r="G57" s="87"/>
      <c r="H57" s="15"/>
      <c r="I57" s="15"/>
      <c r="J57" s="51"/>
      <c r="K57" s="51"/>
      <c r="L57" s="15"/>
      <c r="M57" s="15"/>
      <c r="N57" s="15"/>
      <c r="O57" s="15"/>
      <c r="P57" s="15"/>
      <c r="Q57" s="51"/>
      <c r="R57" s="51"/>
      <c r="S57" s="15"/>
      <c r="T57" s="15"/>
      <c r="U57" s="15"/>
      <c r="V57" s="15"/>
      <c r="W57" s="15"/>
      <c r="X57" s="51"/>
      <c r="Y57" s="51"/>
      <c r="Z57" s="15"/>
      <c r="AA57" s="15"/>
      <c r="AB57" s="15"/>
      <c r="AC57" s="15"/>
      <c r="AD57" s="15"/>
      <c r="AE57" s="51"/>
      <c r="AF57" s="51"/>
      <c r="AG57" s="15"/>
      <c r="AH57" s="15"/>
      <c r="AI57" s="111">
        <f t="shared" si="0"/>
        <v>0</v>
      </c>
      <c r="AJ57" s="43">
        <f t="shared" si="1"/>
        <v>0</v>
      </c>
      <c r="AK57" s="43">
        <f>AJ57+Janvier!AN57</f>
        <v>0</v>
      </c>
    </row>
    <row r="58" spans="1:37" ht="13.5" customHeight="1" thickBot="1" x14ac:dyDescent="0.25">
      <c r="A58" s="176"/>
      <c r="B58" s="179"/>
      <c r="C58" s="94" t="s">
        <v>11</v>
      </c>
      <c r="D58" s="23">
        <f>Janvier!AL58+Janvier!D58</f>
        <v>0</v>
      </c>
      <c r="E58" s="78">
        <f>Janvier!E58-Janvier!AL58</f>
        <v>0</v>
      </c>
      <c r="F58" s="180"/>
      <c r="G58" s="84"/>
      <c r="H58" s="17"/>
      <c r="I58" s="17"/>
      <c r="J58" s="52"/>
      <c r="K58" s="52"/>
      <c r="L58" s="17"/>
      <c r="M58" s="17"/>
      <c r="N58" s="17"/>
      <c r="O58" s="17"/>
      <c r="P58" s="17"/>
      <c r="Q58" s="52"/>
      <c r="R58" s="52"/>
      <c r="S58" s="17"/>
      <c r="T58" s="17"/>
      <c r="U58" s="17"/>
      <c r="V58" s="17"/>
      <c r="W58" s="17"/>
      <c r="X58" s="52"/>
      <c r="Y58" s="52"/>
      <c r="Z58" s="17"/>
      <c r="AA58" s="17"/>
      <c r="AB58" s="17"/>
      <c r="AC58" s="17"/>
      <c r="AD58" s="17"/>
      <c r="AE58" s="52"/>
      <c r="AF58" s="52"/>
      <c r="AG58" s="17"/>
      <c r="AH58" s="17"/>
      <c r="AI58" s="109">
        <f t="shared" si="0"/>
        <v>0</v>
      </c>
      <c r="AJ58" s="44">
        <f t="shared" si="1"/>
        <v>0</v>
      </c>
      <c r="AK58" s="44">
        <f>AJ58+Janvier!AN58</f>
        <v>0</v>
      </c>
    </row>
    <row r="59" spans="1:37" ht="13.5" customHeight="1" thickBot="1" x14ac:dyDescent="0.25">
      <c r="A59" s="165" t="s">
        <v>117</v>
      </c>
      <c r="B59" s="177">
        <v>1</v>
      </c>
      <c r="C59" s="92" t="s">
        <v>4</v>
      </c>
      <c r="D59" s="116">
        <f>Janvier!AL59+Janvier!D59</f>
        <v>0</v>
      </c>
      <c r="E59" s="70">
        <f>Janvier!E59-Janvier!AL59</f>
        <v>0</v>
      </c>
      <c r="F59" s="181" t="s">
        <v>8</v>
      </c>
      <c r="G59" s="82"/>
      <c r="H59" s="79"/>
      <c r="I59" s="79"/>
      <c r="J59" s="80"/>
      <c r="K59" s="80"/>
      <c r="L59" s="79"/>
      <c r="M59" s="79"/>
      <c r="N59" s="79"/>
      <c r="O59" s="79"/>
      <c r="P59" s="79"/>
      <c r="Q59" s="80"/>
      <c r="R59" s="80"/>
      <c r="S59" s="79"/>
      <c r="T59" s="79"/>
      <c r="U59" s="79"/>
      <c r="V59" s="79"/>
      <c r="W59" s="79"/>
      <c r="X59" s="80"/>
      <c r="Y59" s="80"/>
      <c r="Z59" s="79"/>
      <c r="AA59" s="79"/>
      <c r="AB59" s="79"/>
      <c r="AC59" s="79"/>
      <c r="AD59" s="79"/>
      <c r="AE59" s="80"/>
      <c r="AF59" s="80"/>
      <c r="AG59" s="79"/>
      <c r="AH59" s="79"/>
      <c r="AI59" s="107">
        <f t="shared" si="0"/>
        <v>0</v>
      </c>
      <c r="AJ59" s="46">
        <f t="shared" si="1"/>
        <v>0</v>
      </c>
      <c r="AK59" s="46">
        <f>AJ59+Janvier!AN59</f>
        <v>0</v>
      </c>
    </row>
    <row r="60" spans="1:37" ht="13.5" customHeight="1" thickBot="1" x14ac:dyDescent="0.25">
      <c r="A60" s="187"/>
      <c r="B60" s="178"/>
      <c r="C60" s="93" t="s">
        <v>10</v>
      </c>
      <c r="D60" s="4">
        <f>Janvier!AL60+Janvier!D60</f>
        <v>0</v>
      </c>
      <c r="E60" s="32">
        <f>Janvier!E60-Janvier!AL60</f>
        <v>0</v>
      </c>
      <c r="F60" s="180"/>
      <c r="G60" s="83"/>
      <c r="H60" s="15"/>
      <c r="I60" s="15"/>
      <c r="J60" s="51"/>
      <c r="K60" s="51"/>
      <c r="L60" s="15"/>
      <c r="M60" s="15"/>
      <c r="N60" s="15"/>
      <c r="O60" s="15"/>
      <c r="P60" s="15"/>
      <c r="Q60" s="51"/>
      <c r="R60" s="51"/>
      <c r="S60" s="15"/>
      <c r="T60" s="15"/>
      <c r="U60" s="15"/>
      <c r="V60" s="15"/>
      <c r="W60" s="15"/>
      <c r="X60" s="51"/>
      <c r="Y60" s="51"/>
      <c r="Z60" s="15"/>
      <c r="AA60" s="15"/>
      <c r="AB60" s="15"/>
      <c r="AC60" s="15"/>
      <c r="AD60" s="15"/>
      <c r="AE60" s="51"/>
      <c r="AF60" s="51"/>
      <c r="AG60" s="15"/>
      <c r="AH60" s="15"/>
      <c r="AI60" s="108">
        <f t="shared" si="0"/>
        <v>0</v>
      </c>
      <c r="AJ60" s="43">
        <f t="shared" si="1"/>
        <v>0</v>
      </c>
      <c r="AK60" s="43">
        <f>AJ60+Janvier!AN60</f>
        <v>0</v>
      </c>
    </row>
    <row r="61" spans="1:37" ht="13.5" customHeight="1" thickBot="1" x14ac:dyDescent="0.25">
      <c r="A61" s="187"/>
      <c r="B61" s="178"/>
      <c r="C61" s="93" t="s">
        <v>13</v>
      </c>
      <c r="D61" s="4">
        <f>Janvier!AL61+Janvier!D61</f>
        <v>0</v>
      </c>
      <c r="E61" s="32">
        <f>Janvier!E61-Janvier!AL61</f>
        <v>0</v>
      </c>
      <c r="F61" s="180"/>
      <c r="G61" s="87"/>
      <c r="H61" s="15"/>
      <c r="I61" s="15"/>
      <c r="J61" s="51"/>
      <c r="K61" s="51"/>
      <c r="L61" s="15"/>
      <c r="M61" s="15"/>
      <c r="N61" s="15"/>
      <c r="O61" s="15"/>
      <c r="P61" s="15"/>
      <c r="Q61" s="51"/>
      <c r="R61" s="51"/>
      <c r="S61" s="15"/>
      <c r="T61" s="15"/>
      <c r="U61" s="15"/>
      <c r="V61" s="15"/>
      <c r="W61" s="15"/>
      <c r="X61" s="51"/>
      <c r="Y61" s="51"/>
      <c r="Z61" s="15"/>
      <c r="AA61" s="15"/>
      <c r="AB61" s="15"/>
      <c r="AC61" s="15"/>
      <c r="AD61" s="15"/>
      <c r="AE61" s="51"/>
      <c r="AF61" s="51"/>
      <c r="AG61" s="15"/>
      <c r="AH61" s="15"/>
      <c r="AI61" s="111">
        <f t="shared" si="0"/>
        <v>0</v>
      </c>
      <c r="AJ61" s="43">
        <f t="shared" si="1"/>
        <v>0</v>
      </c>
      <c r="AK61" s="43">
        <f>AJ61+Janvier!AN61</f>
        <v>0</v>
      </c>
    </row>
    <row r="62" spans="1:37" ht="13.5" customHeight="1" thickBot="1" x14ac:dyDescent="0.25">
      <c r="A62" s="188"/>
      <c r="B62" s="179"/>
      <c r="C62" s="94" t="s">
        <v>11</v>
      </c>
      <c r="D62" s="23">
        <f>Janvier!AL62+Janvier!D62</f>
        <v>0</v>
      </c>
      <c r="E62" s="78">
        <f>Janvier!E62-Janvier!AL62</f>
        <v>0</v>
      </c>
      <c r="F62" s="180"/>
      <c r="G62" s="84"/>
      <c r="H62" s="17"/>
      <c r="I62" s="17"/>
      <c r="J62" s="52"/>
      <c r="K62" s="52"/>
      <c r="L62" s="17"/>
      <c r="M62" s="17"/>
      <c r="N62" s="17"/>
      <c r="O62" s="17"/>
      <c r="P62" s="17"/>
      <c r="Q62" s="52"/>
      <c r="R62" s="52"/>
      <c r="S62" s="17"/>
      <c r="T62" s="17"/>
      <c r="U62" s="17"/>
      <c r="V62" s="17"/>
      <c r="W62" s="17"/>
      <c r="X62" s="52"/>
      <c r="Y62" s="52"/>
      <c r="Z62" s="17"/>
      <c r="AA62" s="17"/>
      <c r="AB62" s="17"/>
      <c r="AC62" s="17"/>
      <c r="AD62" s="17"/>
      <c r="AE62" s="52"/>
      <c r="AF62" s="52"/>
      <c r="AG62" s="17"/>
      <c r="AH62" s="17"/>
      <c r="AI62" s="109">
        <f t="shared" si="0"/>
        <v>0</v>
      </c>
      <c r="AJ62" s="44">
        <f t="shared" si="1"/>
        <v>0</v>
      </c>
      <c r="AK62" s="44">
        <f>AJ62+Janvier!AN62</f>
        <v>0</v>
      </c>
    </row>
    <row r="63" spans="1:37" ht="13.5" thickBot="1" x14ac:dyDescent="0.25">
      <c r="A63" s="168" t="s">
        <v>29</v>
      </c>
      <c r="B63" s="158">
        <v>1</v>
      </c>
      <c r="C63" s="92" t="s">
        <v>4</v>
      </c>
      <c r="D63" s="116">
        <f>Janvier!AL63+Janvier!D63</f>
        <v>0</v>
      </c>
      <c r="E63" s="70">
        <f>Janvier!E63-Janvier!AL63</f>
        <v>0</v>
      </c>
      <c r="F63" s="189" t="s">
        <v>38</v>
      </c>
      <c r="G63" s="88"/>
      <c r="H63" s="19"/>
      <c r="I63" s="19"/>
      <c r="J63" s="54"/>
      <c r="K63" s="54"/>
      <c r="L63" s="19"/>
      <c r="M63" s="19"/>
      <c r="N63" s="19"/>
      <c r="O63" s="19"/>
      <c r="P63" s="19"/>
      <c r="Q63" s="54"/>
      <c r="R63" s="54"/>
      <c r="S63" s="19"/>
      <c r="T63" s="19"/>
      <c r="U63" s="19"/>
      <c r="V63" s="19"/>
      <c r="W63" s="19"/>
      <c r="X63" s="54"/>
      <c r="Y63" s="54"/>
      <c r="Z63" s="19"/>
      <c r="AA63" s="19"/>
      <c r="AB63" s="19"/>
      <c r="AC63" s="19"/>
      <c r="AD63" s="19"/>
      <c r="AE63" s="54"/>
      <c r="AF63" s="54"/>
      <c r="AG63" s="19"/>
      <c r="AH63" s="19"/>
      <c r="AI63" s="107">
        <f t="shared" si="0"/>
        <v>0</v>
      </c>
      <c r="AJ63" s="46">
        <f t="shared" si="1"/>
        <v>0</v>
      </c>
      <c r="AK63" s="46">
        <f>AJ63+Janvier!AN63</f>
        <v>0</v>
      </c>
    </row>
    <row r="64" spans="1:37" ht="13.5" thickBot="1" x14ac:dyDescent="0.25">
      <c r="A64" s="169"/>
      <c r="B64" s="159"/>
      <c r="C64" s="93" t="s">
        <v>10</v>
      </c>
      <c r="D64" s="4">
        <f>Janvier!AL64+Janvier!D64</f>
        <v>0</v>
      </c>
      <c r="E64" s="32">
        <f>Janvier!E64-Janvier!AL64</f>
        <v>0</v>
      </c>
      <c r="F64" s="189"/>
      <c r="G64" s="89"/>
      <c r="H64" s="21"/>
      <c r="I64" s="21"/>
      <c r="J64" s="55"/>
      <c r="K64" s="55"/>
      <c r="L64" s="21"/>
      <c r="M64" s="21"/>
      <c r="N64" s="21"/>
      <c r="O64" s="21"/>
      <c r="P64" s="21"/>
      <c r="Q64" s="55"/>
      <c r="R64" s="55"/>
      <c r="S64" s="21"/>
      <c r="T64" s="21"/>
      <c r="U64" s="21"/>
      <c r="V64" s="21"/>
      <c r="W64" s="21"/>
      <c r="X64" s="55"/>
      <c r="Y64" s="55"/>
      <c r="Z64" s="21"/>
      <c r="AA64" s="21"/>
      <c r="AB64" s="21"/>
      <c r="AC64" s="21"/>
      <c r="AD64" s="21"/>
      <c r="AE64" s="55"/>
      <c r="AF64" s="55"/>
      <c r="AG64" s="21"/>
      <c r="AH64" s="21"/>
      <c r="AI64" s="108">
        <f t="shared" si="0"/>
        <v>0</v>
      </c>
      <c r="AJ64" s="43">
        <f t="shared" si="1"/>
        <v>0</v>
      </c>
      <c r="AK64" s="43">
        <f>AJ64+Janvier!AN64</f>
        <v>0</v>
      </c>
    </row>
    <row r="65" spans="1:38" ht="13.5" thickBot="1" x14ac:dyDescent="0.25">
      <c r="A65" s="169"/>
      <c r="B65" s="159"/>
      <c r="C65" s="93" t="s">
        <v>13</v>
      </c>
      <c r="D65" s="4">
        <f>Janvier!AL65+Janvier!D65</f>
        <v>0</v>
      </c>
      <c r="E65" s="32">
        <f>Janvier!E65-Janvier!AL65</f>
        <v>0</v>
      </c>
      <c r="F65" s="189"/>
      <c r="G65" s="90"/>
      <c r="H65" s="13"/>
      <c r="I65" s="13"/>
      <c r="J65" s="56"/>
      <c r="K65" s="56"/>
      <c r="L65" s="13"/>
      <c r="M65" s="13"/>
      <c r="N65" s="13"/>
      <c r="O65" s="13"/>
      <c r="P65" s="13"/>
      <c r="Q65" s="56"/>
      <c r="R65" s="56"/>
      <c r="S65" s="13"/>
      <c r="T65" s="13"/>
      <c r="U65" s="13"/>
      <c r="V65" s="13"/>
      <c r="W65" s="13"/>
      <c r="X65" s="56"/>
      <c r="Y65" s="56"/>
      <c r="Z65" s="13"/>
      <c r="AA65" s="13"/>
      <c r="AB65" s="13"/>
      <c r="AC65" s="13"/>
      <c r="AD65" s="13"/>
      <c r="AE65" s="56"/>
      <c r="AF65" s="56"/>
      <c r="AG65" s="13"/>
      <c r="AH65" s="13"/>
      <c r="AI65" s="108">
        <f t="shared" si="0"/>
        <v>0</v>
      </c>
      <c r="AJ65" s="43">
        <f t="shared" si="1"/>
        <v>0</v>
      </c>
      <c r="AK65" s="43">
        <f>AJ65+Janvier!AN65</f>
        <v>0</v>
      </c>
    </row>
    <row r="66" spans="1:38" ht="13.5" thickBot="1" x14ac:dyDescent="0.25">
      <c r="A66" s="170"/>
      <c r="B66" s="160"/>
      <c r="C66" s="94" t="s">
        <v>11</v>
      </c>
      <c r="D66" s="23">
        <f>Janvier!AL66+Janvier!D66</f>
        <v>0</v>
      </c>
      <c r="E66" s="78">
        <f>Janvier!E66-Janvier!AL66</f>
        <v>0</v>
      </c>
      <c r="F66" s="189"/>
      <c r="G66" s="91"/>
      <c r="H66" s="20"/>
      <c r="I66" s="20"/>
      <c r="J66" s="57"/>
      <c r="K66" s="57"/>
      <c r="L66" s="20"/>
      <c r="M66" s="20"/>
      <c r="N66" s="20"/>
      <c r="O66" s="20"/>
      <c r="P66" s="20"/>
      <c r="Q66" s="57"/>
      <c r="R66" s="57"/>
      <c r="S66" s="20"/>
      <c r="T66" s="20"/>
      <c r="U66" s="20"/>
      <c r="V66" s="20"/>
      <c r="W66" s="20"/>
      <c r="X66" s="57"/>
      <c r="Y66" s="57"/>
      <c r="Z66" s="20"/>
      <c r="AA66" s="20"/>
      <c r="AB66" s="20"/>
      <c r="AC66" s="20"/>
      <c r="AD66" s="20"/>
      <c r="AE66" s="57"/>
      <c r="AF66" s="57"/>
      <c r="AG66" s="20"/>
      <c r="AH66" s="20"/>
      <c r="AI66" s="109">
        <f t="shared" si="0"/>
        <v>0</v>
      </c>
      <c r="AJ66" s="44">
        <f t="shared" si="1"/>
        <v>0</v>
      </c>
      <c r="AK66" s="44">
        <f>AJ66+Janvier!AN66</f>
        <v>0</v>
      </c>
    </row>
    <row r="67" spans="1:38" ht="13.5" thickBot="1" x14ac:dyDescent="0.25">
      <c r="A67" s="168" t="s">
        <v>30</v>
      </c>
      <c r="B67" s="158">
        <v>1</v>
      </c>
      <c r="C67" s="92" t="s">
        <v>4</v>
      </c>
      <c r="D67" s="116">
        <f>Janvier!AL67+Janvier!D67</f>
        <v>0</v>
      </c>
      <c r="E67" s="70">
        <f>Janvier!E67-Janvier!AL67</f>
        <v>0</v>
      </c>
      <c r="F67" s="189" t="s">
        <v>38</v>
      </c>
      <c r="G67" s="88"/>
      <c r="H67" s="19"/>
      <c r="I67" s="19"/>
      <c r="J67" s="54"/>
      <c r="K67" s="54"/>
      <c r="L67" s="19"/>
      <c r="M67" s="19"/>
      <c r="N67" s="19"/>
      <c r="O67" s="19"/>
      <c r="P67" s="19"/>
      <c r="Q67" s="54"/>
      <c r="R67" s="54"/>
      <c r="S67" s="19"/>
      <c r="T67" s="19"/>
      <c r="U67" s="19"/>
      <c r="V67" s="19"/>
      <c r="W67" s="19"/>
      <c r="X67" s="54"/>
      <c r="Y67" s="54"/>
      <c r="Z67" s="19"/>
      <c r="AA67" s="19"/>
      <c r="AB67" s="19"/>
      <c r="AC67" s="19"/>
      <c r="AD67" s="19"/>
      <c r="AE67" s="54"/>
      <c r="AF67" s="54"/>
      <c r="AG67" s="19"/>
      <c r="AH67" s="19"/>
      <c r="AI67" s="107">
        <f t="shared" ref="AI67:AI130" si="2">SUM(G67:AH67)</f>
        <v>0</v>
      </c>
      <c r="AJ67" s="46">
        <f t="shared" si="1"/>
        <v>0</v>
      </c>
      <c r="AK67" s="46">
        <f>AJ67+Janvier!AN67</f>
        <v>0</v>
      </c>
    </row>
    <row r="68" spans="1:38" ht="13.5" thickBot="1" x14ac:dyDescent="0.25">
      <c r="A68" s="169"/>
      <c r="B68" s="159"/>
      <c r="C68" s="93" t="s">
        <v>10</v>
      </c>
      <c r="D68" s="4">
        <f>Janvier!AL68+Janvier!D68</f>
        <v>0</v>
      </c>
      <c r="E68" s="32">
        <f>Janvier!E68-Janvier!AL68</f>
        <v>0</v>
      </c>
      <c r="F68" s="189"/>
      <c r="G68" s="89"/>
      <c r="H68" s="21"/>
      <c r="I68" s="21"/>
      <c r="J68" s="55"/>
      <c r="K68" s="55"/>
      <c r="L68" s="21"/>
      <c r="M68" s="21"/>
      <c r="N68" s="21"/>
      <c r="O68" s="21"/>
      <c r="P68" s="21"/>
      <c r="Q68" s="55"/>
      <c r="R68" s="55"/>
      <c r="S68" s="21"/>
      <c r="T68" s="21"/>
      <c r="U68" s="21"/>
      <c r="V68" s="21"/>
      <c r="W68" s="21"/>
      <c r="X68" s="55"/>
      <c r="Y68" s="55"/>
      <c r="Z68" s="21"/>
      <c r="AA68" s="21"/>
      <c r="AB68" s="21"/>
      <c r="AC68" s="21"/>
      <c r="AD68" s="21"/>
      <c r="AE68" s="55"/>
      <c r="AF68" s="55"/>
      <c r="AG68" s="21"/>
      <c r="AH68" s="21"/>
      <c r="AI68" s="108">
        <f t="shared" si="2"/>
        <v>0</v>
      </c>
      <c r="AJ68" s="43">
        <f t="shared" ref="AJ68:AJ131" si="3">J68+Q68+X68+AE68</f>
        <v>0</v>
      </c>
      <c r="AK68" s="43">
        <f>AJ68+Janvier!AN68</f>
        <v>0</v>
      </c>
    </row>
    <row r="69" spans="1:38" ht="13.5" thickBot="1" x14ac:dyDescent="0.25">
      <c r="A69" s="169"/>
      <c r="B69" s="159"/>
      <c r="C69" s="93" t="s">
        <v>13</v>
      </c>
      <c r="D69" s="4">
        <f>Janvier!AL69+Janvier!D69</f>
        <v>0</v>
      </c>
      <c r="E69" s="32">
        <f>Janvier!E69-Janvier!AL69</f>
        <v>0</v>
      </c>
      <c r="F69" s="189"/>
      <c r="G69" s="90"/>
      <c r="H69" s="13"/>
      <c r="I69" s="13"/>
      <c r="J69" s="56"/>
      <c r="K69" s="56"/>
      <c r="L69" s="13"/>
      <c r="M69" s="13"/>
      <c r="N69" s="13"/>
      <c r="O69" s="13"/>
      <c r="P69" s="13"/>
      <c r="Q69" s="56"/>
      <c r="R69" s="56"/>
      <c r="S69" s="13"/>
      <c r="T69" s="13"/>
      <c r="U69" s="13"/>
      <c r="V69" s="13"/>
      <c r="W69" s="13"/>
      <c r="X69" s="56"/>
      <c r="Y69" s="56"/>
      <c r="Z69" s="13"/>
      <c r="AA69" s="13"/>
      <c r="AB69" s="13"/>
      <c r="AC69" s="13"/>
      <c r="AD69" s="13"/>
      <c r="AE69" s="56"/>
      <c r="AF69" s="56"/>
      <c r="AG69" s="13"/>
      <c r="AH69" s="13"/>
      <c r="AI69" s="108">
        <f t="shared" si="2"/>
        <v>0</v>
      </c>
      <c r="AJ69" s="43">
        <f t="shared" si="3"/>
        <v>0</v>
      </c>
      <c r="AK69" s="43">
        <f>AJ69+Janvier!AN69</f>
        <v>0</v>
      </c>
    </row>
    <row r="70" spans="1:38" ht="13.5" thickBot="1" x14ac:dyDescent="0.25">
      <c r="A70" s="170"/>
      <c r="B70" s="160"/>
      <c r="C70" s="94" t="s">
        <v>11</v>
      </c>
      <c r="D70" s="23">
        <f>Janvier!AL70+Janvier!D70</f>
        <v>0</v>
      </c>
      <c r="E70" s="78">
        <f>Janvier!E70-Janvier!AL70</f>
        <v>0</v>
      </c>
      <c r="F70" s="189"/>
      <c r="G70" s="91"/>
      <c r="H70" s="20"/>
      <c r="I70" s="20"/>
      <c r="J70" s="57"/>
      <c r="K70" s="57"/>
      <c r="L70" s="20"/>
      <c r="M70" s="20"/>
      <c r="N70" s="20"/>
      <c r="O70" s="20"/>
      <c r="P70" s="20"/>
      <c r="Q70" s="57"/>
      <c r="R70" s="57"/>
      <c r="S70" s="20"/>
      <c r="T70" s="20"/>
      <c r="U70" s="20"/>
      <c r="V70" s="20"/>
      <c r="W70" s="20"/>
      <c r="X70" s="57"/>
      <c r="Y70" s="57"/>
      <c r="Z70" s="20"/>
      <c r="AA70" s="20"/>
      <c r="AB70" s="20"/>
      <c r="AC70" s="20"/>
      <c r="AD70" s="20"/>
      <c r="AE70" s="57"/>
      <c r="AF70" s="57"/>
      <c r="AG70" s="20"/>
      <c r="AH70" s="20"/>
      <c r="AI70" s="109">
        <f t="shared" si="2"/>
        <v>0</v>
      </c>
      <c r="AJ70" s="44">
        <f t="shared" si="3"/>
        <v>0</v>
      </c>
      <c r="AK70" s="44">
        <f>AJ70+Janvier!AN70</f>
        <v>0</v>
      </c>
    </row>
    <row r="71" spans="1:38" ht="13.5" thickBot="1" x14ac:dyDescent="0.25">
      <c r="A71" s="155" t="s">
        <v>31</v>
      </c>
      <c r="B71" s="158">
        <v>0.95</v>
      </c>
      <c r="C71" s="92" t="s">
        <v>4</v>
      </c>
      <c r="D71" s="116">
        <f>Janvier!AL71+Janvier!D71</f>
        <v>0</v>
      </c>
      <c r="E71" s="70">
        <f>Janvier!E71-Janvier!AL71</f>
        <v>0</v>
      </c>
      <c r="F71" s="189" t="s">
        <v>39</v>
      </c>
      <c r="G71" s="88"/>
      <c r="H71" s="19"/>
      <c r="I71" s="19"/>
      <c r="J71" s="54"/>
      <c r="K71" s="54"/>
      <c r="L71" s="19"/>
      <c r="M71" s="19"/>
      <c r="N71" s="19"/>
      <c r="O71" s="19"/>
      <c r="P71" s="19"/>
      <c r="Q71" s="54"/>
      <c r="R71" s="54"/>
      <c r="S71" s="19"/>
      <c r="T71" s="19"/>
      <c r="U71" s="19"/>
      <c r="V71" s="19"/>
      <c r="W71" s="19"/>
      <c r="X71" s="54"/>
      <c r="Y71" s="54"/>
      <c r="Z71" s="19"/>
      <c r="AA71" s="19"/>
      <c r="AB71" s="19"/>
      <c r="AC71" s="19"/>
      <c r="AD71" s="19"/>
      <c r="AE71" s="54"/>
      <c r="AF71" s="54"/>
      <c r="AG71" s="19"/>
      <c r="AH71" s="19"/>
      <c r="AI71" s="107">
        <f t="shared" si="2"/>
        <v>0</v>
      </c>
      <c r="AJ71" s="46">
        <f t="shared" si="3"/>
        <v>0</v>
      </c>
      <c r="AK71" s="46">
        <f>AJ71+Janvier!AN71</f>
        <v>0</v>
      </c>
    </row>
    <row r="72" spans="1:38" ht="13.5" thickBot="1" x14ac:dyDescent="0.25">
      <c r="A72" s="156"/>
      <c r="B72" s="159"/>
      <c r="C72" s="93" t="s">
        <v>10</v>
      </c>
      <c r="D72" s="4">
        <f>Janvier!AL72+Janvier!D72</f>
        <v>0</v>
      </c>
      <c r="E72" s="32">
        <f>Janvier!E72-Janvier!AL72</f>
        <v>0</v>
      </c>
      <c r="F72" s="189"/>
      <c r="G72" s="89"/>
      <c r="H72" s="21"/>
      <c r="I72" s="21"/>
      <c r="J72" s="55"/>
      <c r="K72" s="55"/>
      <c r="L72" s="21"/>
      <c r="M72" s="21"/>
      <c r="N72" s="21"/>
      <c r="O72" s="21"/>
      <c r="P72" s="21"/>
      <c r="Q72" s="55"/>
      <c r="R72" s="55"/>
      <c r="S72" s="21"/>
      <c r="T72" s="21"/>
      <c r="U72" s="21"/>
      <c r="V72" s="21"/>
      <c r="W72" s="21"/>
      <c r="X72" s="55"/>
      <c r="Y72" s="55"/>
      <c r="Z72" s="21"/>
      <c r="AA72" s="21"/>
      <c r="AB72" s="21"/>
      <c r="AC72" s="21"/>
      <c r="AD72" s="21"/>
      <c r="AE72" s="55"/>
      <c r="AF72" s="55"/>
      <c r="AG72" s="21"/>
      <c r="AH72" s="21"/>
      <c r="AI72" s="108">
        <f t="shared" si="2"/>
        <v>0</v>
      </c>
      <c r="AJ72" s="43">
        <f t="shared" si="3"/>
        <v>0</v>
      </c>
      <c r="AK72" s="43">
        <f>AJ72+Janvier!AN72</f>
        <v>0</v>
      </c>
    </row>
    <row r="73" spans="1:38" ht="13.5" thickBot="1" x14ac:dyDescent="0.25">
      <c r="A73" s="156"/>
      <c r="B73" s="159"/>
      <c r="C73" s="93" t="s">
        <v>13</v>
      </c>
      <c r="D73" s="4">
        <f>Janvier!AL73+Janvier!D73</f>
        <v>0</v>
      </c>
      <c r="E73" s="32">
        <f>Janvier!E73-Janvier!AL73</f>
        <v>0</v>
      </c>
      <c r="F73" s="189"/>
      <c r="G73" s="90"/>
      <c r="H73" s="13"/>
      <c r="I73" s="13"/>
      <c r="J73" s="56"/>
      <c r="K73" s="56"/>
      <c r="L73" s="13"/>
      <c r="M73" s="13"/>
      <c r="N73" s="13"/>
      <c r="O73" s="13"/>
      <c r="P73" s="13"/>
      <c r="Q73" s="56"/>
      <c r="R73" s="56"/>
      <c r="S73" s="13"/>
      <c r="T73" s="13"/>
      <c r="U73" s="13"/>
      <c r="V73" s="13"/>
      <c r="W73" s="13"/>
      <c r="X73" s="56"/>
      <c r="Y73" s="56"/>
      <c r="Z73" s="13"/>
      <c r="AA73" s="13"/>
      <c r="AB73" s="13"/>
      <c r="AC73" s="13"/>
      <c r="AD73" s="13"/>
      <c r="AE73" s="56"/>
      <c r="AF73" s="56"/>
      <c r="AG73" s="13"/>
      <c r="AH73" s="13"/>
      <c r="AI73" s="108">
        <f t="shared" si="2"/>
        <v>0</v>
      </c>
      <c r="AJ73" s="43">
        <f t="shared" si="3"/>
        <v>0</v>
      </c>
      <c r="AK73" s="43">
        <f>AJ73+Janvier!AN73</f>
        <v>0</v>
      </c>
    </row>
    <row r="74" spans="1:38" ht="13.5" thickBot="1" x14ac:dyDescent="0.25">
      <c r="A74" s="157"/>
      <c r="B74" s="160"/>
      <c r="C74" s="94" t="s">
        <v>11</v>
      </c>
      <c r="D74" s="23">
        <f>Janvier!AL74+Janvier!D74</f>
        <v>0</v>
      </c>
      <c r="E74" s="78">
        <f>Janvier!E74-Janvier!AL74</f>
        <v>0</v>
      </c>
      <c r="F74" s="189"/>
      <c r="G74" s="91"/>
      <c r="H74" s="20"/>
      <c r="I74" s="20"/>
      <c r="J74" s="57"/>
      <c r="K74" s="57"/>
      <c r="L74" s="20"/>
      <c r="M74" s="20"/>
      <c r="N74" s="20"/>
      <c r="O74" s="20"/>
      <c r="P74" s="20"/>
      <c r="Q74" s="57"/>
      <c r="R74" s="57"/>
      <c r="S74" s="20"/>
      <c r="T74" s="20"/>
      <c r="U74" s="20"/>
      <c r="V74" s="20"/>
      <c r="W74" s="20"/>
      <c r="X74" s="57"/>
      <c r="Y74" s="57"/>
      <c r="Z74" s="20"/>
      <c r="AA74" s="20"/>
      <c r="AB74" s="20"/>
      <c r="AC74" s="20"/>
      <c r="AD74" s="20"/>
      <c r="AE74" s="57"/>
      <c r="AF74" s="57"/>
      <c r="AG74" s="20"/>
      <c r="AH74" s="20"/>
      <c r="AI74" s="109">
        <f t="shared" si="2"/>
        <v>0</v>
      </c>
      <c r="AJ74" s="44">
        <f t="shared" si="3"/>
        <v>0</v>
      </c>
      <c r="AK74" s="44">
        <f>AJ74+Janvier!AN74</f>
        <v>0</v>
      </c>
    </row>
    <row r="75" spans="1:38" ht="13.5" thickBot="1" x14ac:dyDescent="0.25">
      <c r="A75" s="168" t="s">
        <v>32</v>
      </c>
      <c r="B75" s="158">
        <v>1</v>
      </c>
      <c r="C75" s="92" t="s">
        <v>4</v>
      </c>
      <c r="D75" s="116">
        <f>Janvier!AL75+Janvier!D75</f>
        <v>0</v>
      </c>
      <c r="E75" s="70">
        <f>Janvier!E75-Janvier!AL75</f>
        <v>30</v>
      </c>
      <c r="F75" s="189" t="s">
        <v>9</v>
      </c>
      <c r="G75" s="88"/>
      <c r="H75" s="19"/>
      <c r="I75" s="19"/>
      <c r="J75" s="54"/>
      <c r="K75" s="54"/>
      <c r="L75" s="19"/>
      <c r="M75" s="19"/>
      <c r="N75" s="19"/>
      <c r="O75" s="19"/>
      <c r="P75" s="19"/>
      <c r="Q75" s="54"/>
      <c r="R75" s="54"/>
      <c r="S75" s="19"/>
      <c r="T75" s="19"/>
      <c r="U75" s="19"/>
      <c r="V75" s="19"/>
      <c r="W75" s="19"/>
      <c r="X75" s="54"/>
      <c r="Y75" s="54"/>
      <c r="Z75" s="19"/>
      <c r="AA75" s="19"/>
      <c r="AB75" s="19"/>
      <c r="AC75" s="19"/>
      <c r="AD75" s="19"/>
      <c r="AE75" s="54"/>
      <c r="AF75" s="54"/>
      <c r="AG75" s="19"/>
      <c r="AH75" s="19"/>
      <c r="AI75" s="107">
        <f t="shared" si="2"/>
        <v>0</v>
      </c>
      <c r="AJ75" s="46">
        <f t="shared" si="3"/>
        <v>0</v>
      </c>
      <c r="AK75" s="46">
        <f>AJ75+Janvier!AN75</f>
        <v>0</v>
      </c>
    </row>
    <row r="76" spans="1:38" ht="13.5" thickBot="1" x14ac:dyDescent="0.25">
      <c r="A76" s="169"/>
      <c r="B76" s="159"/>
      <c r="C76" s="93" t="s">
        <v>10</v>
      </c>
      <c r="D76" s="4">
        <f>Janvier!AL76+Janvier!D76</f>
        <v>0</v>
      </c>
      <c r="E76" s="32">
        <f>Janvier!E76-Janvier!AL76</f>
        <v>0</v>
      </c>
      <c r="F76" s="189"/>
      <c r="G76" s="89"/>
      <c r="H76" s="21"/>
      <c r="I76" s="21"/>
      <c r="J76" s="55"/>
      <c r="K76" s="55"/>
      <c r="L76" s="21"/>
      <c r="M76" s="21"/>
      <c r="N76" s="21"/>
      <c r="O76" s="21"/>
      <c r="P76" s="21"/>
      <c r="Q76" s="55"/>
      <c r="R76" s="55"/>
      <c r="S76" s="21"/>
      <c r="T76" s="21"/>
      <c r="U76" s="21"/>
      <c r="V76" s="21"/>
      <c r="W76" s="21"/>
      <c r="X76" s="55"/>
      <c r="Y76" s="55"/>
      <c r="Z76" s="21"/>
      <c r="AA76" s="21"/>
      <c r="AB76" s="21"/>
      <c r="AC76" s="21"/>
      <c r="AD76" s="21"/>
      <c r="AE76" s="55"/>
      <c r="AF76" s="55"/>
      <c r="AG76" s="21"/>
      <c r="AH76" s="21"/>
      <c r="AI76" s="108">
        <f t="shared" si="2"/>
        <v>0</v>
      </c>
      <c r="AJ76" s="43">
        <f t="shared" si="3"/>
        <v>0</v>
      </c>
      <c r="AK76" s="43">
        <f>AJ76+Janvier!AN76</f>
        <v>0</v>
      </c>
    </row>
    <row r="77" spans="1:38" ht="13.5" thickBot="1" x14ac:dyDescent="0.25">
      <c r="A77" s="169"/>
      <c r="B77" s="159"/>
      <c r="C77" s="93" t="s">
        <v>13</v>
      </c>
      <c r="D77" s="4">
        <f>Janvier!AL77+Janvier!D77</f>
        <v>0</v>
      </c>
      <c r="E77" s="32">
        <f>Janvier!E77-Janvier!AL77</f>
        <v>0</v>
      </c>
      <c r="F77" s="189"/>
      <c r="G77" s="90"/>
      <c r="H77" s="13"/>
      <c r="I77" s="13"/>
      <c r="J77" s="56"/>
      <c r="K77" s="56"/>
      <c r="L77" s="13"/>
      <c r="M77" s="13"/>
      <c r="N77" s="13"/>
      <c r="O77" s="13"/>
      <c r="P77" s="13"/>
      <c r="Q77" s="56"/>
      <c r="R77" s="56"/>
      <c r="S77" s="13"/>
      <c r="T77" s="13"/>
      <c r="U77" s="13"/>
      <c r="V77" s="13"/>
      <c r="W77" s="13"/>
      <c r="X77" s="56"/>
      <c r="Y77" s="56"/>
      <c r="Z77" s="13"/>
      <c r="AA77" s="13"/>
      <c r="AB77" s="13"/>
      <c r="AC77" s="13"/>
      <c r="AD77" s="13"/>
      <c r="AE77" s="56"/>
      <c r="AF77" s="56"/>
      <c r="AG77" s="13"/>
      <c r="AH77" s="13"/>
      <c r="AI77" s="108">
        <f t="shared" si="2"/>
        <v>0</v>
      </c>
      <c r="AJ77" s="43">
        <f t="shared" si="3"/>
        <v>0</v>
      </c>
      <c r="AK77" s="43">
        <f>AJ77+Janvier!AN77</f>
        <v>0</v>
      </c>
    </row>
    <row r="78" spans="1:38" ht="13.5" thickBot="1" x14ac:dyDescent="0.25">
      <c r="A78" s="170"/>
      <c r="B78" s="160"/>
      <c r="C78" s="94" t="s">
        <v>11</v>
      </c>
      <c r="D78" s="23">
        <f>Janvier!AL78+Janvier!D78</f>
        <v>0</v>
      </c>
      <c r="E78" s="78">
        <f>Janvier!E78-Janvier!AL78</f>
        <v>0</v>
      </c>
      <c r="F78" s="189"/>
      <c r="G78" s="91"/>
      <c r="H78" s="20"/>
      <c r="I78" s="20"/>
      <c r="J78" s="57"/>
      <c r="K78" s="57"/>
      <c r="L78" s="20"/>
      <c r="M78" s="20"/>
      <c r="N78" s="20"/>
      <c r="O78" s="20"/>
      <c r="P78" s="20"/>
      <c r="Q78" s="57"/>
      <c r="R78" s="57"/>
      <c r="S78" s="20"/>
      <c r="T78" s="20"/>
      <c r="U78" s="20"/>
      <c r="V78" s="20"/>
      <c r="W78" s="20"/>
      <c r="X78" s="57"/>
      <c r="Y78" s="57"/>
      <c r="Z78" s="20"/>
      <c r="AA78" s="20"/>
      <c r="AB78" s="20"/>
      <c r="AC78" s="20"/>
      <c r="AD78" s="20"/>
      <c r="AE78" s="57"/>
      <c r="AF78" s="57"/>
      <c r="AG78" s="20"/>
      <c r="AH78" s="20"/>
      <c r="AI78" s="109">
        <f t="shared" si="2"/>
        <v>0</v>
      </c>
      <c r="AJ78" s="44">
        <f t="shared" si="3"/>
        <v>0</v>
      </c>
      <c r="AK78" s="44">
        <f>AJ78+Janvier!AN78</f>
        <v>0</v>
      </c>
    </row>
    <row r="79" spans="1:38" x14ac:dyDescent="0.2">
      <c r="A79" s="155" t="s">
        <v>33</v>
      </c>
      <c r="B79" s="158">
        <v>0.6</v>
      </c>
      <c r="C79" s="92" t="s">
        <v>4</v>
      </c>
      <c r="D79" s="116">
        <f>Janvier!AL79+Janvier!D79</f>
        <v>0</v>
      </c>
      <c r="E79" s="70">
        <f>Janvier!E79-Janvier!AL79</f>
        <v>30</v>
      </c>
      <c r="F79" s="164" t="s">
        <v>21</v>
      </c>
      <c r="G79" s="88"/>
      <c r="H79" s="19"/>
      <c r="I79" s="19"/>
      <c r="J79" s="54"/>
      <c r="K79" s="54"/>
      <c r="L79" s="19"/>
      <c r="M79" s="19"/>
      <c r="N79" s="19"/>
      <c r="O79" s="19"/>
      <c r="P79" s="19"/>
      <c r="Q79" s="54"/>
      <c r="R79" s="54"/>
      <c r="S79" s="19"/>
      <c r="T79" s="19"/>
      <c r="U79" s="19"/>
      <c r="V79" s="19"/>
      <c r="W79" s="19"/>
      <c r="X79" s="54"/>
      <c r="Y79" s="54"/>
      <c r="Z79" s="19"/>
      <c r="AA79" s="19"/>
      <c r="AB79" s="19"/>
      <c r="AC79" s="19"/>
      <c r="AD79" s="19"/>
      <c r="AE79" s="54"/>
      <c r="AF79" s="54"/>
      <c r="AG79" s="19"/>
      <c r="AH79" s="19"/>
      <c r="AI79" s="112">
        <f t="shared" si="2"/>
        <v>0</v>
      </c>
      <c r="AJ79" s="46">
        <f t="shared" si="3"/>
        <v>0</v>
      </c>
      <c r="AK79" s="46">
        <f>AJ79+Janvier!AN79</f>
        <v>0</v>
      </c>
      <c r="AL79" s="47"/>
    </row>
    <row r="80" spans="1:38" x14ac:dyDescent="0.2">
      <c r="A80" s="156"/>
      <c r="B80" s="159"/>
      <c r="C80" s="93" t="s">
        <v>10</v>
      </c>
      <c r="D80" s="9">
        <f>Janvier!AL80+Janvier!D80</f>
        <v>0</v>
      </c>
      <c r="E80" s="32">
        <f>Janvier!E80-Janvier!AL80</f>
        <v>0</v>
      </c>
      <c r="F80" s="162"/>
      <c r="G80" s="90"/>
      <c r="H80" s="13"/>
      <c r="I80" s="13"/>
      <c r="J80" s="56"/>
      <c r="K80" s="56"/>
      <c r="L80" s="13"/>
      <c r="M80" s="13"/>
      <c r="N80" s="13"/>
      <c r="O80" s="13"/>
      <c r="P80" s="13"/>
      <c r="Q80" s="56"/>
      <c r="R80" s="56"/>
      <c r="S80" s="13"/>
      <c r="T80" s="13"/>
      <c r="U80" s="13"/>
      <c r="V80" s="13"/>
      <c r="W80" s="13"/>
      <c r="X80" s="56"/>
      <c r="Y80" s="56"/>
      <c r="Z80" s="13"/>
      <c r="AA80" s="13"/>
      <c r="AB80" s="13"/>
      <c r="AC80" s="13"/>
      <c r="AD80" s="13"/>
      <c r="AE80" s="56"/>
      <c r="AF80" s="56"/>
      <c r="AG80" s="13"/>
      <c r="AH80" s="13"/>
      <c r="AI80" s="113">
        <f t="shared" si="2"/>
        <v>0</v>
      </c>
      <c r="AJ80" s="43">
        <f t="shared" si="3"/>
        <v>0</v>
      </c>
      <c r="AK80" s="43">
        <f>AJ80+Janvier!AN80</f>
        <v>0</v>
      </c>
      <c r="AL80" s="47"/>
    </row>
    <row r="81" spans="1:38" x14ac:dyDescent="0.2">
      <c r="A81" s="156"/>
      <c r="B81" s="159"/>
      <c r="C81" s="93" t="s">
        <v>13</v>
      </c>
      <c r="D81" s="9">
        <f>Janvier!AL81+Janvier!D81</f>
        <v>0</v>
      </c>
      <c r="E81" s="32">
        <f>Janvier!E81-Janvier!AL81</f>
        <v>0</v>
      </c>
      <c r="F81" s="162"/>
      <c r="G81" s="90"/>
      <c r="H81" s="13"/>
      <c r="I81" s="13"/>
      <c r="J81" s="56"/>
      <c r="K81" s="56"/>
      <c r="L81" s="13"/>
      <c r="M81" s="13"/>
      <c r="N81" s="13"/>
      <c r="O81" s="13"/>
      <c r="P81" s="13"/>
      <c r="Q81" s="56"/>
      <c r="R81" s="56"/>
      <c r="S81" s="13"/>
      <c r="T81" s="13"/>
      <c r="U81" s="13"/>
      <c r="V81" s="13"/>
      <c r="W81" s="13"/>
      <c r="X81" s="56"/>
      <c r="Y81" s="56"/>
      <c r="Z81" s="13"/>
      <c r="AA81" s="13"/>
      <c r="AB81" s="13"/>
      <c r="AC81" s="13"/>
      <c r="AD81" s="13"/>
      <c r="AE81" s="56"/>
      <c r="AF81" s="56"/>
      <c r="AG81" s="13"/>
      <c r="AH81" s="13"/>
      <c r="AI81" s="113">
        <f t="shared" si="2"/>
        <v>0</v>
      </c>
      <c r="AJ81" s="43">
        <f t="shared" si="3"/>
        <v>0</v>
      </c>
      <c r="AK81" s="43">
        <f>AJ81+Janvier!AN81</f>
        <v>0</v>
      </c>
      <c r="AL81" s="47"/>
    </row>
    <row r="82" spans="1:38" ht="13.5" thickBot="1" x14ac:dyDescent="0.25">
      <c r="A82" s="157"/>
      <c r="B82" s="160"/>
      <c r="C82" s="94" t="s">
        <v>11</v>
      </c>
      <c r="D82" s="24">
        <f>Janvier!AL82+Janvier!D82</f>
        <v>0</v>
      </c>
      <c r="E82" s="78">
        <f>Janvier!E82-Janvier!AL82</f>
        <v>0</v>
      </c>
      <c r="F82" s="163"/>
      <c r="G82" s="91"/>
      <c r="H82" s="20"/>
      <c r="I82" s="20"/>
      <c r="J82" s="57"/>
      <c r="K82" s="57"/>
      <c r="L82" s="20"/>
      <c r="M82" s="20"/>
      <c r="N82" s="20"/>
      <c r="O82" s="20"/>
      <c r="P82" s="20"/>
      <c r="Q82" s="57"/>
      <c r="R82" s="57"/>
      <c r="S82" s="20"/>
      <c r="T82" s="20"/>
      <c r="U82" s="20"/>
      <c r="V82" s="20"/>
      <c r="W82" s="20"/>
      <c r="X82" s="57"/>
      <c r="Y82" s="57"/>
      <c r="Z82" s="20"/>
      <c r="AA82" s="20"/>
      <c r="AB82" s="20"/>
      <c r="AC82" s="20"/>
      <c r="AD82" s="20"/>
      <c r="AE82" s="57"/>
      <c r="AF82" s="57"/>
      <c r="AG82" s="20"/>
      <c r="AH82" s="20"/>
      <c r="AI82" s="114">
        <f t="shared" si="2"/>
        <v>0</v>
      </c>
      <c r="AJ82" s="44">
        <f t="shared" si="3"/>
        <v>0</v>
      </c>
      <c r="AK82" s="44">
        <f>AJ82+Janvier!AN82</f>
        <v>0</v>
      </c>
      <c r="AL82" s="47"/>
    </row>
    <row r="83" spans="1:38" x14ac:dyDescent="0.2">
      <c r="A83" s="168" t="s">
        <v>34</v>
      </c>
      <c r="B83" s="158">
        <v>1</v>
      </c>
      <c r="C83" s="92" t="s">
        <v>4</v>
      </c>
      <c r="D83" s="116">
        <f>Janvier!AL83+Janvier!D83</f>
        <v>0</v>
      </c>
      <c r="E83" s="70">
        <f>Janvier!E83-Janvier!AL83</f>
        <v>30</v>
      </c>
      <c r="F83" s="164" t="s">
        <v>9</v>
      </c>
      <c r="G83" s="88"/>
      <c r="H83" s="19"/>
      <c r="I83" s="19"/>
      <c r="J83" s="54"/>
      <c r="K83" s="54"/>
      <c r="L83" s="19"/>
      <c r="M83" s="19"/>
      <c r="N83" s="19"/>
      <c r="O83" s="19"/>
      <c r="P83" s="19"/>
      <c r="Q83" s="54"/>
      <c r="R83" s="54"/>
      <c r="S83" s="19"/>
      <c r="T83" s="19"/>
      <c r="U83" s="19"/>
      <c r="V83" s="19"/>
      <c r="W83" s="19"/>
      <c r="X83" s="54"/>
      <c r="Y83" s="54"/>
      <c r="Z83" s="19"/>
      <c r="AA83" s="19"/>
      <c r="AB83" s="19"/>
      <c r="AC83" s="19"/>
      <c r="AD83" s="19"/>
      <c r="AE83" s="54"/>
      <c r="AF83" s="54"/>
      <c r="AG83" s="19"/>
      <c r="AH83" s="19"/>
      <c r="AI83" s="112">
        <f t="shared" si="2"/>
        <v>0</v>
      </c>
      <c r="AJ83" s="46">
        <f t="shared" si="3"/>
        <v>0</v>
      </c>
      <c r="AK83" s="46">
        <f>AJ83+Janvier!AN83</f>
        <v>0</v>
      </c>
      <c r="AL83" s="39"/>
    </row>
    <row r="84" spans="1:38" x14ac:dyDescent="0.2">
      <c r="A84" s="169"/>
      <c r="B84" s="159"/>
      <c r="C84" s="93" t="s">
        <v>10</v>
      </c>
      <c r="D84" s="9">
        <f>Janvier!AL84+Janvier!D84</f>
        <v>0</v>
      </c>
      <c r="E84" s="32">
        <f>Janvier!E84-Janvier!AL84</f>
        <v>0</v>
      </c>
      <c r="F84" s="162"/>
      <c r="G84" s="90"/>
      <c r="H84" s="13"/>
      <c r="I84" s="13"/>
      <c r="J84" s="56"/>
      <c r="K84" s="56"/>
      <c r="L84" s="13"/>
      <c r="M84" s="13"/>
      <c r="N84" s="13"/>
      <c r="O84" s="13"/>
      <c r="P84" s="13"/>
      <c r="Q84" s="56"/>
      <c r="R84" s="56"/>
      <c r="S84" s="13"/>
      <c r="T84" s="13"/>
      <c r="U84" s="13"/>
      <c r="V84" s="13"/>
      <c r="W84" s="13"/>
      <c r="X84" s="56"/>
      <c r="Y84" s="56"/>
      <c r="Z84" s="13"/>
      <c r="AA84" s="13"/>
      <c r="AB84" s="13"/>
      <c r="AC84" s="13"/>
      <c r="AD84" s="13"/>
      <c r="AE84" s="56"/>
      <c r="AF84" s="56"/>
      <c r="AG84" s="13"/>
      <c r="AH84" s="13"/>
      <c r="AI84" s="113">
        <f t="shared" si="2"/>
        <v>0</v>
      </c>
      <c r="AJ84" s="43">
        <f t="shared" si="3"/>
        <v>0</v>
      </c>
      <c r="AK84" s="43">
        <f>AJ84+Janvier!AN84</f>
        <v>0</v>
      </c>
    </row>
    <row r="85" spans="1:38" x14ac:dyDescent="0.2">
      <c r="A85" s="169"/>
      <c r="B85" s="159"/>
      <c r="C85" s="93" t="s">
        <v>13</v>
      </c>
      <c r="D85" s="9">
        <f>Janvier!AL85+Janvier!D85</f>
        <v>0</v>
      </c>
      <c r="E85" s="32">
        <f>Janvier!E85-Janvier!AL85</f>
        <v>0</v>
      </c>
      <c r="F85" s="162"/>
      <c r="G85" s="90"/>
      <c r="H85" s="13"/>
      <c r="I85" s="13"/>
      <c r="J85" s="56"/>
      <c r="K85" s="56"/>
      <c r="L85" s="13"/>
      <c r="M85" s="13"/>
      <c r="N85" s="13"/>
      <c r="O85" s="13"/>
      <c r="P85" s="13"/>
      <c r="Q85" s="56"/>
      <c r="R85" s="56"/>
      <c r="S85" s="13"/>
      <c r="T85" s="13"/>
      <c r="U85" s="13"/>
      <c r="V85" s="13"/>
      <c r="W85" s="13"/>
      <c r="X85" s="56"/>
      <c r="Y85" s="56"/>
      <c r="Z85" s="13"/>
      <c r="AA85" s="13"/>
      <c r="AB85" s="13"/>
      <c r="AC85" s="13"/>
      <c r="AD85" s="13"/>
      <c r="AE85" s="56"/>
      <c r="AF85" s="56"/>
      <c r="AG85" s="13"/>
      <c r="AH85" s="13"/>
      <c r="AI85" s="113">
        <f t="shared" si="2"/>
        <v>0</v>
      </c>
      <c r="AJ85" s="43">
        <f t="shared" si="3"/>
        <v>0</v>
      </c>
      <c r="AK85" s="43">
        <f>AJ85+Janvier!AN85</f>
        <v>0</v>
      </c>
    </row>
    <row r="86" spans="1:38" ht="13.5" thickBot="1" x14ac:dyDescent="0.25">
      <c r="A86" s="170"/>
      <c r="B86" s="160"/>
      <c r="C86" s="94" t="s">
        <v>11</v>
      </c>
      <c r="D86" s="24">
        <f>Janvier!AL86+Janvier!D86</f>
        <v>0</v>
      </c>
      <c r="E86" s="78">
        <f>Janvier!E86-Janvier!AL86</f>
        <v>0</v>
      </c>
      <c r="F86" s="163"/>
      <c r="G86" s="91"/>
      <c r="H86" s="20"/>
      <c r="I86" s="20"/>
      <c r="J86" s="57"/>
      <c r="K86" s="57"/>
      <c r="L86" s="20"/>
      <c r="M86" s="20"/>
      <c r="N86" s="20"/>
      <c r="O86" s="20"/>
      <c r="P86" s="20"/>
      <c r="Q86" s="57"/>
      <c r="R86" s="57"/>
      <c r="S86" s="20"/>
      <c r="T86" s="20"/>
      <c r="U86" s="20"/>
      <c r="V86" s="20"/>
      <c r="W86" s="20"/>
      <c r="X86" s="57"/>
      <c r="Y86" s="57"/>
      <c r="Z86" s="20"/>
      <c r="AA86" s="20"/>
      <c r="AB86" s="20"/>
      <c r="AC86" s="20"/>
      <c r="AD86" s="20"/>
      <c r="AE86" s="57"/>
      <c r="AF86" s="57"/>
      <c r="AG86" s="20"/>
      <c r="AH86" s="20"/>
      <c r="AI86" s="114">
        <f t="shared" si="2"/>
        <v>0</v>
      </c>
      <c r="AJ86" s="44">
        <f t="shared" si="3"/>
        <v>0</v>
      </c>
      <c r="AK86" s="44">
        <f>AJ86+Janvier!AN86</f>
        <v>0</v>
      </c>
    </row>
    <row r="87" spans="1:38" x14ac:dyDescent="0.2">
      <c r="A87" s="168" t="s">
        <v>35</v>
      </c>
      <c r="B87" s="158">
        <v>1</v>
      </c>
      <c r="C87" s="92" t="s">
        <v>4</v>
      </c>
      <c r="D87" s="116">
        <f>Janvier!AL87+Janvier!D87</f>
        <v>0</v>
      </c>
      <c r="E87" s="70">
        <f>Janvier!E87-Janvier!AL87</f>
        <v>0</v>
      </c>
      <c r="F87" s="164" t="s">
        <v>38</v>
      </c>
      <c r="G87" s="88"/>
      <c r="H87" s="19"/>
      <c r="I87" s="19"/>
      <c r="J87" s="54"/>
      <c r="K87" s="54"/>
      <c r="L87" s="19"/>
      <c r="M87" s="19"/>
      <c r="N87" s="19"/>
      <c r="O87" s="19"/>
      <c r="P87" s="19"/>
      <c r="Q87" s="54"/>
      <c r="R87" s="54"/>
      <c r="S87" s="19"/>
      <c r="T87" s="19"/>
      <c r="U87" s="19"/>
      <c r="V87" s="19"/>
      <c r="W87" s="19"/>
      <c r="X87" s="54"/>
      <c r="Y87" s="54"/>
      <c r="Z87" s="19"/>
      <c r="AA87" s="19"/>
      <c r="AB87" s="19"/>
      <c r="AC87" s="19"/>
      <c r="AD87" s="19"/>
      <c r="AE87" s="54"/>
      <c r="AF87" s="54"/>
      <c r="AG87" s="19"/>
      <c r="AH87" s="19"/>
      <c r="AI87" s="112">
        <f t="shared" si="2"/>
        <v>0</v>
      </c>
      <c r="AJ87" s="46">
        <f t="shared" si="3"/>
        <v>0</v>
      </c>
      <c r="AK87" s="46">
        <f>AJ87+Janvier!AN87</f>
        <v>0</v>
      </c>
    </row>
    <row r="88" spans="1:38" x14ac:dyDescent="0.2">
      <c r="A88" s="169"/>
      <c r="B88" s="159"/>
      <c r="C88" s="93" t="s">
        <v>10</v>
      </c>
      <c r="D88" s="9">
        <f>Janvier!AL88+Janvier!D88</f>
        <v>0</v>
      </c>
      <c r="E88" s="32">
        <f>Janvier!E88-Janvier!AL88</f>
        <v>0</v>
      </c>
      <c r="F88" s="162"/>
      <c r="G88" s="90"/>
      <c r="H88" s="13"/>
      <c r="I88" s="13"/>
      <c r="J88" s="56"/>
      <c r="K88" s="56"/>
      <c r="L88" s="13"/>
      <c r="M88" s="13"/>
      <c r="N88" s="13"/>
      <c r="O88" s="13"/>
      <c r="P88" s="13"/>
      <c r="Q88" s="56"/>
      <c r="R88" s="56"/>
      <c r="S88" s="13"/>
      <c r="T88" s="13"/>
      <c r="U88" s="13"/>
      <c r="V88" s="13"/>
      <c r="W88" s="13"/>
      <c r="X88" s="56"/>
      <c r="Y88" s="56"/>
      <c r="Z88" s="13"/>
      <c r="AA88" s="13"/>
      <c r="AB88" s="13"/>
      <c r="AC88" s="13"/>
      <c r="AD88" s="13"/>
      <c r="AE88" s="56"/>
      <c r="AF88" s="56"/>
      <c r="AG88" s="13"/>
      <c r="AH88" s="13"/>
      <c r="AI88" s="113">
        <f t="shared" si="2"/>
        <v>0</v>
      </c>
      <c r="AJ88" s="43">
        <f t="shared" si="3"/>
        <v>0</v>
      </c>
      <c r="AK88" s="43">
        <f>AJ88+Janvier!AN88</f>
        <v>0</v>
      </c>
    </row>
    <row r="89" spans="1:38" x14ac:dyDescent="0.2">
      <c r="A89" s="169"/>
      <c r="B89" s="159"/>
      <c r="C89" s="93" t="s">
        <v>13</v>
      </c>
      <c r="D89" s="9">
        <f>Janvier!AL89+Janvier!D89</f>
        <v>0</v>
      </c>
      <c r="E89" s="32">
        <f>Janvier!E89-Janvier!AL89</f>
        <v>0</v>
      </c>
      <c r="F89" s="162"/>
      <c r="G89" s="90"/>
      <c r="H89" s="13"/>
      <c r="I89" s="13"/>
      <c r="J89" s="56"/>
      <c r="K89" s="56"/>
      <c r="L89" s="13"/>
      <c r="M89" s="13"/>
      <c r="N89" s="13"/>
      <c r="O89" s="13"/>
      <c r="P89" s="13"/>
      <c r="Q89" s="56"/>
      <c r="R89" s="56"/>
      <c r="S89" s="13"/>
      <c r="T89" s="13"/>
      <c r="U89" s="13"/>
      <c r="V89" s="13"/>
      <c r="W89" s="13"/>
      <c r="X89" s="56"/>
      <c r="Y89" s="56"/>
      <c r="Z89" s="13"/>
      <c r="AA89" s="13"/>
      <c r="AB89" s="13"/>
      <c r="AC89" s="13"/>
      <c r="AD89" s="13"/>
      <c r="AE89" s="56"/>
      <c r="AF89" s="56"/>
      <c r="AG89" s="13"/>
      <c r="AH89" s="13"/>
      <c r="AI89" s="113">
        <f t="shared" si="2"/>
        <v>0</v>
      </c>
      <c r="AJ89" s="43">
        <f t="shared" si="3"/>
        <v>0</v>
      </c>
      <c r="AK89" s="43">
        <f>AJ89+Janvier!AN89</f>
        <v>0</v>
      </c>
    </row>
    <row r="90" spans="1:38" ht="13.5" thickBot="1" x14ac:dyDescent="0.25">
      <c r="A90" s="170"/>
      <c r="B90" s="160"/>
      <c r="C90" s="94" t="s">
        <v>11</v>
      </c>
      <c r="D90" s="24">
        <f>Janvier!AL90+Janvier!D90</f>
        <v>0</v>
      </c>
      <c r="E90" s="78">
        <f>Janvier!E90-Janvier!AL90</f>
        <v>0</v>
      </c>
      <c r="F90" s="163"/>
      <c r="G90" s="91"/>
      <c r="H90" s="20"/>
      <c r="I90" s="20"/>
      <c r="J90" s="57"/>
      <c r="K90" s="57"/>
      <c r="L90" s="20"/>
      <c r="M90" s="20"/>
      <c r="N90" s="20"/>
      <c r="O90" s="20"/>
      <c r="P90" s="20"/>
      <c r="Q90" s="57"/>
      <c r="R90" s="57"/>
      <c r="S90" s="20"/>
      <c r="T90" s="20"/>
      <c r="U90" s="20"/>
      <c r="V90" s="20"/>
      <c r="W90" s="20"/>
      <c r="X90" s="57"/>
      <c r="Y90" s="57"/>
      <c r="Z90" s="20"/>
      <c r="AA90" s="20"/>
      <c r="AB90" s="20"/>
      <c r="AC90" s="20"/>
      <c r="AD90" s="20"/>
      <c r="AE90" s="57"/>
      <c r="AF90" s="57"/>
      <c r="AG90" s="20"/>
      <c r="AH90" s="20"/>
      <c r="AI90" s="114">
        <f t="shared" si="2"/>
        <v>0</v>
      </c>
      <c r="AJ90" s="44">
        <f t="shared" si="3"/>
        <v>0</v>
      </c>
      <c r="AK90" s="44">
        <f>AJ90+Janvier!AN90</f>
        <v>0</v>
      </c>
    </row>
    <row r="91" spans="1:38" x14ac:dyDescent="0.2">
      <c r="A91" s="168" t="s">
        <v>36</v>
      </c>
      <c r="B91" s="158">
        <v>1</v>
      </c>
      <c r="C91" s="92" t="s">
        <v>4</v>
      </c>
      <c r="D91" s="116">
        <f>Janvier!AL91+Janvier!D91</f>
        <v>17</v>
      </c>
      <c r="E91" s="70">
        <f>Janvier!E91-Janvier!AL91</f>
        <v>13</v>
      </c>
      <c r="F91" s="164" t="s">
        <v>9</v>
      </c>
      <c r="G91" s="88"/>
      <c r="H91" s="19"/>
      <c r="I91" s="19"/>
      <c r="J91" s="54"/>
      <c r="K91" s="54"/>
      <c r="L91" s="19"/>
      <c r="M91" s="19"/>
      <c r="N91" s="19"/>
      <c r="O91" s="19"/>
      <c r="P91" s="19"/>
      <c r="Q91" s="54"/>
      <c r="R91" s="54"/>
      <c r="S91" s="19"/>
      <c r="T91" s="19"/>
      <c r="U91" s="19"/>
      <c r="V91" s="19"/>
      <c r="W91" s="19"/>
      <c r="X91" s="54"/>
      <c r="Y91" s="54"/>
      <c r="Z91" s="19"/>
      <c r="AA91" s="19"/>
      <c r="AB91" s="19"/>
      <c r="AC91" s="19"/>
      <c r="AD91" s="19"/>
      <c r="AE91" s="54"/>
      <c r="AF91" s="54"/>
      <c r="AG91" s="19"/>
      <c r="AH91" s="19"/>
      <c r="AI91" s="112">
        <f t="shared" si="2"/>
        <v>0</v>
      </c>
      <c r="AJ91" s="46">
        <f t="shared" si="3"/>
        <v>0</v>
      </c>
      <c r="AK91" s="46">
        <f>AJ91+Janvier!AN91</f>
        <v>3</v>
      </c>
    </row>
    <row r="92" spans="1:38" x14ac:dyDescent="0.2">
      <c r="A92" s="169"/>
      <c r="B92" s="159"/>
      <c r="C92" s="93" t="s">
        <v>10</v>
      </c>
      <c r="D92" s="9">
        <f>Janvier!AL92+Janvier!D92</f>
        <v>0</v>
      </c>
      <c r="E92" s="32">
        <f>Janvier!E92-Janvier!AL92</f>
        <v>0</v>
      </c>
      <c r="F92" s="162"/>
      <c r="G92" s="90"/>
      <c r="H92" s="13"/>
      <c r="I92" s="13"/>
      <c r="J92" s="56"/>
      <c r="K92" s="56"/>
      <c r="L92" s="13"/>
      <c r="M92" s="13"/>
      <c r="N92" s="13"/>
      <c r="O92" s="13"/>
      <c r="P92" s="13"/>
      <c r="Q92" s="56"/>
      <c r="R92" s="56"/>
      <c r="S92" s="13"/>
      <c r="T92" s="13"/>
      <c r="U92" s="13"/>
      <c r="V92" s="13"/>
      <c r="W92" s="13"/>
      <c r="X92" s="56"/>
      <c r="Y92" s="56"/>
      <c r="Z92" s="13"/>
      <c r="AA92" s="13"/>
      <c r="AB92" s="13"/>
      <c r="AC92" s="13"/>
      <c r="AD92" s="13"/>
      <c r="AE92" s="56"/>
      <c r="AF92" s="56"/>
      <c r="AG92" s="13"/>
      <c r="AH92" s="13"/>
      <c r="AI92" s="113">
        <f t="shared" si="2"/>
        <v>0</v>
      </c>
      <c r="AJ92" s="43">
        <f t="shared" si="3"/>
        <v>0</v>
      </c>
      <c r="AK92" s="43">
        <f>AJ92+Janvier!AN92</f>
        <v>0</v>
      </c>
    </row>
    <row r="93" spans="1:38" x14ac:dyDescent="0.2">
      <c r="A93" s="169"/>
      <c r="B93" s="159"/>
      <c r="C93" s="93" t="s">
        <v>13</v>
      </c>
      <c r="D93" s="9">
        <f>Janvier!AL93+Janvier!D93</f>
        <v>0</v>
      </c>
      <c r="E93" s="32">
        <f>Janvier!E93-Janvier!AL93</f>
        <v>0</v>
      </c>
      <c r="F93" s="162"/>
      <c r="G93" s="90"/>
      <c r="H93" s="13"/>
      <c r="I93" s="13"/>
      <c r="J93" s="56"/>
      <c r="K93" s="56"/>
      <c r="L93" s="13"/>
      <c r="M93" s="13"/>
      <c r="N93" s="13"/>
      <c r="O93" s="13"/>
      <c r="P93" s="13"/>
      <c r="Q93" s="56"/>
      <c r="R93" s="56"/>
      <c r="S93" s="13"/>
      <c r="T93" s="13"/>
      <c r="U93" s="13"/>
      <c r="V93" s="13"/>
      <c r="W93" s="13"/>
      <c r="X93" s="56"/>
      <c r="Y93" s="56"/>
      <c r="Z93" s="13"/>
      <c r="AA93" s="13"/>
      <c r="AB93" s="13"/>
      <c r="AC93" s="13"/>
      <c r="AD93" s="13"/>
      <c r="AE93" s="56"/>
      <c r="AF93" s="56"/>
      <c r="AG93" s="13"/>
      <c r="AH93" s="13"/>
      <c r="AI93" s="113">
        <f t="shared" si="2"/>
        <v>0</v>
      </c>
      <c r="AJ93" s="43">
        <f t="shared" si="3"/>
        <v>0</v>
      </c>
      <c r="AK93" s="43">
        <f>AJ93+Janvier!AN93</f>
        <v>0</v>
      </c>
    </row>
    <row r="94" spans="1:38" ht="13.5" thickBot="1" x14ac:dyDescent="0.25">
      <c r="A94" s="170"/>
      <c r="B94" s="160"/>
      <c r="C94" s="94" t="s">
        <v>11</v>
      </c>
      <c r="D94" s="24">
        <f>Janvier!AL94+Janvier!D94</f>
        <v>0</v>
      </c>
      <c r="E94" s="78">
        <f>Janvier!E94-Janvier!AL94</f>
        <v>0</v>
      </c>
      <c r="F94" s="163"/>
      <c r="G94" s="91"/>
      <c r="H94" s="20"/>
      <c r="I94" s="20"/>
      <c r="J94" s="57"/>
      <c r="K94" s="57"/>
      <c r="L94" s="20"/>
      <c r="M94" s="20"/>
      <c r="N94" s="20"/>
      <c r="O94" s="20"/>
      <c r="P94" s="20"/>
      <c r="Q94" s="57"/>
      <c r="R94" s="57"/>
      <c r="S94" s="20"/>
      <c r="T94" s="20"/>
      <c r="U94" s="20"/>
      <c r="V94" s="20"/>
      <c r="W94" s="20"/>
      <c r="X94" s="57"/>
      <c r="Y94" s="57"/>
      <c r="Z94" s="20"/>
      <c r="AA94" s="20"/>
      <c r="AB94" s="20"/>
      <c r="AC94" s="20"/>
      <c r="AD94" s="20"/>
      <c r="AE94" s="57"/>
      <c r="AF94" s="57"/>
      <c r="AG94" s="20"/>
      <c r="AH94" s="20"/>
      <c r="AI94" s="114">
        <f t="shared" si="2"/>
        <v>0</v>
      </c>
      <c r="AJ94" s="44">
        <f t="shared" si="3"/>
        <v>0</v>
      </c>
      <c r="AK94" s="44">
        <f>AJ94+Janvier!AN94</f>
        <v>0</v>
      </c>
    </row>
    <row r="95" spans="1:38" x14ac:dyDescent="0.2">
      <c r="A95" s="168" t="s">
        <v>37</v>
      </c>
      <c r="B95" s="158">
        <v>1</v>
      </c>
      <c r="C95" s="92" t="s">
        <v>4</v>
      </c>
      <c r="D95" s="116">
        <f>Janvier!AL95+Janvier!D95</f>
        <v>0</v>
      </c>
      <c r="E95" s="70">
        <f>Janvier!E95-Janvier!AL95</f>
        <v>0</v>
      </c>
      <c r="F95" s="164" t="s">
        <v>8</v>
      </c>
      <c r="G95" s="88"/>
      <c r="H95" s="19"/>
      <c r="I95" s="19"/>
      <c r="J95" s="54"/>
      <c r="K95" s="54"/>
      <c r="L95" s="19"/>
      <c r="M95" s="19"/>
      <c r="N95" s="19"/>
      <c r="O95" s="19"/>
      <c r="P95" s="19"/>
      <c r="Q95" s="54"/>
      <c r="R95" s="54"/>
      <c r="S95" s="19"/>
      <c r="T95" s="19"/>
      <c r="U95" s="19"/>
      <c r="V95" s="19"/>
      <c r="W95" s="19"/>
      <c r="X95" s="54"/>
      <c r="Y95" s="54"/>
      <c r="Z95" s="19"/>
      <c r="AA95" s="19"/>
      <c r="AB95" s="19"/>
      <c r="AC95" s="19"/>
      <c r="AD95" s="19"/>
      <c r="AE95" s="54"/>
      <c r="AF95" s="54"/>
      <c r="AG95" s="19"/>
      <c r="AH95" s="19"/>
      <c r="AI95" s="112">
        <f t="shared" si="2"/>
        <v>0</v>
      </c>
      <c r="AJ95" s="46">
        <f t="shared" si="3"/>
        <v>0</v>
      </c>
      <c r="AK95" s="46">
        <f>AJ95+Janvier!AN95</f>
        <v>0</v>
      </c>
    </row>
    <row r="96" spans="1:38" x14ac:dyDescent="0.2">
      <c r="A96" s="169"/>
      <c r="B96" s="159"/>
      <c r="C96" s="93" t="s">
        <v>10</v>
      </c>
      <c r="D96" s="9">
        <f>Janvier!AL96+Janvier!D96</f>
        <v>0</v>
      </c>
      <c r="E96" s="32">
        <f>Janvier!E96-Janvier!AL96</f>
        <v>0</v>
      </c>
      <c r="F96" s="162"/>
      <c r="G96" s="90"/>
      <c r="H96" s="13"/>
      <c r="I96" s="13"/>
      <c r="J96" s="56"/>
      <c r="K96" s="56"/>
      <c r="L96" s="13"/>
      <c r="M96" s="13"/>
      <c r="N96" s="13"/>
      <c r="O96" s="13"/>
      <c r="P96" s="13"/>
      <c r="Q96" s="56"/>
      <c r="R96" s="56"/>
      <c r="S96" s="13"/>
      <c r="T96" s="13"/>
      <c r="U96" s="13"/>
      <c r="V96" s="13"/>
      <c r="W96" s="13"/>
      <c r="X96" s="56"/>
      <c r="Y96" s="56"/>
      <c r="Z96" s="13"/>
      <c r="AA96" s="13"/>
      <c r="AB96" s="13"/>
      <c r="AC96" s="13"/>
      <c r="AD96" s="13"/>
      <c r="AE96" s="56"/>
      <c r="AF96" s="56"/>
      <c r="AG96" s="13"/>
      <c r="AH96" s="13"/>
      <c r="AI96" s="113">
        <f t="shared" si="2"/>
        <v>0</v>
      </c>
      <c r="AJ96" s="43">
        <f t="shared" si="3"/>
        <v>0</v>
      </c>
      <c r="AK96" s="43">
        <f>AJ96+Janvier!AN96</f>
        <v>0</v>
      </c>
    </row>
    <row r="97" spans="1:37" x14ac:dyDescent="0.2">
      <c r="A97" s="169"/>
      <c r="B97" s="159"/>
      <c r="C97" s="93" t="s">
        <v>13</v>
      </c>
      <c r="D97" s="9">
        <f>Janvier!AL97+Janvier!D97</f>
        <v>0</v>
      </c>
      <c r="E97" s="32">
        <f>Janvier!E97-Janvier!AL97</f>
        <v>0</v>
      </c>
      <c r="F97" s="162"/>
      <c r="G97" s="90"/>
      <c r="H97" s="13"/>
      <c r="I97" s="13"/>
      <c r="J97" s="56"/>
      <c r="K97" s="56"/>
      <c r="L97" s="13"/>
      <c r="M97" s="13"/>
      <c r="N97" s="13"/>
      <c r="O97" s="13"/>
      <c r="P97" s="13"/>
      <c r="Q97" s="56"/>
      <c r="R97" s="56"/>
      <c r="S97" s="13"/>
      <c r="T97" s="13"/>
      <c r="U97" s="13"/>
      <c r="V97" s="13"/>
      <c r="W97" s="13"/>
      <c r="X97" s="56"/>
      <c r="Y97" s="56"/>
      <c r="Z97" s="13"/>
      <c r="AA97" s="13"/>
      <c r="AB97" s="13"/>
      <c r="AC97" s="13"/>
      <c r="AD97" s="13"/>
      <c r="AE97" s="56"/>
      <c r="AF97" s="56"/>
      <c r="AG97" s="13"/>
      <c r="AH97" s="13"/>
      <c r="AI97" s="113">
        <f t="shared" si="2"/>
        <v>0</v>
      </c>
      <c r="AJ97" s="43">
        <f t="shared" si="3"/>
        <v>0</v>
      </c>
      <c r="AK97" s="43">
        <f>AJ97+Janvier!AN97</f>
        <v>0</v>
      </c>
    </row>
    <row r="98" spans="1:37" ht="13.5" thickBot="1" x14ac:dyDescent="0.25">
      <c r="A98" s="170"/>
      <c r="B98" s="160"/>
      <c r="C98" s="94" t="s">
        <v>11</v>
      </c>
      <c r="D98" s="24">
        <f>Janvier!AL98+Janvier!D98</f>
        <v>0</v>
      </c>
      <c r="E98" s="78">
        <f>Janvier!E98-Janvier!AL98</f>
        <v>0</v>
      </c>
      <c r="F98" s="163"/>
      <c r="G98" s="91"/>
      <c r="H98" s="20"/>
      <c r="I98" s="20"/>
      <c r="J98" s="57"/>
      <c r="K98" s="57"/>
      <c r="L98" s="20"/>
      <c r="M98" s="20"/>
      <c r="N98" s="20"/>
      <c r="O98" s="20"/>
      <c r="P98" s="20"/>
      <c r="Q98" s="57"/>
      <c r="R98" s="57"/>
      <c r="S98" s="20"/>
      <c r="T98" s="20"/>
      <c r="U98" s="20"/>
      <c r="V98" s="20"/>
      <c r="W98" s="20"/>
      <c r="X98" s="57"/>
      <c r="Y98" s="57"/>
      <c r="Z98" s="20"/>
      <c r="AA98" s="20"/>
      <c r="AB98" s="20"/>
      <c r="AC98" s="20"/>
      <c r="AD98" s="20"/>
      <c r="AE98" s="57"/>
      <c r="AF98" s="57"/>
      <c r="AG98" s="20"/>
      <c r="AH98" s="20"/>
      <c r="AI98" s="114">
        <f t="shared" si="2"/>
        <v>0</v>
      </c>
      <c r="AJ98" s="44">
        <f t="shared" si="3"/>
        <v>0</v>
      </c>
      <c r="AK98" s="44">
        <f>AJ98+Janvier!AN98</f>
        <v>0</v>
      </c>
    </row>
    <row r="99" spans="1:37" x14ac:dyDescent="0.2">
      <c r="A99" s="168" t="s">
        <v>40</v>
      </c>
      <c r="B99" s="158">
        <v>1</v>
      </c>
      <c r="C99" s="92" t="s">
        <v>4</v>
      </c>
      <c r="D99" s="116">
        <f>Janvier!AL99+Janvier!D99</f>
        <v>0</v>
      </c>
      <c r="E99" s="70">
        <f>Janvier!E99-Janvier!AL99</f>
        <v>0</v>
      </c>
      <c r="F99" s="164" t="s">
        <v>38</v>
      </c>
      <c r="G99" s="88"/>
      <c r="H99" s="19"/>
      <c r="I99" s="19"/>
      <c r="J99" s="54"/>
      <c r="K99" s="54"/>
      <c r="L99" s="19"/>
      <c r="M99" s="19"/>
      <c r="N99" s="19"/>
      <c r="O99" s="19"/>
      <c r="P99" s="19"/>
      <c r="Q99" s="54"/>
      <c r="R99" s="54"/>
      <c r="S99" s="19"/>
      <c r="T99" s="19"/>
      <c r="U99" s="19"/>
      <c r="V99" s="19"/>
      <c r="W99" s="19"/>
      <c r="X99" s="54"/>
      <c r="Y99" s="54"/>
      <c r="Z99" s="19"/>
      <c r="AA99" s="19"/>
      <c r="AB99" s="19"/>
      <c r="AC99" s="19"/>
      <c r="AD99" s="19"/>
      <c r="AE99" s="54"/>
      <c r="AF99" s="54"/>
      <c r="AG99" s="19"/>
      <c r="AH99" s="19"/>
      <c r="AI99" s="112">
        <f t="shared" si="2"/>
        <v>0</v>
      </c>
      <c r="AJ99" s="46">
        <f t="shared" si="3"/>
        <v>0</v>
      </c>
      <c r="AK99" s="46">
        <f>AJ99+Janvier!AN99</f>
        <v>0</v>
      </c>
    </row>
    <row r="100" spans="1:37" x14ac:dyDescent="0.2">
      <c r="A100" s="169"/>
      <c r="B100" s="159"/>
      <c r="C100" s="93" t="s">
        <v>10</v>
      </c>
      <c r="D100" s="9">
        <f>Janvier!AL100+Janvier!D100</f>
        <v>0</v>
      </c>
      <c r="E100" s="32">
        <f>Janvier!E100-Janvier!AL100</f>
        <v>0</v>
      </c>
      <c r="F100" s="162"/>
      <c r="G100" s="90"/>
      <c r="H100" s="13"/>
      <c r="I100" s="13"/>
      <c r="J100" s="56"/>
      <c r="K100" s="56"/>
      <c r="L100" s="13"/>
      <c r="M100" s="13"/>
      <c r="N100" s="13"/>
      <c r="O100" s="13"/>
      <c r="P100" s="13"/>
      <c r="Q100" s="56"/>
      <c r="R100" s="56"/>
      <c r="S100" s="13"/>
      <c r="T100" s="13"/>
      <c r="U100" s="13"/>
      <c r="V100" s="13"/>
      <c r="W100" s="13"/>
      <c r="X100" s="56"/>
      <c r="Y100" s="56"/>
      <c r="Z100" s="13"/>
      <c r="AA100" s="13"/>
      <c r="AB100" s="13"/>
      <c r="AC100" s="13"/>
      <c r="AD100" s="13"/>
      <c r="AE100" s="56"/>
      <c r="AF100" s="56"/>
      <c r="AG100" s="13"/>
      <c r="AH100" s="13"/>
      <c r="AI100" s="113">
        <f t="shared" si="2"/>
        <v>0</v>
      </c>
      <c r="AJ100" s="43">
        <f t="shared" si="3"/>
        <v>0</v>
      </c>
      <c r="AK100" s="43">
        <f>AJ100+Janvier!AN100</f>
        <v>0</v>
      </c>
    </row>
    <row r="101" spans="1:37" x14ac:dyDescent="0.2">
      <c r="A101" s="169"/>
      <c r="B101" s="159"/>
      <c r="C101" s="93" t="s">
        <v>13</v>
      </c>
      <c r="D101" s="9">
        <f>Janvier!AL101+Janvier!D101</f>
        <v>0</v>
      </c>
      <c r="E101" s="32">
        <f>Janvier!E101-Janvier!AL101</f>
        <v>0</v>
      </c>
      <c r="F101" s="162"/>
      <c r="G101" s="90"/>
      <c r="H101" s="13"/>
      <c r="I101" s="13"/>
      <c r="J101" s="56"/>
      <c r="K101" s="56"/>
      <c r="L101" s="13"/>
      <c r="M101" s="13"/>
      <c r="N101" s="13"/>
      <c r="O101" s="13"/>
      <c r="P101" s="13"/>
      <c r="Q101" s="56"/>
      <c r="R101" s="56"/>
      <c r="S101" s="13"/>
      <c r="T101" s="13"/>
      <c r="U101" s="13"/>
      <c r="V101" s="13"/>
      <c r="W101" s="13"/>
      <c r="X101" s="56"/>
      <c r="Y101" s="56"/>
      <c r="Z101" s="13"/>
      <c r="AA101" s="13"/>
      <c r="AB101" s="13"/>
      <c r="AC101" s="13"/>
      <c r="AD101" s="13"/>
      <c r="AE101" s="56"/>
      <c r="AF101" s="56"/>
      <c r="AG101" s="13"/>
      <c r="AH101" s="13"/>
      <c r="AI101" s="113">
        <f t="shared" si="2"/>
        <v>0</v>
      </c>
      <c r="AJ101" s="43">
        <f t="shared" si="3"/>
        <v>0</v>
      </c>
      <c r="AK101" s="43">
        <f>AJ101+Janvier!AN101</f>
        <v>0</v>
      </c>
    </row>
    <row r="102" spans="1:37" ht="13.5" thickBot="1" x14ac:dyDescent="0.25">
      <c r="A102" s="170"/>
      <c r="B102" s="160"/>
      <c r="C102" s="94" t="s">
        <v>11</v>
      </c>
      <c r="D102" s="24">
        <f>Janvier!AL102+Janvier!D102</f>
        <v>0</v>
      </c>
      <c r="E102" s="78">
        <f>Janvier!E102-Janvier!AL102</f>
        <v>0</v>
      </c>
      <c r="F102" s="163"/>
      <c r="G102" s="91"/>
      <c r="H102" s="20"/>
      <c r="I102" s="20"/>
      <c r="J102" s="57"/>
      <c r="K102" s="57"/>
      <c r="L102" s="20"/>
      <c r="M102" s="20"/>
      <c r="N102" s="20"/>
      <c r="O102" s="20"/>
      <c r="P102" s="20"/>
      <c r="Q102" s="57"/>
      <c r="R102" s="57"/>
      <c r="S102" s="20"/>
      <c r="T102" s="20"/>
      <c r="U102" s="20"/>
      <c r="V102" s="20"/>
      <c r="W102" s="20"/>
      <c r="X102" s="57"/>
      <c r="Y102" s="57"/>
      <c r="Z102" s="20"/>
      <c r="AA102" s="20"/>
      <c r="AB102" s="20"/>
      <c r="AC102" s="20"/>
      <c r="AD102" s="20"/>
      <c r="AE102" s="57"/>
      <c r="AF102" s="57"/>
      <c r="AG102" s="20"/>
      <c r="AH102" s="20"/>
      <c r="AI102" s="114">
        <f t="shared" si="2"/>
        <v>0</v>
      </c>
      <c r="AJ102" s="44">
        <f t="shared" si="3"/>
        <v>0</v>
      </c>
      <c r="AK102" s="44">
        <f>AJ102+Janvier!AN102</f>
        <v>0</v>
      </c>
    </row>
    <row r="103" spans="1:37" x14ac:dyDescent="0.2">
      <c r="A103" s="168" t="s">
        <v>41</v>
      </c>
      <c r="B103" s="158">
        <v>1</v>
      </c>
      <c r="C103" s="92" t="s">
        <v>4</v>
      </c>
      <c r="D103" s="116">
        <f>Janvier!AL103+Janvier!D103</f>
        <v>0</v>
      </c>
      <c r="E103" s="70">
        <f>Janvier!E103-Janvier!AL103</f>
        <v>0</v>
      </c>
      <c r="F103" s="164" t="s">
        <v>28</v>
      </c>
      <c r="G103" s="88"/>
      <c r="H103" s="19"/>
      <c r="I103" s="19"/>
      <c r="J103" s="54"/>
      <c r="K103" s="54"/>
      <c r="L103" s="19"/>
      <c r="M103" s="19"/>
      <c r="N103" s="19"/>
      <c r="O103" s="19"/>
      <c r="P103" s="19"/>
      <c r="Q103" s="54"/>
      <c r="R103" s="54"/>
      <c r="S103" s="19"/>
      <c r="T103" s="19"/>
      <c r="U103" s="19"/>
      <c r="V103" s="19"/>
      <c r="W103" s="19"/>
      <c r="X103" s="54"/>
      <c r="Y103" s="54"/>
      <c r="Z103" s="19"/>
      <c r="AA103" s="19"/>
      <c r="AB103" s="19"/>
      <c r="AC103" s="19"/>
      <c r="AD103" s="19"/>
      <c r="AE103" s="54"/>
      <c r="AF103" s="54"/>
      <c r="AG103" s="19"/>
      <c r="AH103" s="19"/>
      <c r="AI103" s="112">
        <f t="shared" si="2"/>
        <v>0</v>
      </c>
      <c r="AJ103" s="46">
        <f t="shared" si="3"/>
        <v>0</v>
      </c>
      <c r="AK103" s="46">
        <f>AJ103+Janvier!AN103</f>
        <v>0</v>
      </c>
    </row>
    <row r="104" spans="1:37" x14ac:dyDescent="0.2">
      <c r="A104" s="169"/>
      <c r="B104" s="159"/>
      <c r="C104" s="93" t="s">
        <v>10</v>
      </c>
      <c r="D104" s="9">
        <f>Janvier!AL104+Janvier!D104</f>
        <v>0</v>
      </c>
      <c r="E104" s="32">
        <f>Janvier!E104-Janvier!AL104</f>
        <v>0</v>
      </c>
      <c r="F104" s="162"/>
      <c r="G104" s="90"/>
      <c r="H104" s="13"/>
      <c r="I104" s="13"/>
      <c r="J104" s="56"/>
      <c r="K104" s="56"/>
      <c r="L104" s="13"/>
      <c r="M104" s="13"/>
      <c r="N104" s="13"/>
      <c r="O104" s="13"/>
      <c r="P104" s="13"/>
      <c r="Q104" s="56"/>
      <c r="R104" s="56"/>
      <c r="S104" s="13"/>
      <c r="T104" s="13"/>
      <c r="U104" s="13"/>
      <c r="V104" s="13"/>
      <c r="W104" s="13"/>
      <c r="X104" s="56"/>
      <c r="Y104" s="56"/>
      <c r="Z104" s="13"/>
      <c r="AA104" s="13"/>
      <c r="AB104" s="13"/>
      <c r="AC104" s="13"/>
      <c r="AD104" s="13"/>
      <c r="AE104" s="56"/>
      <c r="AF104" s="56"/>
      <c r="AG104" s="13"/>
      <c r="AH104" s="13"/>
      <c r="AI104" s="113">
        <f t="shared" si="2"/>
        <v>0</v>
      </c>
      <c r="AJ104" s="43">
        <f t="shared" si="3"/>
        <v>0</v>
      </c>
      <c r="AK104" s="43">
        <f>AJ104+Janvier!AN104</f>
        <v>0</v>
      </c>
    </row>
    <row r="105" spans="1:37" x14ac:dyDescent="0.2">
      <c r="A105" s="169"/>
      <c r="B105" s="159"/>
      <c r="C105" s="93" t="s">
        <v>13</v>
      </c>
      <c r="D105" s="9">
        <f>Janvier!AL105+Janvier!D105</f>
        <v>0</v>
      </c>
      <c r="E105" s="32">
        <f>Janvier!E105-Janvier!AL105</f>
        <v>0</v>
      </c>
      <c r="F105" s="162"/>
      <c r="G105" s="90"/>
      <c r="H105" s="13"/>
      <c r="I105" s="13"/>
      <c r="J105" s="56"/>
      <c r="K105" s="56"/>
      <c r="L105" s="13"/>
      <c r="M105" s="13"/>
      <c r="N105" s="13"/>
      <c r="O105" s="13"/>
      <c r="P105" s="13"/>
      <c r="Q105" s="56"/>
      <c r="R105" s="56"/>
      <c r="S105" s="13"/>
      <c r="T105" s="13"/>
      <c r="U105" s="13"/>
      <c r="V105" s="13"/>
      <c r="W105" s="13"/>
      <c r="X105" s="56"/>
      <c r="Y105" s="56"/>
      <c r="Z105" s="13"/>
      <c r="AA105" s="13"/>
      <c r="AB105" s="13"/>
      <c r="AC105" s="13"/>
      <c r="AD105" s="13"/>
      <c r="AE105" s="56"/>
      <c r="AF105" s="56"/>
      <c r="AG105" s="13"/>
      <c r="AH105" s="13"/>
      <c r="AI105" s="113">
        <f t="shared" si="2"/>
        <v>0</v>
      </c>
      <c r="AJ105" s="43">
        <f t="shared" si="3"/>
        <v>0</v>
      </c>
      <c r="AK105" s="43">
        <f>AJ105+Janvier!AN105</f>
        <v>0</v>
      </c>
    </row>
    <row r="106" spans="1:37" ht="13.5" thickBot="1" x14ac:dyDescent="0.25">
      <c r="A106" s="170"/>
      <c r="B106" s="160"/>
      <c r="C106" s="94" t="s">
        <v>11</v>
      </c>
      <c r="D106" s="24">
        <f>Janvier!AL106+Janvier!D106</f>
        <v>0</v>
      </c>
      <c r="E106" s="78">
        <f>Janvier!E106-Janvier!AL106</f>
        <v>0</v>
      </c>
      <c r="F106" s="163"/>
      <c r="G106" s="91"/>
      <c r="H106" s="20"/>
      <c r="I106" s="20"/>
      <c r="J106" s="57"/>
      <c r="K106" s="57"/>
      <c r="L106" s="20"/>
      <c r="M106" s="20"/>
      <c r="N106" s="20"/>
      <c r="O106" s="20"/>
      <c r="P106" s="20"/>
      <c r="Q106" s="57"/>
      <c r="R106" s="57"/>
      <c r="S106" s="20"/>
      <c r="T106" s="20"/>
      <c r="U106" s="20"/>
      <c r="V106" s="20"/>
      <c r="W106" s="20"/>
      <c r="X106" s="57"/>
      <c r="Y106" s="57"/>
      <c r="Z106" s="20"/>
      <c r="AA106" s="20"/>
      <c r="AB106" s="20"/>
      <c r="AC106" s="20"/>
      <c r="AD106" s="20"/>
      <c r="AE106" s="57"/>
      <c r="AF106" s="57"/>
      <c r="AG106" s="20"/>
      <c r="AH106" s="20"/>
      <c r="AI106" s="114">
        <f t="shared" si="2"/>
        <v>0</v>
      </c>
      <c r="AJ106" s="44">
        <f t="shared" si="3"/>
        <v>0</v>
      </c>
      <c r="AK106" s="44">
        <f>AJ106+Janvier!AN106</f>
        <v>0</v>
      </c>
    </row>
    <row r="107" spans="1:37" x14ac:dyDescent="0.2">
      <c r="A107" s="168" t="s">
        <v>42</v>
      </c>
      <c r="B107" s="158">
        <v>1</v>
      </c>
      <c r="C107" s="92" t="s">
        <v>4</v>
      </c>
      <c r="D107" s="116">
        <f>Janvier!AL107+Janvier!D107</f>
        <v>0</v>
      </c>
      <c r="E107" s="70">
        <f>Janvier!E107-Janvier!AL107</f>
        <v>0</v>
      </c>
      <c r="F107" s="164" t="s">
        <v>28</v>
      </c>
      <c r="G107" s="88"/>
      <c r="H107" s="19"/>
      <c r="I107" s="19"/>
      <c r="J107" s="54"/>
      <c r="K107" s="54"/>
      <c r="L107" s="19"/>
      <c r="M107" s="19"/>
      <c r="N107" s="19"/>
      <c r="O107" s="19"/>
      <c r="P107" s="19"/>
      <c r="Q107" s="54"/>
      <c r="R107" s="54"/>
      <c r="S107" s="19"/>
      <c r="T107" s="19"/>
      <c r="U107" s="19"/>
      <c r="V107" s="19"/>
      <c r="W107" s="19"/>
      <c r="X107" s="54"/>
      <c r="Y107" s="54"/>
      <c r="Z107" s="19"/>
      <c r="AA107" s="19"/>
      <c r="AB107" s="19"/>
      <c r="AC107" s="19"/>
      <c r="AD107" s="19"/>
      <c r="AE107" s="54"/>
      <c r="AF107" s="54"/>
      <c r="AG107" s="19"/>
      <c r="AH107" s="19"/>
      <c r="AI107" s="112">
        <f t="shared" si="2"/>
        <v>0</v>
      </c>
      <c r="AJ107" s="46">
        <f t="shared" si="3"/>
        <v>0</v>
      </c>
      <c r="AK107" s="46">
        <f>AJ107+Janvier!AN107</f>
        <v>0</v>
      </c>
    </row>
    <row r="108" spans="1:37" x14ac:dyDescent="0.2">
      <c r="A108" s="169"/>
      <c r="B108" s="159"/>
      <c r="C108" s="93" t="s">
        <v>10</v>
      </c>
      <c r="D108" s="9">
        <f>Janvier!AL108+Janvier!D108</f>
        <v>0</v>
      </c>
      <c r="E108" s="32">
        <f>Janvier!E108-Janvier!AL108</f>
        <v>0</v>
      </c>
      <c r="F108" s="162"/>
      <c r="G108" s="90"/>
      <c r="H108" s="13"/>
      <c r="I108" s="13"/>
      <c r="J108" s="56"/>
      <c r="K108" s="56"/>
      <c r="L108" s="13"/>
      <c r="M108" s="13"/>
      <c r="N108" s="13"/>
      <c r="O108" s="13"/>
      <c r="P108" s="13"/>
      <c r="Q108" s="56"/>
      <c r="R108" s="56"/>
      <c r="S108" s="13"/>
      <c r="T108" s="13"/>
      <c r="U108" s="13"/>
      <c r="V108" s="13"/>
      <c r="W108" s="13"/>
      <c r="X108" s="56"/>
      <c r="Y108" s="56"/>
      <c r="Z108" s="13"/>
      <c r="AA108" s="13"/>
      <c r="AB108" s="13"/>
      <c r="AC108" s="13"/>
      <c r="AD108" s="13"/>
      <c r="AE108" s="56"/>
      <c r="AF108" s="56"/>
      <c r="AG108" s="13"/>
      <c r="AH108" s="13"/>
      <c r="AI108" s="113">
        <f t="shared" si="2"/>
        <v>0</v>
      </c>
      <c r="AJ108" s="43">
        <f t="shared" si="3"/>
        <v>0</v>
      </c>
      <c r="AK108" s="43">
        <f>AJ108+Janvier!AN108</f>
        <v>0</v>
      </c>
    </row>
    <row r="109" spans="1:37" x14ac:dyDescent="0.2">
      <c r="A109" s="169"/>
      <c r="B109" s="159"/>
      <c r="C109" s="93" t="s">
        <v>13</v>
      </c>
      <c r="D109" s="9">
        <f>Janvier!AL109+Janvier!D109</f>
        <v>0</v>
      </c>
      <c r="E109" s="32">
        <f>Janvier!E109-Janvier!AL109</f>
        <v>0</v>
      </c>
      <c r="F109" s="162"/>
      <c r="G109" s="90"/>
      <c r="H109" s="13"/>
      <c r="I109" s="13"/>
      <c r="J109" s="56"/>
      <c r="K109" s="56"/>
      <c r="L109" s="13"/>
      <c r="M109" s="13"/>
      <c r="N109" s="13"/>
      <c r="O109" s="13"/>
      <c r="P109" s="13"/>
      <c r="Q109" s="56"/>
      <c r="R109" s="56"/>
      <c r="S109" s="13"/>
      <c r="T109" s="13"/>
      <c r="U109" s="13"/>
      <c r="V109" s="13"/>
      <c r="W109" s="13"/>
      <c r="X109" s="56"/>
      <c r="Y109" s="56"/>
      <c r="Z109" s="13"/>
      <c r="AA109" s="13"/>
      <c r="AB109" s="13"/>
      <c r="AC109" s="13"/>
      <c r="AD109" s="13"/>
      <c r="AE109" s="56"/>
      <c r="AF109" s="56"/>
      <c r="AG109" s="13"/>
      <c r="AH109" s="13"/>
      <c r="AI109" s="113">
        <f t="shared" si="2"/>
        <v>0</v>
      </c>
      <c r="AJ109" s="43">
        <f t="shared" si="3"/>
        <v>0</v>
      </c>
      <c r="AK109" s="43">
        <f>AJ109+Janvier!AN109</f>
        <v>0</v>
      </c>
    </row>
    <row r="110" spans="1:37" ht="13.5" thickBot="1" x14ac:dyDescent="0.25">
      <c r="A110" s="170"/>
      <c r="B110" s="160"/>
      <c r="C110" s="94" t="s">
        <v>11</v>
      </c>
      <c r="D110" s="24">
        <f>Janvier!AL110+Janvier!D110</f>
        <v>0</v>
      </c>
      <c r="E110" s="78">
        <f>Janvier!E110-Janvier!AL110</f>
        <v>0</v>
      </c>
      <c r="F110" s="163"/>
      <c r="G110" s="91"/>
      <c r="H110" s="20"/>
      <c r="I110" s="20"/>
      <c r="J110" s="57"/>
      <c r="K110" s="57"/>
      <c r="L110" s="20"/>
      <c r="M110" s="20"/>
      <c r="N110" s="20"/>
      <c r="O110" s="20"/>
      <c r="P110" s="20"/>
      <c r="Q110" s="57"/>
      <c r="R110" s="57"/>
      <c r="S110" s="20"/>
      <c r="T110" s="20"/>
      <c r="U110" s="20"/>
      <c r="V110" s="20"/>
      <c r="W110" s="20"/>
      <c r="X110" s="57"/>
      <c r="Y110" s="57"/>
      <c r="Z110" s="20"/>
      <c r="AA110" s="20"/>
      <c r="AB110" s="20"/>
      <c r="AC110" s="20"/>
      <c r="AD110" s="20"/>
      <c r="AE110" s="57"/>
      <c r="AF110" s="57"/>
      <c r="AG110" s="20"/>
      <c r="AH110" s="20"/>
      <c r="AI110" s="114">
        <f t="shared" si="2"/>
        <v>0</v>
      </c>
      <c r="AJ110" s="44">
        <f t="shared" si="3"/>
        <v>0</v>
      </c>
      <c r="AK110" s="44">
        <f>AJ110+Janvier!AN110</f>
        <v>0</v>
      </c>
    </row>
    <row r="111" spans="1:37" x14ac:dyDescent="0.2">
      <c r="A111" s="168" t="s">
        <v>43</v>
      </c>
      <c r="B111" s="158">
        <v>1</v>
      </c>
      <c r="C111" s="92" t="s">
        <v>4</v>
      </c>
      <c r="D111" s="116">
        <f>Janvier!AL111+Janvier!D111</f>
        <v>0</v>
      </c>
      <c r="E111" s="70">
        <f>Janvier!E111-Janvier!AL111</f>
        <v>0</v>
      </c>
      <c r="F111" s="164" t="s">
        <v>28</v>
      </c>
      <c r="G111" s="88"/>
      <c r="H111" s="19"/>
      <c r="I111" s="19"/>
      <c r="J111" s="54"/>
      <c r="K111" s="54"/>
      <c r="L111" s="19"/>
      <c r="M111" s="19"/>
      <c r="N111" s="19"/>
      <c r="O111" s="19"/>
      <c r="P111" s="19"/>
      <c r="Q111" s="54"/>
      <c r="R111" s="54"/>
      <c r="S111" s="19"/>
      <c r="T111" s="19"/>
      <c r="U111" s="19"/>
      <c r="V111" s="19"/>
      <c r="W111" s="19"/>
      <c r="X111" s="54"/>
      <c r="Y111" s="54"/>
      <c r="Z111" s="19"/>
      <c r="AA111" s="19"/>
      <c r="AB111" s="19"/>
      <c r="AC111" s="19"/>
      <c r="AD111" s="19"/>
      <c r="AE111" s="54"/>
      <c r="AF111" s="54"/>
      <c r="AG111" s="19"/>
      <c r="AH111" s="19"/>
      <c r="AI111" s="112">
        <f t="shared" si="2"/>
        <v>0</v>
      </c>
      <c r="AJ111" s="46">
        <f t="shared" si="3"/>
        <v>0</v>
      </c>
      <c r="AK111" s="46">
        <f>AJ111+Janvier!AN111</f>
        <v>0</v>
      </c>
    </row>
    <row r="112" spans="1:37" x14ac:dyDescent="0.2">
      <c r="A112" s="169"/>
      <c r="B112" s="159"/>
      <c r="C112" s="93" t="s">
        <v>10</v>
      </c>
      <c r="D112" s="9">
        <f>Janvier!AL112+Janvier!D112</f>
        <v>0</v>
      </c>
      <c r="E112" s="32">
        <f>Janvier!E112-Janvier!AL112</f>
        <v>0</v>
      </c>
      <c r="F112" s="162"/>
      <c r="G112" s="90"/>
      <c r="H112" s="13"/>
      <c r="I112" s="13"/>
      <c r="J112" s="56"/>
      <c r="K112" s="56"/>
      <c r="L112" s="13"/>
      <c r="M112" s="13"/>
      <c r="N112" s="13"/>
      <c r="O112" s="13"/>
      <c r="P112" s="13"/>
      <c r="Q112" s="56"/>
      <c r="R112" s="56"/>
      <c r="S112" s="13"/>
      <c r="T112" s="13"/>
      <c r="U112" s="13"/>
      <c r="V112" s="13"/>
      <c r="W112" s="13"/>
      <c r="X112" s="56"/>
      <c r="Y112" s="56"/>
      <c r="Z112" s="13"/>
      <c r="AA112" s="13"/>
      <c r="AB112" s="13"/>
      <c r="AC112" s="13"/>
      <c r="AD112" s="13"/>
      <c r="AE112" s="56"/>
      <c r="AF112" s="56"/>
      <c r="AG112" s="13"/>
      <c r="AH112" s="13"/>
      <c r="AI112" s="113">
        <f t="shared" si="2"/>
        <v>0</v>
      </c>
      <c r="AJ112" s="43">
        <f t="shared" si="3"/>
        <v>0</v>
      </c>
      <c r="AK112" s="43">
        <f>AJ112+Janvier!AN112</f>
        <v>0</v>
      </c>
    </row>
    <row r="113" spans="1:37" x14ac:dyDescent="0.2">
      <c r="A113" s="169"/>
      <c r="B113" s="159"/>
      <c r="C113" s="93" t="s">
        <v>13</v>
      </c>
      <c r="D113" s="9">
        <f>Janvier!AL113+Janvier!D113</f>
        <v>0</v>
      </c>
      <c r="E113" s="32">
        <f>Janvier!E113-Janvier!AL113</f>
        <v>0</v>
      </c>
      <c r="F113" s="162"/>
      <c r="G113" s="90"/>
      <c r="H113" s="13"/>
      <c r="I113" s="13"/>
      <c r="J113" s="56"/>
      <c r="K113" s="56"/>
      <c r="L113" s="13"/>
      <c r="M113" s="13"/>
      <c r="N113" s="13"/>
      <c r="O113" s="13"/>
      <c r="P113" s="13"/>
      <c r="Q113" s="56"/>
      <c r="R113" s="56"/>
      <c r="S113" s="13"/>
      <c r="T113" s="13"/>
      <c r="U113" s="13"/>
      <c r="V113" s="13"/>
      <c r="W113" s="13"/>
      <c r="X113" s="56"/>
      <c r="Y113" s="56"/>
      <c r="Z113" s="13"/>
      <c r="AA113" s="13"/>
      <c r="AB113" s="13"/>
      <c r="AC113" s="13"/>
      <c r="AD113" s="13"/>
      <c r="AE113" s="56"/>
      <c r="AF113" s="56"/>
      <c r="AG113" s="13"/>
      <c r="AH113" s="13"/>
      <c r="AI113" s="113">
        <f t="shared" si="2"/>
        <v>0</v>
      </c>
      <c r="AJ113" s="43">
        <f t="shared" si="3"/>
        <v>0</v>
      </c>
      <c r="AK113" s="43">
        <f>AJ113+Janvier!AN113</f>
        <v>0</v>
      </c>
    </row>
    <row r="114" spans="1:37" ht="13.5" thickBot="1" x14ac:dyDescent="0.25">
      <c r="A114" s="170"/>
      <c r="B114" s="160"/>
      <c r="C114" s="94" t="s">
        <v>11</v>
      </c>
      <c r="D114" s="24">
        <f>Janvier!AL114+Janvier!D114</f>
        <v>0</v>
      </c>
      <c r="E114" s="78">
        <f>Janvier!E114-Janvier!AL114</f>
        <v>0</v>
      </c>
      <c r="F114" s="163"/>
      <c r="G114" s="91"/>
      <c r="H114" s="20"/>
      <c r="I114" s="20"/>
      <c r="J114" s="57"/>
      <c r="K114" s="57"/>
      <c r="L114" s="20"/>
      <c r="M114" s="20"/>
      <c r="N114" s="20"/>
      <c r="O114" s="20"/>
      <c r="P114" s="20"/>
      <c r="Q114" s="57"/>
      <c r="R114" s="57"/>
      <c r="S114" s="20"/>
      <c r="T114" s="20"/>
      <c r="U114" s="20"/>
      <c r="V114" s="20"/>
      <c r="W114" s="20"/>
      <c r="X114" s="57"/>
      <c r="Y114" s="57"/>
      <c r="Z114" s="20"/>
      <c r="AA114" s="20"/>
      <c r="AB114" s="20"/>
      <c r="AC114" s="20"/>
      <c r="AD114" s="20"/>
      <c r="AE114" s="57"/>
      <c r="AF114" s="57"/>
      <c r="AG114" s="20"/>
      <c r="AH114" s="20"/>
      <c r="AI114" s="114">
        <f t="shared" si="2"/>
        <v>0</v>
      </c>
      <c r="AJ114" s="44">
        <f t="shared" si="3"/>
        <v>0</v>
      </c>
      <c r="AK114" s="44">
        <f>AJ114+Janvier!AN114</f>
        <v>0</v>
      </c>
    </row>
    <row r="115" spans="1:37" x14ac:dyDescent="0.2">
      <c r="A115" s="171" t="s">
        <v>44</v>
      </c>
      <c r="B115" s="158">
        <v>0.5</v>
      </c>
      <c r="C115" s="92" t="s">
        <v>4</v>
      </c>
      <c r="D115" s="116">
        <f>Janvier!AL115+Janvier!D115</f>
        <v>0</v>
      </c>
      <c r="E115" s="70">
        <f>Janvier!E115-Janvier!AL115</f>
        <v>0</v>
      </c>
      <c r="F115" s="164" t="s">
        <v>8</v>
      </c>
      <c r="G115" s="88"/>
      <c r="H115" s="19"/>
      <c r="I115" s="19"/>
      <c r="J115" s="54"/>
      <c r="K115" s="54"/>
      <c r="L115" s="19"/>
      <c r="M115" s="19"/>
      <c r="N115" s="19"/>
      <c r="O115" s="19"/>
      <c r="P115" s="19"/>
      <c r="Q115" s="54"/>
      <c r="R115" s="54"/>
      <c r="S115" s="19"/>
      <c r="T115" s="19"/>
      <c r="U115" s="19"/>
      <c r="V115" s="19"/>
      <c r="W115" s="19"/>
      <c r="X115" s="54"/>
      <c r="Y115" s="54"/>
      <c r="Z115" s="19"/>
      <c r="AA115" s="19"/>
      <c r="AB115" s="19"/>
      <c r="AC115" s="19"/>
      <c r="AD115" s="19"/>
      <c r="AE115" s="54"/>
      <c r="AF115" s="54"/>
      <c r="AG115" s="19"/>
      <c r="AH115" s="19"/>
      <c r="AI115" s="112">
        <f t="shared" si="2"/>
        <v>0</v>
      </c>
      <c r="AJ115" s="46">
        <f t="shared" si="3"/>
        <v>0</v>
      </c>
      <c r="AK115" s="46">
        <f>AJ115+Janvier!AN115</f>
        <v>0</v>
      </c>
    </row>
    <row r="116" spans="1:37" x14ac:dyDescent="0.2">
      <c r="A116" s="172"/>
      <c r="B116" s="159"/>
      <c r="C116" s="93" t="s">
        <v>10</v>
      </c>
      <c r="D116" s="9">
        <f>Janvier!AL116+Janvier!D116</f>
        <v>0</v>
      </c>
      <c r="E116" s="32">
        <f>Janvier!E116-Janvier!AL116</f>
        <v>0</v>
      </c>
      <c r="F116" s="162"/>
      <c r="G116" s="90"/>
      <c r="H116" s="13"/>
      <c r="I116" s="13"/>
      <c r="J116" s="56"/>
      <c r="K116" s="56"/>
      <c r="L116" s="13"/>
      <c r="M116" s="13"/>
      <c r="N116" s="13"/>
      <c r="O116" s="13"/>
      <c r="P116" s="13"/>
      <c r="Q116" s="56"/>
      <c r="R116" s="56"/>
      <c r="S116" s="13"/>
      <c r="T116" s="13"/>
      <c r="U116" s="13"/>
      <c r="V116" s="13"/>
      <c r="W116" s="13"/>
      <c r="X116" s="56"/>
      <c r="Y116" s="56"/>
      <c r="Z116" s="13"/>
      <c r="AA116" s="13"/>
      <c r="AB116" s="13"/>
      <c r="AC116" s="13"/>
      <c r="AD116" s="13"/>
      <c r="AE116" s="56"/>
      <c r="AF116" s="56"/>
      <c r="AG116" s="13"/>
      <c r="AH116" s="13"/>
      <c r="AI116" s="113">
        <f t="shared" si="2"/>
        <v>0</v>
      </c>
      <c r="AJ116" s="43">
        <f t="shared" si="3"/>
        <v>0</v>
      </c>
      <c r="AK116" s="43">
        <f>AJ116+Janvier!AN116</f>
        <v>0</v>
      </c>
    </row>
    <row r="117" spans="1:37" x14ac:dyDescent="0.2">
      <c r="A117" s="172"/>
      <c r="B117" s="159"/>
      <c r="C117" s="93" t="s">
        <v>13</v>
      </c>
      <c r="D117" s="9">
        <f>Janvier!AL117+Janvier!D117</f>
        <v>0</v>
      </c>
      <c r="E117" s="32">
        <f>Janvier!E117-Janvier!AL117</f>
        <v>0</v>
      </c>
      <c r="F117" s="162"/>
      <c r="G117" s="90"/>
      <c r="H117" s="13"/>
      <c r="I117" s="13"/>
      <c r="J117" s="56"/>
      <c r="K117" s="56"/>
      <c r="L117" s="13"/>
      <c r="M117" s="13"/>
      <c r="N117" s="13"/>
      <c r="O117" s="13"/>
      <c r="P117" s="13"/>
      <c r="Q117" s="56"/>
      <c r="R117" s="56"/>
      <c r="S117" s="13"/>
      <c r="T117" s="13"/>
      <c r="U117" s="13"/>
      <c r="V117" s="13"/>
      <c r="W117" s="13"/>
      <c r="X117" s="56"/>
      <c r="Y117" s="56"/>
      <c r="Z117" s="13"/>
      <c r="AA117" s="13"/>
      <c r="AB117" s="13"/>
      <c r="AC117" s="13"/>
      <c r="AD117" s="13"/>
      <c r="AE117" s="56"/>
      <c r="AF117" s="56"/>
      <c r="AG117" s="13"/>
      <c r="AH117" s="13"/>
      <c r="AI117" s="113">
        <f t="shared" si="2"/>
        <v>0</v>
      </c>
      <c r="AJ117" s="43">
        <f t="shared" si="3"/>
        <v>0</v>
      </c>
      <c r="AK117" s="43">
        <f>AJ117+Janvier!AN117</f>
        <v>0</v>
      </c>
    </row>
    <row r="118" spans="1:37" ht="13.5" thickBot="1" x14ac:dyDescent="0.25">
      <c r="A118" s="173"/>
      <c r="B118" s="160"/>
      <c r="C118" s="94" t="s">
        <v>11</v>
      </c>
      <c r="D118" s="24">
        <f>Janvier!AL118+Janvier!D118</f>
        <v>0</v>
      </c>
      <c r="E118" s="78">
        <f>Janvier!E118-Janvier!AL118</f>
        <v>0</v>
      </c>
      <c r="F118" s="163"/>
      <c r="G118" s="91"/>
      <c r="H118" s="20"/>
      <c r="I118" s="20"/>
      <c r="J118" s="57"/>
      <c r="K118" s="57"/>
      <c r="L118" s="20"/>
      <c r="M118" s="20"/>
      <c r="N118" s="20"/>
      <c r="O118" s="20"/>
      <c r="P118" s="20"/>
      <c r="Q118" s="57"/>
      <c r="R118" s="57"/>
      <c r="S118" s="20"/>
      <c r="T118" s="20"/>
      <c r="U118" s="20"/>
      <c r="V118" s="20"/>
      <c r="W118" s="20"/>
      <c r="X118" s="57"/>
      <c r="Y118" s="57"/>
      <c r="Z118" s="20"/>
      <c r="AA118" s="20"/>
      <c r="AB118" s="20"/>
      <c r="AC118" s="20"/>
      <c r="AD118" s="20"/>
      <c r="AE118" s="57"/>
      <c r="AF118" s="57"/>
      <c r="AG118" s="20"/>
      <c r="AH118" s="20"/>
      <c r="AI118" s="114">
        <f t="shared" si="2"/>
        <v>0</v>
      </c>
      <c r="AJ118" s="44">
        <f t="shared" si="3"/>
        <v>0</v>
      </c>
      <c r="AK118" s="44">
        <f>AJ118+Janvier!AN118</f>
        <v>0</v>
      </c>
    </row>
    <row r="119" spans="1:37" x14ac:dyDescent="0.2">
      <c r="A119" s="168" t="s">
        <v>45</v>
      </c>
      <c r="B119" s="158">
        <v>1</v>
      </c>
      <c r="C119" s="92" t="s">
        <v>4</v>
      </c>
      <c r="D119" s="116">
        <f>Janvier!AL119+Janvier!D119</f>
        <v>0</v>
      </c>
      <c r="E119" s="70">
        <f>Janvier!E119-Janvier!AL119</f>
        <v>0</v>
      </c>
      <c r="F119" s="164" t="s">
        <v>38</v>
      </c>
      <c r="G119" s="88"/>
      <c r="H119" s="19"/>
      <c r="I119" s="19"/>
      <c r="J119" s="54"/>
      <c r="K119" s="54"/>
      <c r="L119" s="19"/>
      <c r="M119" s="19"/>
      <c r="N119" s="19"/>
      <c r="O119" s="19"/>
      <c r="P119" s="19"/>
      <c r="Q119" s="54"/>
      <c r="R119" s="54"/>
      <c r="S119" s="19"/>
      <c r="T119" s="19"/>
      <c r="U119" s="19"/>
      <c r="V119" s="19"/>
      <c r="W119" s="19"/>
      <c r="X119" s="54"/>
      <c r="Y119" s="54"/>
      <c r="Z119" s="19"/>
      <c r="AA119" s="19"/>
      <c r="AB119" s="19"/>
      <c r="AC119" s="19"/>
      <c r="AD119" s="19"/>
      <c r="AE119" s="54"/>
      <c r="AF119" s="54"/>
      <c r="AG119" s="19"/>
      <c r="AH119" s="19"/>
      <c r="AI119" s="112">
        <f t="shared" si="2"/>
        <v>0</v>
      </c>
      <c r="AJ119" s="46">
        <f t="shared" si="3"/>
        <v>0</v>
      </c>
      <c r="AK119" s="46">
        <f>AJ119+Janvier!AN119</f>
        <v>0</v>
      </c>
    </row>
    <row r="120" spans="1:37" x14ac:dyDescent="0.2">
      <c r="A120" s="169"/>
      <c r="B120" s="159"/>
      <c r="C120" s="93" t="s">
        <v>10</v>
      </c>
      <c r="D120" s="9">
        <f>Janvier!AL120+Janvier!D120</f>
        <v>0</v>
      </c>
      <c r="E120" s="32">
        <f>Janvier!E120-Janvier!AL120</f>
        <v>0</v>
      </c>
      <c r="F120" s="162"/>
      <c r="G120" s="90"/>
      <c r="H120" s="13"/>
      <c r="I120" s="13"/>
      <c r="J120" s="56"/>
      <c r="K120" s="56"/>
      <c r="L120" s="13"/>
      <c r="M120" s="13"/>
      <c r="N120" s="13"/>
      <c r="O120" s="13"/>
      <c r="P120" s="13"/>
      <c r="Q120" s="56"/>
      <c r="R120" s="56"/>
      <c r="S120" s="13"/>
      <c r="T120" s="13"/>
      <c r="U120" s="13"/>
      <c r="V120" s="13"/>
      <c r="W120" s="13"/>
      <c r="X120" s="56"/>
      <c r="Y120" s="56"/>
      <c r="Z120" s="13"/>
      <c r="AA120" s="13"/>
      <c r="AB120" s="13"/>
      <c r="AC120" s="13"/>
      <c r="AD120" s="13"/>
      <c r="AE120" s="56"/>
      <c r="AF120" s="56"/>
      <c r="AG120" s="13"/>
      <c r="AH120" s="13"/>
      <c r="AI120" s="113">
        <f t="shared" si="2"/>
        <v>0</v>
      </c>
      <c r="AJ120" s="43">
        <f t="shared" si="3"/>
        <v>0</v>
      </c>
      <c r="AK120" s="43">
        <f>AJ120+Janvier!AN120</f>
        <v>0</v>
      </c>
    </row>
    <row r="121" spans="1:37" x14ac:dyDescent="0.2">
      <c r="A121" s="169"/>
      <c r="B121" s="159"/>
      <c r="C121" s="93" t="s">
        <v>13</v>
      </c>
      <c r="D121" s="9">
        <f>Janvier!AL121+Janvier!D121</f>
        <v>0</v>
      </c>
      <c r="E121" s="32">
        <f>Janvier!E121-Janvier!AL121</f>
        <v>0</v>
      </c>
      <c r="F121" s="162"/>
      <c r="G121" s="90"/>
      <c r="H121" s="13"/>
      <c r="I121" s="13"/>
      <c r="J121" s="56"/>
      <c r="K121" s="56"/>
      <c r="L121" s="13"/>
      <c r="M121" s="13"/>
      <c r="N121" s="13"/>
      <c r="O121" s="13"/>
      <c r="P121" s="13"/>
      <c r="Q121" s="56"/>
      <c r="R121" s="56"/>
      <c r="S121" s="13"/>
      <c r="T121" s="13"/>
      <c r="U121" s="13"/>
      <c r="V121" s="13"/>
      <c r="W121" s="13"/>
      <c r="X121" s="56"/>
      <c r="Y121" s="56"/>
      <c r="Z121" s="13"/>
      <c r="AA121" s="13"/>
      <c r="AB121" s="13"/>
      <c r="AC121" s="13"/>
      <c r="AD121" s="13"/>
      <c r="AE121" s="56"/>
      <c r="AF121" s="56"/>
      <c r="AG121" s="13"/>
      <c r="AH121" s="13"/>
      <c r="AI121" s="113">
        <f t="shared" si="2"/>
        <v>0</v>
      </c>
      <c r="AJ121" s="43">
        <f t="shared" si="3"/>
        <v>0</v>
      </c>
      <c r="AK121" s="43">
        <f>AJ121+Janvier!AN121</f>
        <v>0</v>
      </c>
    </row>
    <row r="122" spans="1:37" ht="13.5" thickBot="1" x14ac:dyDescent="0.25">
      <c r="A122" s="170"/>
      <c r="B122" s="160"/>
      <c r="C122" s="94" t="s">
        <v>11</v>
      </c>
      <c r="D122" s="24">
        <f>Janvier!AL122+Janvier!D122</f>
        <v>0</v>
      </c>
      <c r="E122" s="78">
        <f>Janvier!E122-Janvier!AL122</f>
        <v>0</v>
      </c>
      <c r="F122" s="163"/>
      <c r="G122" s="91"/>
      <c r="H122" s="20"/>
      <c r="I122" s="20"/>
      <c r="J122" s="57"/>
      <c r="K122" s="57"/>
      <c r="L122" s="20"/>
      <c r="M122" s="20"/>
      <c r="N122" s="20"/>
      <c r="O122" s="20"/>
      <c r="P122" s="20"/>
      <c r="Q122" s="57"/>
      <c r="R122" s="57"/>
      <c r="S122" s="20"/>
      <c r="T122" s="20"/>
      <c r="U122" s="20"/>
      <c r="V122" s="20"/>
      <c r="W122" s="20"/>
      <c r="X122" s="57"/>
      <c r="Y122" s="57"/>
      <c r="Z122" s="20"/>
      <c r="AA122" s="20"/>
      <c r="AB122" s="20"/>
      <c r="AC122" s="20"/>
      <c r="AD122" s="20"/>
      <c r="AE122" s="57"/>
      <c r="AF122" s="57"/>
      <c r="AG122" s="20"/>
      <c r="AH122" s="20"/>
      <c r="AI122" s="114">
        <f t="shared" si="2"/>
        <v>0</v>
      </c>
      <c r="AJ122" s="44">
        <f t="shared" si="3"/>
        <v>0</v>
      </c>
      <c r="AK122" s="44">
        <f>AJ122+Janvier!AN122</f>
        <v>0</v>
      </c>
    </row>
    <row r="123" spans="1:37" x14ac:dyDescent="0.2">
      <c r="A123" s="168" t="s">
        <v>46</v>
      </c>
      <c r="B123" s="158">
        <v>1</v>
      </c>
      <c r="C123" s="92" t="s">
        <v>4</v>
      </c>
      <c r="D123" s="116">
        <f>Janvier!AL123+Janvier!D123</f>
        <v>0</v>
      </c>
      <c r="E123" s="70">
        <f>Janvier!E123-Janvier!AL123</f>
        <v>30</v>
      </c>
      <c r="F123" s="164" t="s">
        <v>9</v>
      </c>
      <c r="G123" s="88"/>
      <c r="H123" s="19"/>
      <c r="I123" s="19"/>
      <c r="J123" s="54"/>
      <c r="K123" s="54"/>
      <c r="L123" s="19"/>
      <c r="M123" s="19"/>
      <c r="N123" s="19"/>
      <c r="O123" s="19"/>
      <c r="P123" s="19"/>
      <c r="Q123" s="54"/>
      <c r="R123" s="54"/>
      <c r="S123" s="19"/>
      <c r="T123" s="19"/>
      <c r="U123" s="19"/>
      <c r="V123" s="19"/>
      <c r="W123" s="19"/>
      <c r="X123" s="54"/>
      <c r="Y123" s="54"/>
      <c r="Z123" s="19"/>
      <c r="AA123" s="19"/>
      <c r="AB123" s="19"/>
      <c r="AC123" s="19"/>
      <c r="AD123" s="19"/>
      <c r="AE123" s="54"/>
      <c r="AF123" s="54"/>
      <c r="AG123" s="19"/>
      <c r="AH123" s="19"/>
      <c r="AI123" s="112">
        <f t="shared" si="2"/>
        <v>0</v>
      </c>
      <c r="AJ123" s="46">
        <f t="shared" si="3"/>
        <v>0</v>
      </c>
      <c r="AK123" s="46">
        <f>AJ123+Janvier!AN123</f>
        <v>0</v>
      </c>
    </row>
    <row r="124" spans="1:37" x14ac:dyDescent="0.2">
      <c r="A124" s="169"/>
      <c r="B124" s="159"/>
      <c r="C124" s="93" t="s">
        <v>10</v>
      </c>
      <c r="D124" s="9">
        <f>Janvier!AL124+Janvier!D124</f>
        <v>0</v>
      </c>
      <c r="E124" s="32">
        <f>Janvier!E124-Janvier!AL124</f>
        <v>0</v>
      </c>
      <c r="F124" s="162"/>
      <c r="G124" s="90"/>
      <c r="H124" s="13"/>
      <c r="I124" s="13"/>
      <c r="J124" s="56"/>
      <c r="K124" s="56"/>
      <c r="L124" s="13"/>
      <c r="M124" s="13"/>
      <c r="N124" s="13"/>
      <c r="O124" s="13"/>
      <c r="P124" s="13"/>
      <c r="Q124" s="56"/>
      <c r="R124" s="56"/>
      <c r="S124" s="13"/>
      <c r="T124" s="13"/>
      <c r="U124" s="13"/>
      <c r="V124" s="13"/>
      <c r="W124" s="13"/>
      <c r="X124" s="56"/>
      <c r="Y124" s="56"/>
      <c r="Z124" s="13"/>
      <c r="AA124" s="13"/>
      <c r="AB124" s="13"/>
      <c r="AC124" s="13"/>
      <c r="AD124" s="13"/>
      <c r="AE124" s="56"/>
      <c r="AF124" s="56"/>
      <c r="AG124" s="13"/>
      <c r="AH124" s="13"/>
      <c r="AI124" s="113">
        <f t="shared" si="2"/>
        <v>0</v>
      </c>
      <c r="AJ124" s="43">
        <f t="shared" si="3"/>
        <v>0</v>
      </c>
      <c r="AK124" s="43">
        <f>AJ124+Janvier!AN124</f>
        <v>0</v>
      </c>
    </row>
    <row r="125" spans="1:37" x14ac:dyDescent="0.2">
      <c r="A125" s="169"/>
      <c r="B125" s="159"/>
      <c r="C125" s="93" t="s">
        <v>13</v>
      </c>
      <c r="D125" s="9">
        <f>Janvier!AL125+Janvier!D125</f>
        <v>0</v>
      </c>
      <c r="E125" s="32">
        <f>Janvier!E125-Janvier!AL125</f>
        <v>0</v>
      </c>
      <c r="F125" s="162"/>
      <c r="G125" s="90"/>
      <c r="H125" s="13"/>
      <c r="I125" s="13"/>
      <c r="J125" s="56"/>
      <c r="K125" s="56"/>
      <c r="L125" s="13"/>
      <c r="M125" s="13"/>
      <c r="N125" s="13"/>
      <c r="O125" s="13"/>
      <c r="P125" s="13"/>
      <c r="Q125" s="56"/>
      <c r="R125" s="56"/>
      <c r="S125" s="13"/>
      <c r="T125" s="13"/>
      <c r="U125" s="13"/>
      <c r="V125" s="13"/>
      <c r="W125" s="13"/>
      <c r="X125" s="56"/>
      <c r="Y125" s="56"/>
      <c r="Z125" s="13"/>
      <c r="AA125" s="13"/>
      <c r="AB125" s="13"/>
      <c r="AC125" s="13"/>
      <c r="AD125" s="13"/>
      <c r="AE125" s="56"/>
      <c r="AF125" s="56"/>
      <c r="AG125" s="13"/>
      <c r="AH125" s="13"/>
      <c r="AI125" s="113">
        <f t="shared" si="2"/>
        <v>0</v>
      </c>
      <c r="AJ125" s="43">
        <f t="shared" si="3"/>
        <v>0</v>
      </c>
      <c r="AK125" s="43">
        <f>AJ125+Janvier!AN125</f>
        <v>0</v>
      </c>
    </row>
    <row r="126" spans="1:37" ht="13.5" thickBot="1" x14ac:dyDescent="0.25">
      <c r="A126" s="170"/>
      <c r="B126" s="160"/>
      <c r="C126" s="94" t="s">
        <v>11</v>
      </c>
      <c r="D126" s="24">
        <f>Janvier!AL126+Janvier!D126</f>
        <v>0</v>
      </c>
      <c r="E126" s="78">
        <f>Janvier!E126-Janvier!AL126</f>
        <v>0</v>
      </c>
      <c r="F126" s="163"/>
      <c r="G126" s="91"/>
      <c r="H126" s="20"/>
      <c r="I126" s="20"/>
      <c r="J126" s="57"/>
      <c r="K126" s="57"/>
      <c r="L126" s="20"/>
      <c r="M126" s="20"/>
      <c r="N126" s="20"/>
      <c r="O126" s="20"/>
      <c r="P126" s="20"/>
      <c r="Q126" s="57"/>
      <c r="R126" s="57"/>
      <c r="S126" s="20"/>
      <c r="T126" s="20"/>
      <c r="U126" s="20"/>
      <c r="V126" s="20"/>
      <c r="W126" s="20"/>
      <c r="X126" s="57"/>
      <c r="Y126" s="57"/>
      <c r="Z126" s="20"/>
      <c r="AA126" s="20"/>
      <c r="AB126" s="20"/>
      <c r="AC126" s="20"/>
      <c r="AD126" s="20"/>
      <c r="AE126" s="57"/>
      <c r="AF126" s="57"/>
      <c r="AG126" s="20"/>
      <c r="AH126" s="20"/>
      <c r="AI126" s="114">
        <f t="shared" si="2"/>
        <v>0</v>
      </c>
      <c r="AJ126" s="44">
        <f t="shared" si="3"/>
        <v>0</v>
      </c>
      <c r="AK126" s="44">
        <f>AJ126+Janvier!AN126</f>
        <v>0</v>
      </c>
    </row>
    <row r="127" spans="1:37" x14ac:dyDescent="0.2">
      <c r="A127" s="168" t="s">
        <v>47</v>
      </c>
      <c r="B127" s="158">
        <v>1</v>
      </c>
      <c r="C127" s="92" t="s">
        <v>4</v>
      </c>
      <c r="D127" s="116">
        <f>Janvier!AL127+Janvier!D127</f>
        <v>0</v>
      </c>
      <c r="E127" s="70">
        <f>Janvier!E127-Janvier!AL127</f>
        <v>0</v>
      </c>
      <c r="F127" s="164" t="s">
        <v>8</v>
      </c>
      <c r="G127" s="88"/>
      <c r="H127" s="19"/>
      <c r="I127" s="19"/>
      <c r="J127" s="54"/>
      <c r="K127" s="54"/>
      <c r="L127" s="19"/>
      <c r="M127" s="19"/>
      <c r="N127" s="19"/>
      <c r="O127" s="19"/>
      <c r="P127" s="19"/>
      <c r="Q127" s="54"/>
      <c r="R127" s="54"/>
      <c r="S127" s="19"/>
      <c r="T127" s="19"/>
      <c r="U127" s="19"/>
      <c r="V127" s="19"/>
      <c r="W127" s="19"/>
      <c r="X127" s="54"/>
      <c r="Y127" s="54"/>
      <c r="Z127" s="19"/>
      <c r="AA127" s="19"/>
      <c r="AB127" s="19"/>
      <c r="AC127" s="19"/>
      <c r="AD127" s="19"/>
      <c r="AE127" s="54"/>
      <c r="AF127" s="54"/>
      <c r="AG127" s="19"/>
      <c r="AH127" s="19"/>
      <c r="AI127" s="112">
        <f t="shared" si="2"/>
        <v>0</v>
      </c>
      <c r="AJ127" s="46">
        <f t="shared" si="3"/>
        <v>0</v>
      </c>
      <c r="AK127" s="46">
        <f>AJ127+Janvier!AN127</f>
        <v>0</v>
      </c>
    </row>
    <row r="128" spans="1:37" x14ac:dyDescent="0.2">
      <c r="A128" s="169"/>
      <c r="B128" s="159"/>
      <c r="C128" s="93" t="s">
        <v>10</v>
      </c>
      <c r="D128" s="9">
        <f>Janvier!AL128+Janvier!D128</f>
        <v>0</v>
      </c>
      <c r="E128" s="32">
        <f>Janvier!E128-Janvier!AL128</f>
        <v>0</v>
      </c>
      <c r="F128" s="162"/>
      <c r="G128" s="90"/>
      <c r="H128" s="13"/>
      <c r="I128" s="13"/>
      <c r="J128" s="56"/>
      <c r="K128" s="56"/>
      <c r="L128" s="13"/>
      <c r="M128" s="13"/>
      <c r="N128" s="13"/>
      <c r="O128" s="13"/>
      <c r="P128" s="13"/>
      <c r="Q128" s="56"/>
      <c r="R128" s="56"/>
      <c r="S128" s="13"/>
      <c r="T128" s="13"/>
      <c r="U128" s="13"/>
      <c r="V128" s="13"/>
      <c r="W128" s="13"/>
      <c r="X128" s="56"/>
      <c r="Y128" s="56"/>
      <c r="Z128" s="13"/>
      <c r="AA128" s="13"/>
      <c r="AB128" s="13"/>
      <c r="AC128" s="13"/>
      <c r="AD128" s="13"/>
      <c r="AE128" s="56"/>
      <c r="AF128" s="56"/>
      <c r="AG128" s="13"/>
      <c r="AH128" s="13"/>
      <c r="AI128" s="113">
        <f t="shared" si="2"/>
        <v>0</v>
      </c>
      <c r="AJ128" s="43">
        <f t="shared" si="3"/>
        <v>0</v>
      </c>
      <c r="AK128" s="43">
        <f>AJ128+Janvier!AN128</f>
        <v>0</v>
      </c>
    </row>
    <row r="129" spans="1:37" x14ac:dyDescent="0.2">
      <c r="A129" s="169"/>
      <c r="B129" s="159"/>
      <c r="C129" s="93" t="s">
        <v>13</v>
      </c>
      <c r="D129" s="9">
        <f>Janvier!AL129+Janvier!D129</f>
        <v>0</v>
      </c>
      <c r="E129" s="32">
        <f>Janvier!E129-Janvier!AL129</f>
        <v>0</v>
      </c>
      <c r="F129" s="162"/>
      <c r="G129" s="90"/>
      <c r="H129" s="13"/>
      <c r="I129" s="13"/>
      <c r="J129" s="56"/>
      <c r="K129" s="56"/>
      <c r="L129" s="13"/>
      <c r="M129" s="13"/>
      <c r="N129" s="13"/>
      <c r="O129" s="13"/>
      <c r="P129" s="13"/>
      <c r="Q129" s="56"/>
      <c r="R129" s="56"/>
      <c r="S129" s="13"/>
      <c r="T129" s="13"/>
      <c r="U129" s="13"/>
      <c r="V129" s="13"/>
      <c r="W129" s="13"/>
      <c r="X129" s="56"/>
      <c r="Y129" s="56"/>
      <c r="Z129" s="13"/>
      <c r="AA129" s="13"/>
      <c r="AB129" s="13"/>
      <c r="AC129" s="13"/>
      <c r="AD129" s="13"/>
      <c r="AE129" s="56"/>
      <c r="AF129" s="56"/>
      <c r="AG129" s="13"/>
      <c r="AH129" s="13"/>
      <c r="AI129" s="113">
        <f t="shared" si="2"/>
        <v>0</v>
      </c>
      <c r="AJ129" s="43">
        <f t="shared" si="3"/>
        <v>0</v>
      </c>
      <c r="AK129" s="43">
        <f>AJ129+Janvier!AN129</f>
        <v>0</v>
      </c>
    </row>
    <row r="130" spans="1:37" ht="13.5" thickBot="1" x14ac:dyDescent="0.25">
      <c r="A130" s="170"/>
      <c r="B130" s="160"/>
      <c r="C130" s="94" t="s">
        <v>11</v>
      </c>
      <c r="D130" s="24">
        <f>Janvier!AL130+Janvier!D130</f>
        <v>0</v>
      </c>
      <c r="E130" s="78">
        <f>Janvier!E130-Janvier!AL130</f>
        <v>0</v>
      </c>
      <c r="F130" s="163"/>
      <c r="G130" s="91"/>
      <c r="H130" s="20"/>
      <c r="I130" s="20"/>
      <c r="J130" s="57"/>
      <c r="K130" s="57"/>
      <c r="L130" s="20"/>
      <c r="M130" s="20"/>
      <c r="N130" s="20"/>
      <c r="O130" s="20"/>
      <c r="P130" s="20"/>
      <c r="Q130" s="57"/>
      <c r="R130" s="57"/>
      <c r="S130" s="20"/>
      <c r="T130" s="20"/>
      <c r="U130" s="20"/>
      <c r="V130" s="20"/>
      <c r="W130" s="20"/>
      <c r="X130" s="57"/>
      <c r="Y130" s="57"/>
      <c r="Z130" s="20"/>
      <c r="AA130" s="20"/>
      <c r="AB130" s="20"/>
      <c r="AC130" s="20"/>
      <c r="AD130" s="20"/>
      <c r="AE130" s="57"/>
      <c r="AF130" s="57"/>
      <c r="AG130" s="20"/>
      <c r="AH130" s="20"/>
      <c r="AI130" s="114">
        <f t="shared" si="2"/>
        <v>0</v>
      </c>
      <c r="AJ130" s="44">
        <f t="shared" si="3"/>
        <v>0</v>
      </c>
      <c r="AK130" s="44">
        <f>AJ130+Janvier!AN130</f>
        <v>0</v>
      </c>
    </row>
    <row r="131" spans="1:37" x14ac:dyDescent="0.2">
      <c r="A131" s="155" t="s">
        <v>112</v>
      </c>
      <c r="B131" s="158">
        <v>0.8</v>
      </c>
      <c r="C131" s="92" t="s">
        <v>4</v>
      </c>
      <c r="D131" s="116">
        <f>Janvier!AL131+Janvier!D131</f>
        <v>0</v>
      </c>
      <c r="E131" s="70">
        <f>Janvier!E131-Janvier!AL131</f>
        <v>0</v>
      </c>
      <c r="F131" s="164" t="s">
        <v>38</v>
      </c>
      <c r="G131" s="88"/>
      <c r="H131" s="19"/>
      <c r="I131" s="19"/>
      <c r="J131" s="54"/>
      <c r="K131" s="54"/>
      <c r="L131" s="19"/>
      <c r="M131" s="19"/>
      <c r="N131" s="19"/>
      <c r="O131" s="19"/>
      <c r="P131" s="19"/>
      <c r="Q131" s="54"/>
      <c r="R131" s="54"/>
      <c r="S131" s="19"/>
      <c r="T131" s="19"/>
      <c r="U131" s="19"/>
      <c r="V131" s="19"/>
      <c r="W131" s="19"/>
      <c r="X131" s="54"/>
      <c r="Y131" s="54"/>
      <c r="Z131" s="19"/>
      <c r="AA131" s="19"/>
      <c r="AB131" s="19"/>
      <c r="AC131" s="19"/>
      <c r="AD131" s="19"/>
      <c r="AE131" s="54"/>
      <c r="AF131" s="54"/>
      <c r="AG131" s="19"/>
      <c r="AH131" s="19"/>
      <c r="AI131" s="112">
        <f t="shared" ref="AI131:AI194" si="4">SUM(G131:AH131)</f>
        <v>0</v>
      </c>
      <c r="AJ131" s="46">
        <f t="shared" si="3"/>
        <v>0</v>
      </c>
      <c r="AK131" s="46">
        <f>AJ131+Janvier!AN131</f>
        <v>0</v>
      </c>
    </row>
    <row r="132" spans="1:37" x14ac:dyDescent="0.2">
      <c r="A132" s="156"/>
      <c r="B132" s="159"/>
      <c r="C132" s="93" t="s">
        <v>10</v>
      </c>
      <c r="D132" s="9">
        <f>Janvier!AL132+Janvier!D132</f>
        <v>0</v>
      </c>
      <c r="E132" s="32">
        <f>Janvier!E132-Janvier!AL132</f>
        <v>0</v>
      </c>
      <c r="F132" s="162"/>
      <c r="G132" s="90"/>
      <c r="H132" s="13"/>
      <c r="I132" s="13"/>
      <c r="J132" s="56"/>
      <c r="K132" s="56"/>
      <c r="L132" s="13"/>
      <c r="M132" s="13"/>
      <c r="N132" s="13"/>
      <c r="O132" s="13"/>
      <c r="P132" s="13"/>
      <c r="Q132" s="56"/>
      <c r="R132" s="56"/>
      <c r="S132" s="13"/>
      <c r="T132" s="13"/>
      <c r="U132" s="13"/>
      <c r="V132" s="13"/>
      <c r="W132" s="13"/>
      <c r="X132" s="56"/>
      <c r="Y132" s="56"/>
      <c r="Z132" s="13"/>
      <c r="AA132" s="13"/>
      <c r="AB132" s="13"/>
      <c r="AC132" s="13"/>
      <c r="AD132" s="13"/>
      <c r="AE132" s="56"/>
      <c r="AF132" s="56"/>
      <c r="AG132" s="13"/>
      <c r="AH132" s="13"/>
      <c r="AI132" s="113">
        <f t="shared" si="4"/>
        <v>0</v>
      </c>
      <c r="AJ132" s="43">
        <f t="shared" ref="AJ132:AJ195" si="5">J132+Q132+X132+AE132</f>
        <v>0</v>
      </c>
      <c r="AK132" s="43">
        <f>AJ132+Janvier!AN132</f>
        <v>0</v>
      </c>
    </row>
    <row r="133" spans="1:37" x14ac:dyDescent="0.2">
      <c r="A133" s="156"/>
      <c r="B133" s="159"/>
      <c r="C133" s="93" t="s">
        <v>13</v>
      </c>
      <c r="D133" s="9">
        <f>Janvier!AL133+Janvier!D133</f>
        <v>0</v>
      </c>
      <c r="E133" s="32">
        <f>Janvier!E133-Janvier!AL133</f>
        <v>0</v>
      </c>
      <c r="F133" s="162"/>
      <c r="G133" s="90"/>
      <c r="H133" s="13"/>
      <c r="I133" s="13"/>
      <c r="J133" s="56"/>
      <c r="K133" s="56"/>
      <c r="L133" s="13"/>
      <c r="M133" s="13"/>
      <c r="N133" s="13"/>
      <c r="O133" s="13"/>
      <c r="P133" s="13"/>
      <c r="Q133" s="56"/>
      <c r="R133" s="56"/>
      <c r="S133" s="13"/>
      <c r="T133" s="13"/>
      <c r="U133" s="13"/>
      <c r="V133" s="13"/>
      <c r="W133" s="13"/>
      <c r="X133" s="56"/>
      <c r="Y133" s="56"/>
      <c r="Z133" s="13"/>
      <c r="AA133" s="13"/>
      <c r="AB133" s="13"/>
      <c r="AC133" s="13"/>
      <c r="AD133" s="13"/>
      <c r="AE133" s="56"/>
      <c r="AF133" s="56"/>
      <c r="AG133" s="13"/>
      <c r="AH133" s="13"/>
      <c r="AI133" s="113">
        <f t="shared" si="4"/>
        <v>0</v>
      </c>
      <c r="AJ133" s="43">
        <f t="shared" si="5"/>
        <v>0</v>
      </c>
      <c r="AK133" s="43">
        <f>AJ133+Janvier!AN133</f>
        <v>0</v>
      </c>
    </row>
    <row r="134" spans="1:37" ht="13.5" thickBot="1" x14ac:dyDescent="0.25">
      <c r="A134" s="157"/>
      <c r="B134" s="160"/>
      <c r="C134" s="94" t="s">
        <v>11</v>
      </c>
      <c r="D134" s="24">
        <f>Janvier!AL134+Janvier!D134</f>
        <v>0</v>
      </c>
      <c r="E134" s="78">
        <f>Janvier!E134-Janvier!AL134</f>
        <v>0</v>
      </c>
      <c r="F134" s="163"/>
      <c r="G134" s="91"/>
      <c r="H134" s="20"/>
      <c r="I134" s="20"/>
      <c r="J134" s="57"/>
      <c r="K134" s="57"/>
      <c r="L134" s="20"/>
      <c r="M134" s="20"/>
      <c r="N134" s="20"/>
      <c r="O134" s="20"/>
      <c r="P134" s="20"/>
      <c r="Q134" s="57"/>
      <c r="R134" s="57"/>
      <c r="S134" s="20"/>
      <c r="T134" s="20"/>
      <c r="U134" s="20"/>
      <c r="V134" s="20"/>
      <c r="W134" s="20"/>
      <c r="X134" s="57"/>
      <c r="Y134" s="57"/>
      <c r="Z134" s="20"/>
      <c r="AA134" s="20"/>
      <c r="AB134" s="20"/>
      <c r="AC134" s="20"/>
      <c r="AD134" s="20"/>
      <c r="AE134" s="57"/>
      <c r="AF134" s="57"/>
      <c r="AG134" s="20"/>
      <c r="AH134" s="20"/>
      <c r="AI134" s="114">
        <f t="shared" si="4"/>
        <v>0</v>
      </c>
      <c r="AJ134" s="44">
        <f t="shared" si="5"/>
        <v>0</v>
      </c>
      <c r="AK134" s="44">
        <f>AJ134+Janvier!AN134</f>
        <v>0</v>
      </c>
    </row>
    <row r="135" spans="1:37" x14ac:dyDescent="0.2">
      <c r="A135" s="155" t="s">
        <v>48</v>
      </c>
      <c r="B135" s="158">
        <v>1</v>
      </c>
      <c r="C135" s="92" t="s">
        <v>4</v>
      </c>
      <c r="D135" s="116">
        <f>Janvier!AL135+Janvier!D135</f>
        <v>0</v>
      </c>
      <c r="E135" s="70">
        <f>Janvier!E135-Janvier!AL135</f>
        <v>0</v>
      </c>
      <c r="F135" s="164" t="s">
        <v>38</v>
      </c>
      <c r="G135" s="88"/>
      <c r="H135" s="19"/>
      <c r="I135" s="19"/>
      <c r="J135" s="54"/>
      <c r="K135" s="54"/>
      <c r="L135" s="19"/>
      <c r="M135" s="19"/>
      <c r="N135" s="19"/>
      <c r="O135" s="19"/>
      <c r="P135" s="19"/>
      <c r="Q135" s="54"/>
      <c r="R135" s="54"/>
      <c r="S135" s="19"/>
      <c r="T135" s="19"/>
      <c r="U135" s="19"/>
      <c r="V135" s="19"/>
      <c r="W135" s="19"/>
      <c r="X135" s="54"/>
      <c r="Y135" s="54"/>
      <c r="Z135" s="19"/>
      <c r="AA135" s="19"/>
      <c r="AB135" s="19"/>
      <c r="AC135" s="19"/>
      <c r="AD135" s="19"/>
      <c r="AE135" s="54"/>
      <c r="AF135" s="54"/>
      <c r="AG135" s="19"/>
      <c r="AH135" s="19"/>
      <c r="AI135" s="112">
        <f t="shared" si="4"/>
        <v>0</v>
      </c>
      <c r="AJ135" s="46">
        <f t="shared" si="5"/>
        <v>0</v>
      </c>
      <c r="AK135" s="46">
        <f>AJ135+Janvier!AN135</f>
        <v>0</v>
      </c>
    </row>
    <row r="136" spans="1:37" x14ac:dyDescent="0.2">
      <c r="A136" s="156"/>
      <c r="B136" s="159"/>
      <c r="C136" s="93" t="s">
        <v>10</v>
      </c>
      <c r="D136" s="9">
        <f>Janvier!AL136+Janvier!D136</f>
        <v>0</v>
      </c>
      <c r="E136" s="32">
        <f>Janvier!E136-Janvier!AL136</f>
        <v>0</v>
      </c>
      <c r="F136" s="162"/>
      <c r="G136" s="90"/>
      <c r="H136" s="13"/>
      <c r="I136" s="13"/>
      <c r="J136" s="56"/>
      <c r="K136" s="56"/>
      <c r="L136" s="13"/>
      <c r="M136" s="13"/>
      <c r="N136" s="13"/>
      <c r="O136" s="13"/>
      <c r="P136" s="13"/>
      <c r="Q136" s="56"/>
      <c r="R136" s="56"/>
      <c r="S136" s="13"/>
      <c r="T136" s="13"/>
      <c r="U136" s="13"/>
      <c r="V136" s="13"/>
      <c r="W136" s="13"/>
      <c r="X136" s="56"/>
      <c r="Y136" s="56"/>
      <c r="Z136" s="13"/>
      <c r="AA136" s="13"/>
      <c r="AB136" s="13"/>
      <c r="AC136" s="13"/>
      <c r="AD136" s="13"/>
      <c r="AE136" s="56"/>
      <c r="AF136" s="56"/>
      <c r="AG136" s="13"/>
      <c r="AH136" s="13"/>
      <c r="AI136" s="113">
        <f t="shared" si="4"/>
        <v>0</v>
      </c>
      <c r="AJ136" s="43">
        <f t="shared" si="5"/>
        <v>0</v>
      </c>
      <c r="AK136" s="43">
        <f>AJ136+Janvier!AN136</f>
        <v>0</v>
      </c>
    </row>
    <row r="137" spans="1:37" x14ac:dyDescent="0.2">
      <c r="A137" s="156"/>
      <c r="B137" s="159"/>
      <c r="C137" s="93" t="s">
        <v>13</v>
      </c>
      <c r="D137" s="9">
        <f>Janvier!AL137+Janvier!D137</f>
        <v>0</v>
      </c>
      <c r="E137" s="32">
        <f>Janvier!E137-Janvier!AL137</f>
        <v>0</v>
      </c>
      <c r="F137" s="162"/>
      <c r="G137" s="90"/>
      <c r="H137" s="13"/>
      <c r="I137" s="13"/>
      <c r="J137" s="56"/>
      <c r="K137" s="56"/>
      <c r="L137" s="13"/>
      <c r="M137" s="13"/>
      <c r="N137" s="13"/>
      <c r="O137" s="13"/>
      <c r="P137" s="13"/>
      <c r="Q137" s="56"/>
      <c r="R137" s="56"/>
      <c r="S137" s="13"/>
      <c r="T137" s="13"/>
      <c r="U137" s="13"/>
      <c r="V137" s="13"/>
      <c r="W137" s="13"/>
      <c r="X137" s="56"/>
      <c r="Y137" s="56"/>
      <c r="Z137" s="13"/>
      <c r="AA137" s="13"/>
      <c r="AB137" s="13"/>
      <c r="AC137" s="13"/>
      <c r="AD137" s="13"/>
      <c r="AE137" s="56"/>
      <c r="AF137" s="56"/>
      <c r="AG137" s="13"/>
      <c r="AH137" s="13"/>
      <c r="AI137" s="113">
        <f t="shared" si="4"/>
        <v>0</v>
      </c>
      <c r="AJ137" s="43">
        <f t="shared" si="5"/>
        <v>0</v>
      </c>
      <c r="AK137" s="43">
        <f>AJ137+Janvier!AN137</f>
        <v>0</v>
      </c>
    </row>
    <row r="138" spans="1:37" ht="13.5" thickBot="1" x14ac:dyDescent="0.25">
      <c r="A138" s="157"/>
      <c r="B138" s="160"/>
      <c r="C138" s="94" t="s">
        <v>11</v>
      </c>
      <c r="D138" s="24">
        <f>Janvier!AL138+Janvier!D138</f>
        <v>0</v>
      </c>
      <c r="E138" s="78">
        <f>Janvier!E138-Janvier!AL138</f>
        <v>0</v>
      </c>
      <c r="F138" s="163"/>
      <c r="G138" s="91"/>
      <c r="H138" s="20"/>
      <c r="I138" s="20"/>
      <c r="J138" s="57"/>
      <c r="K138" s="57"/>
      <c r="L138" s="20"/>
      <c r="M138" s="20"/>
      <c r="N138" s="20"/>
      <c r="O138" s="20"/>
      <c r="P138" s="20"/>
      <c r="Q138" s="57"/>
      <c r="R138" s="57"/>
      <c r="S138" s="20"/>
      <c r="T138" s="20"/>
      <c r="U138" s="20"/>
      <c r="V138" s="20"/>
      <c r="W138" s="20"/>
      <c r="X138" s="57"/>
      <c r="Y138" s="57"/>
      <c r="Z138" s="20"/>
      <c r="AA138" s="20"/>
      <c r="AB138" s="20"/>
      <c r="AC138" s="20"/>
      <c r="AD138" s="20"/>
      <c r="AE138" s="57"/>
      <c r="AF138" s="57"/>
      <c r="AG138" s="20"/>
      <c r="AH138" s="20"/>
      <c r="AI138" s="114">
        <f t="shared" si="4"/>
        <v>0</v>
      </c>
      <c r="AJ138" s="44">
        <f t="shared" si="5"/>
        <v>0</v>
      </c>
      <c r="AK138" s="44">
        <f>AJ138+Janvier!AN138</f>
        <v>0</v>
      </c>
    </row>
    <row r="139" spans="1:37" x14ac:dyDescent="0.2">
      <c r="A139" s="168" t="s">
        <v>49</v>
      </c>
      <c r="B139" s="158">
        <v>1</v>
      </c>
      <c r="C139" s="92" t="s">
        <v>4</v>
      </c>
      <c r="D139" s="116">
        <f>Janvier!AL139+Janvier!D139</f>
        <v>0</v>
      </c>
      <c r="E139" s="70">
        <f>Janvier!E139-Janvier!AL139</f>
        <v>0</v>
      </c>
      <c r="F139" s="164" t="s">
        <v>8</v>
      </c>
      <c r="G139" s="88"/>
      <c r="H139" s="19"/>
      <c r="I139" s="19"/>
      <c r="J139" s="54"/>
      <c r="K139" s="54"/>
      <c r="L139" s="19"/>
      <c r="M139" s="19"/>
      <c r="N139" s="19"/>
      <c r="O139" s="19"/>
      <c r="P139" s="19"/>
      <c r="Q139" s="54"/>
      <c r="R139" s="54"/>
      <c r="S139" s="19"/>
      <c r="T139" s="19"/>
      <c r="U139" s="19"/>
      <c r="V139" s="19"/>
      <c r="W139" s="19"/>
      <c r="X139" s="54"/>
      <c r="Y139" s="54"/>
      <c r="Z139" s="19"/>
      <c r="AA139" s="19"/>
      <c r="AB139" s="19"/>
      <c r="AC139" s="19"/>
      <c r="AD139" s="19"/>
      <c r="AE139" s="54"/>
      <c r="AF139" s="54"/>
      <c r="AG139" s="19"/>
      <c r="AH139" s="19"/>
      <c r="AI139" s="112">
        <f t="shared" si="4"/>
        <v>0</v>
      </c>
      <c r="AJ139" s="46">
        <f t="shared" si="5"/>
        <v>0</v>
      </c>
      <c r="AK139" s="46">
        <f>AJ139+Janvier!AN139</f>
        <v>0</v>
      </c>
    </row>
    <row r="140" spans="1:37" x14ac:dyDescent="0.2">
      <c r="A140" s="169"/>
      <c r="B140" s="159"/>
      <c r="C140" s="93" t="s">
        <v>10</v>
      </c>
      <c r="D140" s="9">
        <f>Janvier!AL140+Janvier!D140</f>
        <v>0</v>
      </c>
      <c r="E140" s="32">
        <f>Janvier!E140-Janvier!AL140</f>
        <v>0</v>
      </c>
      <c r="F140" s="162"/>
      <c r="G140" s="90"/>
      <c r="H140" s="13"/>
      <c r="I140" s="13"/>
      <c r="J140" s="56"/>
      <c r="K140" s="56"/>
      <c r="L140" s="13"/>
      <c r="M140" s="13"/>
      <c r="N140" s="13"/>
      <c r="O140" s="13"/>
      <c r="P140" s="13"/>
      <c r="Q140" s="56"/>
      <c r="R140" s="56"/>
      <c r="S140" s="13"/>
      <c r="T140" s="13"/>
      <c r="U140" s="13"/>
      <c r="V140" s="13"/>
      <c r="W140" s="13"/>
      <c r="X140" s="56"/>
      <c r="Y140" s="56"/>
      <c r="Z140" s="13"/>
      <c r="AA140" s="13"/>
      <c r="AB140" s="13"/>
      <c r="AC140" s="13"/>
      <c r="AD140" s="13"/>
      <c r="AE140" s="56"/>
      <c r="AF140" s="56"/>
      <c r="AG140" s="13"/>
      <c r="AH140" s="13"/>
      <c r="AI140" s="113">
        <f t="shared" si="4"/>
        <v>0</v>
      </c>
      <c r="AJ140" s="43">
        <f t="shared" si="5"/>
        <v>0</v>
      </c>
      <c r="AK140" s="43">
        <f>AJ140+Janvier!AN140</f>
        <v>0</v>
      </c>
    </row>
    <row r="141" spans="1:37" x14ac:dyDescent="0.2">
      <c r="A141" s="169"/>
      <c r="B141" s="159"/>
      <c r="C141" s="93" t="s">
        <v>13</v>
      </c>
      <c r="D141" s="9">
        <f>Janvier!AL141+Janvier!D141</f>
        <v>0</v>
      </c>
      <c r="E141" s="32">
        <f>Janvier!E141-Janvier!AL141</f>
        <v>0</v>
      </c>
      <c r="F141" s="162"/>
      <c r="G141" s="90"/>
      <c r="H141" s="13"/>
      <c r="I141" s="13"/>
      <c r="J141" s="56"/>
      <c r="K141" s="56"/>
      <c r="L141" s="13"/>
      <c r="M141" s="13"/>
      <c r="N141" s="13"/>
      <c r="O141" s="13"/>
      <c r="P141" s="13"/>
      <c r="Q141" s="56"/>
      <c r="R141" s="56"/>
      <c r="S141" s="13"/>
      <c r="T141" s="13"/>
      <c r="U141" s="13"/>
      <c r="V141" s="13"/>
      <c r="W141" s="13"/>
      <c r="X141" s="56"/>
      <c r="Y141" s="56"/>
      <c r="Z141" s="13"/>
      <c r="AA141" s="13"/>
      <c r="AB141" s="13"/>
      <c r="AC141" s="13"/>
      <c r="AD141" s="13"/>
      <c r="AE141" s="56"/>
      <c r="AF141" s="56"/>
      <c r="AG141" s="13"/>
      <c r="AH141" s="13"/>
      <c r="AI141" s="113">
        <f t="shared" si="4"/>
        <v>0</v>
      </c>
      <c r="AJ141" s="43">
        <f t="shared" si="5"/>
        <v>0</v>
      </c>
      <c r="AK141" s="43">
        <f>AJ141+Janvier!AN141</f>
        <v>0</v>
      </c>
    </row>
    <row r="142" spans="1:37" ht="13.5" thickBot="1" x14ac:dyDescent="0.25">
      <c r="A142" s="170"/>
      <c r="B142" s="160"/>
      <c r="C142" s="94" t="s">
        <v>11</v>
      </c>
      <c r="D142" s="24">
        <f>Janvier!AL142+Janvier!D142</f>
        <v>0</v>
      </c>
      <c r="E142" s="78">
        <f>Janvier!E142-Janvier!AL142</f>
        <v>0</v>
      </c>
      <c r="F142" s="163"/>
      <c r="G142" s="91"/>
      <c r="H142" s="20"/>
      <c r="I142" s="20"/>
      <c r="J142" s="57"/>
      <c r="K142" s="57"/>
      <c r="L142" s="20"/>
      <c r="M142" s="20"/>
      <c r="N142" s="20"/>
      <c r="O142" s="20"/>
      <c r="P142" s="20"/>
      <c r="Q142" s="57"/>
      <c r="R142" s="57"/>
      <c r="S142" s="20"/>
      <c r="T142" s="20"/>
      <c r="U142" s="20"/>
      <c r="V142" s="20"/>
      <c r="W142" s="20"/>
      <c r="X142" s="57"/>
      <c r="Y142" s="57"/>
      <c r="Z142" s="20"/>
      <c r="AA142" s="20"/>
      <c r="AB142" s="20"/>
      <c r="AC142" s="20"/>
      <c r="AD142" s="20"/>
      <c r="AE142" s="57"/>
      <c r="AF142" s="57"/>
      <c r="AG142" s="20"/>
      <c r="AH142" s="20"/>
      <c r="AI142" s="114">
        <f t="shared" si="4"/>
        <v>0</v>
      </c>
      <c r="AJ142" s="44">
        <f t="shared" si="5"/>
        <v>0</v>
      </c>
      <c r="AK142" s="44">
        <f>AJ142+Janvier!AN142</f>
        <v>0</v>
      </c>
    </row>
    <row r="143" spans="1:37" x14ac:dyDescent="0.2">
      <c r="A143" s="168" t="s">
        <v>50</v>
      </c>
      <c r="B143" s="158">
        <v>1</v>
      </c>
      <c r="C143" s="92" t="s">
        <v>4</v>
      </c>
      <c r="D143" s="116">
        <f>Janvier!AL143+Janvier!D143</f>
        <v>0</v>
      </c>
      <c r="E143" s="70">
        <f>Janvier!E143-Janvier!AL143</f>
        <v>0</v>
      </c>
      <c r="F143" s="164" t="s">
        <v>38</v>
      </c>
      <c r="G143" s="88"/>
      <c r="H143" s="19"/>
      <c r="I143" s="19"/>
      <c r="J143" s="54"/>
      <c r="K143" s="54"/>
      <c r="L143" s="19"/>
      <c r="M143" s="19"/>
      <c r="N143" s="19"/>
      <c r="O143" s="19"/>
      <c r="P143" s="19"/>
      <c r="Q143" s="54"/>
      <c r="R143" s="54"/>
      <c r="S143" s="19"/>
      <c r="T143" s="19"/>
      <c r="U143" s="19"/>
      <c r="V143" s="19"/>
      <c r="W143" s="19"/>
      <c r="X143" s="54"/>
      <c r="Y143" s="54"/>
      <c r="Z143" s="19"/>
      <c r="AA143" s="19"/>
      <c r="AB143" s="19"/>
      <c r="AC143" s="19"/>
      <c r="AD143" s="19"/>
      <c r="AE143" s="54"/>
      <c r="AF143" s="54"/>
      <c r="AG143" s="19"/>
      <c r="AH143" s="19"/>
      <c r="AI143" s="112">
        <f t="shared" si="4"/>
        <v>0</v>
      </c>
      <c r="AJ143" s="46">
        <f t="shared" si="5"/>
        <v>0</v>
      </c>
      <c r="AK143" s="46">
        <f>AJ143+Janvier!AN143</f>
        <v>0</v>
      </c>
    </row>
    <row r="144" spans="1:37" x14ac:dyDescent="0.2">
      <c r="A144" s="169"/>
      <c r="B144" s="159"/>
      <c r="C144" s="93" t="s">
        <v>10</v>
      </c>
      <c r="D144" s="9">
        <f>Janvier!AL144+Janvier!D144</f>
        <v>0</v>
      </c>
      <c r="E144" s="32">
        <f>Janvier!E144-Janvier!AL144</f>
        <v>0</v>
      </c>
      <c r="F144" s="162"/>
      <c r="G144" s="90"/>
      <c r="H144" s="13"/>
      <c r="I144" s="13"/>
      <c r="J144" s="56"/>
      <c r="K144" s="56"/>
      <c r="L144" s="13"/>
      <c r="M144" s="13"/>
      <c r="N144" s="13"/>
      <c r="O144" s="13"/>
      <c r="P144" s="13"/>
      <c r="Q144" s="56"/>
      <c r="R144" s="56"/>
      <c r="S144" s="13"/>
      <c r="T144" s="13"/>
      <c r="U144" s="13"/>
      <c r="V144" s="13"/>
      <c r="W144" s="13"/>
      <c r="X144" s="56"/>
      <c r="Y144" s="56"/>
      <c r="Z144" s="13"/>
      <c r="AA144" s="13"/>
      <c r="AB144" s="13"/>
      <c r="AC144" s="13"/>
      <c r="AD144" s="13"/>
      <c r="AE144" s="56"/>
      <c r="AF144" s="56"/>
      <c r="AG144" s="13"/>
      <c r="AH144" s="13"/>
      <c r="AI144" s="113">
        <f t="shared" si="4"/>
        <v>0</v>
      </c>
      <c r="AJ144" s="43">
        <f t="shared" si="5"/>
        <v>0</v>
      </c>
      <c r="AK144" s="43">
        <f>AJ144+Janvier!AN144</f>
        <v>0</v>
      </c>
    </row>
    <row r="145" spans="1:37" x14ac:dyDescent="0.2">
      <c r="A145" s="169"/>
      <c r="B145" s="159"/>
      <c r="C145" s="93" t="s">
        <v>13</v>
      </c>
      <c r="D145" s="9">
        <f>Janvier!AL145+Janvier!D145</f>
        <v>0</v>
      </c>
      <c r="E145" s="32">
        <f>Janvier!E145-Janvier!AL145</f>
        <v>0</v>
      </c>
      <c r="F145" s="162"/>
      <c r="G145" s="90"/>
      <c r="H145" s="13"/>
      <c r="I145" s="13"/>
      <c r="J145" s="56"/>
      <c r="K145" s="56"/>
      <c r="L145" s="13"/>
      <c r="M145" s="13"/>
      <c r="N145" s="13"/>
      <c r="O145" s="13"/>
      <c r="P145" s="13"/>
      <c r="Q145" s="56"/>
      <c r="R145" s="56"/>
      <c r="S145" s="13"/>
      <c r="T145" s="13"/>
      <c r="U145" s="13"/>
      <c r="V145" s="13"/>
      <c r="W145" s="13"/>
      <c r="X145" s="56"/>
      <c r="Y145" s="56"/>
      <c r="Z145" s="13"/>
      <c r="AA145" s="13"/>
      <c r="AB145" s="13"/>
      <c r="AC145" s="13"/>
      <c r="AD145" s="13"/>
      <c r="AE145" s="56"/>
      <c r="AF145" s="56"/>
      <c r="AG145" s="13"/>
      <c r="AH145" s="13"/>
      <c r="AI145" s="113">
        <f t="shared" si="4"/>
        <v>0</v>
      </c>
      <c r="AJ145" s="43">
        <f t="shared" si="5"/>
        <v>0</v>
      </c>
      <c r="AK145" s="43">
        <f>AJ145+Janvier!AN145</f>
        <v>0</v>
      </c>
    </row>
    <row r="146" spans="1:37" ht="13.5" thickBot="1" x14ac:dyDescent="0.25">
      <c r="A146" s="170"/>
      <c r="B146" s="160"/>
      <c r="C146" s="94" t="s">
        <v>11</v>
      </c>
      <c r="D146" s="24">
        <f>Janvier!AL146+Janvier!D146</f>
        <v>0</v>
      </c>
      <c r="E146" s="78">
        <f>Janvier!E146-Janvier!AL146</f>
        <v>0</v>
      </c>
      <c r="F146" s="163"/>
      <c r="G146" s="91"/>
      <c r="H146" s="20"/>
      <c r="I146" s="20"/>
      <c r="J146" s="57"/>
      <c r="K146" s="57"/>
      <c r="L146" s="20"/>
      <c r="M146" s="20"/>
      <c r="N146" s="20"/>
      <c r="O146" s="20"/>
      <c r="P146" s="20"/>
      <c r="Q146" s="57"/>
      <c r="R146" s="57"/>
      <c r="S146" s="20"/>
      <c r="T146" s="20"/>
      <c r="U146" s="20"/>
      <c r="V146" s="20"/>
      <c r="W146" s="20"/>
      <c r="X146" s="57"/>
      <c r="Y146" s="57"/>
      <c r="Z146" s="20"/>
      <c r="AA146" s="20"/>
      <c r="AB146" s="20"/>
      <c r="AC146" s="20"/>
      <c r="AD146" s="20"/>
      <c r="AE146" s="57"/>
      <c r="AF146" s="57"/>
      <c r="AG146" s="20"/>
      <c r="AH146" s="20"/>
      <c r="AI146" s="114">
        <f t="shared" si="4"/>
        <v>0</v>
      </c>
      <c r="AJ146" s="44">
        <f t="shared" si="5"/>
        <v>0</v>
      </c>
      <c r="AK146" s="44">
        <f>AJ146+Janvier!AN146</f>
        <v>0</v>
      </c>
    </row>
    <row r="147" spans="1:37" x14ac:dyDescent="0.2">
      <c r="A147" s="168" t="s">
        <v>51</v>
      </c>
      <c r="B147" s="158">
        <v>1</v>
      </c>
      <c r="C147" s="92" t="s">
        <v>4</v>
      </c>
      <c r="D147" s="116">
        <f>Janvier!AL147+Janvier!D147</f>
        <v>0</v>
      </c>
      <c r="E147" s="70">
        <f>Janvier!E147-Janvier!AL147</f>
        <v>0</v>
      </c>
      <c r="F147" s="164" t="s">
        <v>38</v>
      </c>
      <c r="G147" s="88"/>
      <c r="H147" s="19"/>
      <c r="I147" s="19"/>
      <c r="J147" s="54"/>
      <c r="K147" s="54"/>
      <c r="L147" s="19"/>
      <c r="M147" s="19"/>
      <c r="N147" s="19"/>
      <c r="O147" s="19"/>
      <c r="P147" s="19"/>
      <c r="Q147" s="54"/>
      <c r="R147" s="54"/>
      <c r="S147" s="19"/>
      <c r="T147" s="19"/>
      <c r="U147" s="19"/>
      <c r="V147" s="19"/>
      <c r="W147" s="19"/>
      <c r="X147" s="54"/>
      <c r="Y147" s="54"/>
      <c r="Z147" s="19"/>
      <c r="AA147" s="19"/>
      <c r="AB147" s="19"/>
      <c r="AC147" s="19"/>
      <c r="AD147" s="19"/>
      <c r="AE147" s="54"/>
      <c r="AF147" s="54"/>
      <c r="AG147" s="19"/>
      <c r="AH147" s="19"/>
      <c r="AI147" s="112">
        <f t="shared" si="4"/>
        <v>0</v>
      </c>
      <c r="AJ147" s="46">
        <f t="shared" si="5"/>
        <v>0</v>
      </c>
      <c r="AK147" s="46">
        <f>AJ147+Janvier!AN147</f>
        <v>0</v>
      </c>
    </row>
    <row r="148" spans="1:37" x14ac:dyDescent="0.2">
      <c r="A148" s="169"/>
      <c r="B148" s="159"/>
      <c r="C148" s="93" t="s">
        <v>10</v>
      </c>
      <c r="D148" s="9">
        <f>Janvier!AL148+Janvier!D148</f>
        <v>0</v>
      </c>
      <c r="E148" s="32">
        <f>Janvier!E148-Janvier!AL148</f>
        <v>0</v>
      </c>
      <c r="F148" s="162"/>
      <c r="G148" s="90"/>
      <c r="H148" s="13"/>
      <c r="I148" s="13"/>
      <c r="J148" s="56"/>
      <c r="K148" s="56"/>
      <c r="L148" s="13"/>
      <c r="M148" s="13"/>
      <c r="N148" s="13"/>
      <c r="O148" s="13"/>
      <c r="P148" s="13"/>
      <c r="Q148" s="56"/>
      <c r="R148" s="56"/>
      <c r="S148" s="13"/>
      <c r="T148" s="13"/>
      <c r="U148" s="13"/>
      <c r="V148" s="13"/>
      <c r="W148" s="13"/>
      <c r="X148" s="56"/>
      <c r="Y148" s="56"/>
      <c r="Z148" s="13"/>
      <c r="AA148" s="13"/>
      <c r="AB148" s="13"/>
      <c r="AC148" s="13"/>
      <c r="AD148" s="13"/>
      <c r="AE148" s="56"/>
      <c r="AF148" s="56"/>
      <c r="AG148" s="13"/>
      <c r="AH148" s="13"/>
      <c r="AI148" s="113">
        <f t="shared" si="4"/>
        <v>0</v>
      </c>
      <c r="AJ148" s="43">
        <f t="shared" si="5"/>
        <v>0</v>
      </c>
      <c r="AK148" s="43">
        <f>AJ148+Janvier!AN148</f>
        <v>0</v>
      </c>
    </row>
    <row r="149" spans="1:37" x14ac:dyDescent="0.2">
      <c r="A149" s="169"/>
      <c r="B149" s="159"/>
      <c r="C149" s="93" t="s">
        <v>13</v>
      </c>
      <c r="D149" s="9">
        <f>Janvier!AL149+Janvier!D149</f>
        <v>0</v>
      </c>
      <c r="E149" s="32">
        <f>Janvier!E149-Janvier!AL149</f>
        <v>0</v>
      </c>
      <c r="F149" s="162"/>
      <c r="G149" s="90"/>
      <c r="H149" s="13"/>
      <c r="I149" s="13"/>
      <c r="J149" s="56"/>
      <c r="K149" s="56"/>
      <c r="L149" s="13"/>
      <c r="M149" s="13"/>
      <c r="N149" s="13"/>
      <c r="O149" s="13"/>
      <c r="P149" s="13"/>
      <c r="Q149" s="56"/>
      <c r="R149" s="56"/>
      <c r="S149" s="13"/>
      <c r="T149" s="13"/>
      <c r="U149" s="13"/>
      <c r="V149" s="13"/>
      <c r="W149" s="13"/>
      <c r="X149" s="56"/>
      <c r="Y149" s="56"/>
      <c r="Z149" s="13"/>
      <c r="AA149" s="13"/>
      <c r="AB149" s="13"/>
      <c r="AC149" s="13"/>
      <c r="AD149" s="13"/>
      <c r="AE149" s="56"/>
      <c r="AF149" s="56"/>
      <c r="AG149" s="13"/>
      <c r="AH149" s="13"/>
      <c r="AI149" s="113">
        <f t="shared" si="4"/>
        <v>0</v>
      </c>
      <c r="AJ149" s="43">
        <f t="shared" si="5"/>
        <v>0</v>
      </c>
      <c r="AK149" s="43">
        <f>AJ149+Janvier!AN149</f>
        <v>0</v>
      </c>
    </row>
    <row r="150" spans="1:37" ht="13.5" thickBot="1" x14ac:dyDescent="0.25">
      <c r="A150" s="170"/>
      <c r="B150" s="160"/>
      <c r="C150" s="94" t="s">
        <v>11</v>
      </c>
      <c r="D150" s="24">
        <f>Janvier!AL150+Janvier!D150</f>
        <v>0</v>
      </c>
      <c r="E150" s="78">
        <f>Janvier!E150-Janvier!AL150</f>
        <v>0</v>
      </c>
      <c r="F150" s="163"/>
      <c r="G150" s="91"/>
      <c r="H150" s="20"/>
      <c r="I150" s="20"/>
      <c r="J150" s="57"/>
      <c r="K150" s="57"/>
      <c r="L150" s="20"/>
      <c r="M150" s="20"/>
      <c r="N150" s="20"/>
      <c r="O150" s="20"/>
      <c r="P150" s="20"/>
      <c r="Q150" s="57"/>
      <c r="R150" s="57"/>
      <c r="S150" s="20"/>
      <c r="T150" s="20"/>
      <c r="U150" s="20"/>
      <c r="V150" s="20"/>
      <c r="W150" s="20"/>
      <c r="X150" s="57"/>
      <c r="Y150" s="57"/>
      <c r="Z150" s="20"/>
      <c r="AA150" s="20"/>
      <c r="AB150" s="20"/>
      <c r="AC150" s="20"/>
      <c r="AD150" s="20"/>
      <c r="AE150" s="57"/>
      <c r="AF150" s="57"/>
      <c r="AG150" s="20"/>
      <c r="AH150" s="20"/>
      <c r="AI150" s="114">
        <f t="shared" si="4"/>
        <v>0</v>
      </c>
      <c r="AJ150" s="44">
        <f t="shared" si="5"/>
        <v>0</v>
      </c>
      <c r="AK150" s="44">
        <f>AJ150+Janvier!AN150</f>
        <v>0</v>
      </c>
    </row>
    <row r="151" spans="1:37" x14ac:dyDescent="0.2">
      <c r="A151" s="168" t="s">
        <v>52</v>
      </c>
      <c r="B151" s="158">
        <v>1</v>
      </c>
      <c r="C151" s="92" t="s">
        <v>4</v>
      </c>
      <c r="D151" s="116">
        <f>Janvier!AL151+Janvier!D151</f>
        <v>0</v>
      </c>
      <c r="E151" s="70">
        <f>Janvier!E151-Janvier!AL151</f>
        <v>0</v>
      </c>
      <c r="F151" s="164" t="s">
        <v>8</v>
      </c>
      <c r="G151" s="88"/>
      <c r="H151" s="19"/>
      <c r="I151" s="19"/>
      <c r="J151" s="54"/>
      <c r="K151" s="54"/>
      <c r="L151" s="19"/>
      <c r="M151" s="19"/>
      <c r="N151" s="19"/>
      <c r="O151" s="19"/>
      <c r="P151" s="19"/>
      <c r="Q151" s="54"/>
      <c r="R151" s="54"/>
      <c r="S151" s="19"/>
      <c r="T151" s="19"/>
      <c r="U151" s="19"/>
      <c r="V151" s="19"/>
      <c r="W151" s="19"/>
      <c r="X151" s="54"/>
      <c r="Y151" s="54"/>
      <c r="Z151" s="19"/>
      <c r="AA151" s="19"/>
      <c r="AB151" s="19"/>
      <c r="AC151" s="19"/>
      <c r="AD151" s="19"/>
      <c r="AE151" s="54"/>
      <c r="AF151" s="54"/>
      <c r="AG151" s="19"/>
      <c r="AH151" s="19"/>
      <c r="AI151" s="112">
        <f t="shared" si="4"/>
        <v>0</v>
      </c>
      <c r="AJ151" s="46">
        <f t="shared" si="5"/>
        <v>0</v>
      </c>
      <c r="AK151" s="46">
        <f>AJ151+Janvier!AN151</f>
        <v>0</v>
      </c>
    </row>
    <row r="152" spans="1:37" x14ac:dyDescent="0.2">
      <c r="A152" s="169"/>
      <c r="B152" s="159"/>
      <c r="C152" s="93" t="s">
        <v>10</v>
      </c>
      <c r="D152" s="9">
        <f>Janvier!AL152+Janvier!D152</f>
        <v>0</v>
      </c>
      <c r="E152" s="32">
        <f>Janvier!E152-Janvier!AL152</f>
        <v>0</v>
      </c>
      <c r="F152" s="162"/>
      <c r="G152" s="90"/>
      <c r="H152" s="13"/>
      <c r="I152" s="13"/>
      <c r="J152" s="56"/>
      <c r="K152" s="56"/>
      <c r="L152" s="13"/>
      <c r="M152" s="13"/>
      <c r="N152" s="13"/>
      <c r="O152" s="13"/>
      <c r="P152" s="13"/>
      <c r="Q152" s="56"/>
      <c r="R152" s="56"/>
      <c r="S152" s="13"/>
      <c r="T152" s="13"/>
      <c r="U152" s="13"/>
      <c r="V152" s="13"/>
      <c r="W152" s="13"/>
      <c r="X152" s="56"/>
      <c r="Y152" s="56"/>
      <c r="Z152" s="13"/>
      <c r="AA152" s="13"/>
      <c r="AB152" s="13"/>
      <c r="AC152" s="13"/>
      <c r="AD152" s="13"/>
      <c r="AE152" s="56"/>
      <c r="AF152" s="56"/>
      <c r="AG152" s="13"/>
      <c r="AH152" s="13"/>
      <c r="AI152" s="113">
        <f t="shared" si="4"/>
        <v>0</v>
      </c>
      <c r="AJ152" s="43">
        <f t="shared" si="5"/>
        <v>0</v>
      </c>
      <c r="AK152" s="43">
        <f>AJ152+Janvier!AN152</f>
        <v>0</v>
      </c>
    </row>
    <row r="153" spans="1:37" x14ac:dyDescent="0.2">
      <c r="A153" s="169"/>
      <c r="B153" s="159"/>
      <c r="C153" s="93" t="s">
        <v>13</v>
      </c>
      <c r="D153" s="9">
        <f>Janvier!AL153+Janvier!D153</f>
        <v>0</v>
      </c>
      <c r="E153" s="32">
        <f>Janvier!E153-Janvier!AL153</f>
        <v>0</v>
      </c>
      <c r="F153" s="162"/>
      <c r="G153" s="90"/>
      <c r="H153" s="13"/>
      <c r="I153" s="13"/>
      <c r="J153" s="56"/>
      <c r="K153" s="56"/>
      <c r="L153" s="13"/>
      <c r="M153" s="13"/>
      <c r="N153" s="13"/>
      <c r="O153" s="13"/>
      <c r="P153" s="13"/>
      <c r="Q153" s="56"/>
      <c r="R153" s="56"/>
      <c r="S153" s="13"/>
      <c r="T153" s="13"/>
      <c r="U153" s="13"/>
      <c r="V153" s="13"/>
      <c r="W153" s="13"/>
      <c r="X153" s="56"/>
      <c r="Y153" s="56"/>
      <c r="Z153" s="13"/>
      <c r="AA153" s="13"/>
      <c r="AB153" s="13"/>
      <c r="AC153" s="13"/>
      <c r="AD153" s="13"/>
      <c r="AE153" s="56"/>
      <c r="AF153" s="56"/>
      <c r="AG153" s="13"/>
      <c r="AH153" s="13"/>
      <c r="AI153" s="113">
        <f t="shared" si="4"/>
        <v>0</v>
      </c>
      <c r="AJ153" s="43">
        <f t="shared" si="5"/>
        <v>0</v>
      </c>
      <c r="AK153" s="43">
        <f>AJ153+Janvier!AN153</f>
        <v>0</v>
      </c>
    </row>
    <row r="154" spans="1:37" ht="13.5" thickBot="1" x14ac:dyDescent="0.25">
      <c r="A154" s="170"/>
      <c r="B154" s="160"/>
      <c r="C154" s="94" t="s">
        <v>11</v>
      </c>
      <c r="D154" s="24">
        <f>Janvier!AL154+Janvier!D154</f>
        <v>0</v>
      </c>
      <c r="E154" s="78">
        <f>Janvier!E154-Janvier!AL154</f>
        <v>0</v>
      </c>
      <c r="F154" s="163"/>
      <c r="G154" s="91"/>
      <c r="H154" s="20"/>
      <c r="I154" s="20"/>
      <c r="J154" s="57"/>
      <c r="K154" s="57"/>
      <c r="L154" s="20"/>
      <c r="M154" s="20"/>
      <c r="N154" s="20"/>
      <c r="O154" s="20"/>
      <c r="P154" s="20"/>
      <c r="Q154" s="57"/>
      <c r="R154" s="57"/>
      <c r="S154" s="20"/>
      <c r="T154" s="20"/>
      <c r="U154" s="20"/>
      <c r="V154" s="20"/>
      <c r="W154" s="20"/>
      <c r="X154" s="57"/>
      <c r="Y154" s="57"/>
      <c r="Z154" s="20"/>
      <c r="AA154" s="20"/>
      <c r="AB154" s="20"/>
      <c r="AC154" s="20"/>
      <c r="AD154" s="20"/>
      <c r="AE154" s="57"/>
      <c r="AF154" s="57"/>
      <c r="AG154" s="20"/>
      <c r="AH154" s="20"/>
      <c r="AI154" s="114">
        <f t="shared" si="4"/>
        <v>0</v>
      </c>
      <c r="AJ154" s="44">
        <f t="shared" si="5"/>
        <v>0</v>
      </c>
      <c r="AK154" s="44">
        <f>AJ154+Janvier!AN154</f>
        <v>0</v>
      </c>
    </row>
    <row r="155" spans="1:37" x14ac:dyDescent="0.2">
      <c r="A155" s="168" t="s">
        <v>53</v>
      </c>
      <c r="B155" s="158">
        <v>1</v>
      </c>
      <c r="C155" s="92" t="s">
        <v>4</v>
      </c>
      <c r="D155" s="116">
        <f>Janvier!AL155+Janvier!D155</f>
        <v>0</v>
      </c>
      <c r="E155" s="70">
        <f>Janvier!E155-Janvier!AL155</f>
        <v>30</v>
      </c>
      <c r="F155" s="164" t="s">
        <v>9</v>
      </c>
      <c r="G155" s="88"/>
      <c r="H155" s="19"/>
      <c r="I155" s="19"/>
      <c r="J155" s="54"/>
      <c r="K155" s="54"/>
      <c r="L155" s="19"/>
      <c r="M155" s="19"/>
      <c r="N155" s="19"/>
      <c r="O155" s="19"/>
      <c r="P155" s="19"/>
      <c r="Q155" s="54"/>
      <c r="R155" s="54"/>
      <c r="S155" s="19"/>
      <c r="T155" s="19"/>
      <c r="U155" s="19"/>
      <c r="V155" s="19"/>
      <c r="W155" s="19"/>
      <c r="X155" s="54"/>
      <c r="Y155" s="54"/>
      <c r="Z155" s="19"/>
      <c r="AA155" s="19"/>
      <c r="AB155" s="19"/>
      <c r="AC155" s="19"/>
      <c r="AD155" s="19"/>
      <c r="AE155" s="54"/>
      <c r="AF155" s="54"/>
      <c r="AG155" s="19"/>
      <c r="AH155" s="19"/>
      <c r="AI155" s="112">
        <f t="shared" si="4"/>
        <v>0</v>
      </c>
      <c r="AJ155" s="46">
        <f t="shared" si="5"/>
        <v>0</v>
      </c>
      <c r="AK155" s="46">
        <f>AJ155+Janvier!AN155</f>
        <v>0</v>
      </c>
    </row>
    <row r="156" spans="1:37" x14ac:dyDescent="0.2">
      <c r="A156" s="169"/>
      <c r="B156" s="159"/>
      <c r="C156" s="93" t="s">
        <v>10</v>
      </c>
      <c r="D156" s="9">
        <f>Janvier!AL156+Janvier!D156</f>
        <v>0</v>
      </c>
      <c r="E156" s="32">
        <f>Janvier!E156-Janvier!AL156</f>
        <v>0</v>
      </c>
      <c r="F156" s="162"/>
      <c r="G156" s="90"/>
      <c r="H156" s="13"/>
      <c r="I156" s="13"/>
      <c r="J156" s="56"/>
      <c r="K156" s="56"/>
      <c r="L156" s="13"/>
      <c r="M156" s="13"/>
      <c r="N156" s="13"/>
      <c r="O156" s="13"/>
      <c r="P156" s="13"/>
      <c r="Q156" s="56"/>
      <c r="R156" s="56"/>
      <c r="S156" s="13"/>
      <c r="T156" s="13"/>
      <c r="U156" s="13"/>
      <c r="V156" s="13"/>
      <c r="W156" s="13"/>
      <c r="X156" s="56"/>
      <c r="Y156" s="56"/>
      <c r="Z156" s="13"/>
      <c r="AA156" s="13"/>
      <c r="AB156" s="13"/>
      <c r="AC156" s="13"/>
      <c r="AD156" s="13"/>
      <c r="AE156" s="56"/>
      <c r="AF156" s="56"/>
      <c r="AG156" s="13"/>
      <c r="AH156" s="13"/>
      <c r="AI156" s="113">
        <f t="shared" si="4"/>
        <v>0</v>
      </c>
      <c r="AJ156" s="43">
        <f t="shared" si="5"/>
        <v>0</v>
      </c>
      <c r="AK156" s="43">
        <f>AJ156+Janvier!AN156</f>
        <v>0</v>
      </c>
    </row>
    <row r="157" spans="1:37" x14ac:dyDescent="0.2">
      <c r="A157" s="169"/>
      <c r="B157" s="159"/>
      <c r="C157" s="93" t="s">
        <v>13</v>
      </c>
      <c r="D157" s="9">
        <f>Janvier!AL157+Janvier!D157</f>
        <v>0</v>
      </c>
      <c r="E157" s="32">
        <f>Janvier!E157-Janvier!AL157</f>
        <v>0</v>
      </c>
      <c r="F157" s="162"/>
      <c r="G157" s="90"/>
      <c r="H157" s="13"/>
      <c r="I157" s="13"/>
      <c r="J157" s="56"/>
      <c r="K157" s="56"/>
      <c r="L157" s="13"/>
      <c r="M157" s="13"/>
      <c r="N157" s="13"/>
      <c r="O157" s="13"/>
      <c r="P157" s="13"/>
      <c r="Q157" s="56"/>
      <c r="R157" s="56"/>
      <c r="S157" s="13"/>
      <c r="T157" s="13"/>
      <c r="U157" s="13"/>
      <c r="V157" s="13"/>
      <c r="W157" s="13"/>
      <c r="X157" s="56"/>
      <c r="Y157" s="56"/>
      <c r="Z157" s="13"/>
      <c r="AA157" s="13"/>
      <c r="AB157" s="13"/>
      <c r="AC157" s="13"/>
      <c r="AD157" s="13"/>
      <c r="AE157" s="56"/>
      <c r="AF157" s="56"/>
      <c r="AG157" s="13"/>
      <c r="AH157" s="13"/>
      <c r="AI157" s="113">
        <f t="shared" si="4"/>
        <v>0</v>
      </c>
      <c r="AJ157" s="43">
        <f t="shared" si="5"/>
        <v>0</v>
      </c>
      <c r="AK157" s="43">
        <f>AJ157+Janvier!AN157</f>
        <v>0</v>
      </c>
    </row>
    <row r="158" spans="1:37" ht="13.5" thickBot="1" x14ac:dyDescent="0.25">
      <c r="A158" s="170"/>
      <c r="B158" s="160"/>
      <c r="C158" s="94" t="s">
        <v>11</v>
      </c>
      <c r="D158" s="24">
        <f>Janvier!AL158+Janvier!D158</f>
        <v>0</v>
      </c>
      <c r="E158" s="78">
        <f>Janvier!E158-Janvier!AL158</f>
        <v>0</v>
      </c>
      <c r="F158" s="163"/>
      <c r="G158" s="91"/>
      <c r="H158" s="20"/>
      <c r="I158" s="20"/>
      <c r="J158" s="57"/>
      <c r="K158" s="57"/>
      <c r="L158" s="20"/>
      <c r="M158" s="20"/>
      <c r="N158" s="20"/>
      <c r="O158" s="20"/>
      <c r="P158" s="20"/>
      <c r="Q158" s="57"/>
      <c r="R158" s="57"/>
      <c r="S158" s="20"/>
      <c r="T158" s="20"/>
      <c r="U158" s="20"/>
      <c r="V158" s="20"/>
      <c r="W158" s="20"/>
      <c r="X158" s="57"/>
      <c r="Y158" s="57"/>
      <c r="Z158" s="20"/>
      <c r="AA158" s="20"/>
      <c r="AB158" s="20"/>
      <c r="AC158" s="20"/>
      <c r="AD158" s="20"/>
      <c r="AE158" s="57"/>
      <c r="AF158" s="57"/>
      <c r="AG158" s="20"/>
      <c r="AH158" s="20"/>
      <c r="AI158" s="114">
        <f t="shared" si="4"/>
        <v>0</v>
      </c>
      <c r="AJ158" s="44">
        <f t="shared" si="5"/>
        <v>0</v>
      </c>
      <c r="AK158" s="44">
        <f>AJ158+Janvier!AN158</f>
        <v>0</v>
      </c>
    </row>
    <row r="159" spans="1:37" x14ac:dyDescent="0.2">
      <c r="A159" s="168" t="s">
        <v>111</v>
      </c>
      <c r="B159" s="158">
        <v>1</v>
      </c>
      <c r="C159" s="92" t="s">
        <v>4</v>
      </c>
      <c r="D159" s="116">
        <f>Janvier!AL159+Janvier!D159</f>
        <v>0</v>
      </c>
      <c r="E159" s="70">
        <f>Janvier!E159-Janvier!AL159</f>
        <v>30</v>
      </c>
      <c r="F159" s="164" t="s">
        <v>9</v>
      </c>
      <c r="G159" s="88"/>
      <c r="H159" s="19"/>
      <c r="I159" s="19"/>
      <c r="J159" s="54"/>
      <c r="K159" s="54"/>
      <c r="L159" s="19"/>
      <c r="M159" s="19"/>
      <c r="N159" s="19"/>
      <c r="O159" s="19"/>
      <c r="P159" s="19"/>
      <c r="Q159" s="54"/>
      <c r="R159" s="54"/>
      <c r="S159" s="19"/>
      <c r="T159" s="19"/>
      <c r="U159" s="19"/>
      <c r="V159" s="19"/>
      <c r="W159" s="19"/>
      <c r="X159" s="54"/>
      <c r="Y159" s="54"/>
      <c r="Z159" s="19"/>
      <c r="AA159" s="19"/>
      <c r="AB159" s="19"/>
      <c r="AC159" s="19"/>
      <c r="AD159" s="19"/>
      <c r="AE159" s="54"/>
      <c r="AF159" s="54"/>
      <c r="AG159" s="19"/>
      <c r="AH159" s="19"/>
      <c r="AI159" s="112">
        <f t="shared" si="4"/>
        <v>0</v>
      </c>
      <c r="AJ159" s="46">
        <f t="shared" si="5"/>
        <v>0</v>
      </c>
      <c r="AK159" s="46">
        <f>AJ159+Janvier!AN159</f>
        <v>0</v>
      </c>
    </row>
    <row r="160" spans="1:37" x14ac:dyDescent="0.2">
      <c r="A160" s="169"/>
      <c r="B160" s="159"/>
      <c r="C160" s="93" t="s">
        <v>10</v>
      </c>
      <c r="D160" s="9">
        <f>Janvier!AL160+Janvier!D160</f>
        <v>0</v>
      </c>
      <c r="E160" s="32">
        <f>Janvier!E160-Janvier!AL160</f>
        <v>0</v>
      </c>
      <c r="F160" s="162"/>
      <c r="G160" s="90"/>
      <c r="H160" s="13"/>
      <c r="I160" s="13"/>
      <c r="J160" s="56"/>
      <c r="K160" s="56"/>
      <c r="L160" s="13"/>
      <c r="M160" s="13"/>
      <c r="N160" s="13"/>
      <c r="O160" s="13"/>
      <c r="P160" s="13"/>
      <c r="Q160" s="56"/>
      <c r="R160" s="56"/>
      <c r="S160" s="13"/>
      <c r="T160" s="13"/>
      <c r="U160" s="13"/>
      <c r="V160" s="13"/>
      <c r="W160" s="13"/>
      <c r="X160" s="56"/>
      <c r="Y160" s="56"/>
      <c r="Z160" s="13"/>
      <c r="AA160" s="13"/>
      <c r="AB160" s="13"/>
      <c r="AC160" s="13"/>
      <c r="AD160" s="13"/>
      <c r="AE160" s="56"/>
      <c r="AF160" s="56"/>
      <c r="AG160" s="13"/>
      <c r="AH160" s="13"/>
      <c r="AI160" s="113">
        <f t="shared" si="4"/>
        <v>0</v>
      </c>
      <c r="AJ160" s="43">
        <f t="shared" si="5"/>
        <v>0</v>
      </c>
      <c r="AK160" s="43">
        <f>AJ160+Janvier!AN160</f>
        <v>0</v>
      </c>
    </row>
    <row r="161" spans="1:37" x14ac:dyDescent="0.2">
      <c r="A161" s="169"/>
      <c r="B161" s="159"/>
      <c r="C161" s="93" t="s">
        <v>13</v>
      </c>
      <c r="D161" s="9">
        <f>Janvier!AL161+Janvier!D161</f>
        <v>0</v>
      </c>
      <c r="E161" s="32">
        <f>Janvier!E161-Janvier!AL161</f>
        <v>0</v>
      </c>
      <c r="F161" s="162"/>
      <c r="G161" s="90"/>
      <c r="H161" s="13"/>
      <c r="I161" s="13"/>
      <c r="J161" s="56"/>
      <c r="K161" s="56"/>
      <c r="L161" s="13"/>
      <c r="M161" s="13"/>
      <c r="N161" s="13"/>
      <c r="O161" s="13"/>
      <c r="P161" s="13"/>
      <c r="Q161" s="56"/>
      <c r="R161" s="56"/>
      <c r="S161" s="13"/>
      <c r="T161" s="13"/>
      <c r="U161" s="13"/>
      <c r="V161" s="13"/>
      <c r="W161" s="13"/>
      <c r="X161" s="56"/>
      <c r="Y161" s="56"/>
      <c r="Z161" s="13"/>
      <c r="AA161" s="13"/>
      <c r="AB161" s="13"/>
      <c r="AC161" s="13"/>
      <c r="AD161" s="13"/>
      <c r="AE161" s="56"/>
      <c r="AF161" s="56"/>
      <c r="AG161" s="13"/>
      <c r="AH161" s="13"/>
      <c r="AI161" s="113">
        <f t="shared" si="4"/>
        <v>0</v>
      </c>
      <c r="AJ161" s="43">
        <f t="shared" si="5"/>
        <v>0</v>
      </c>
      <c r="AK161" s="43">
        <f>AJ161+Janvier!AN161</f>
        <v>0</v>
      </c>
    </row>
    <row r="162" spans="1:37" ht="13.5" thickBot="1" x14ac:dyDescent="0.25">
      <c r="A162" s="170"/>
      <c r="B162" s="160"/>
      <c r="C162" s="94" t="s">
        <v>11</v>
      </c>
      <c r="D162" s="24">
        <f>Janvier!AL162+Janvier!D162</f>
        <v>0</v>
      </c>
      <c r="E162" s="78">
        <f>Janvier!E162-Janvier!AL162</f>
        <v>0</v>
      </c>
      <c r="F162" s="163"/>
      <c r="G162" s="91"/>
      <c r="H162" s="20"/>
      <c r="I162" s="20"/>
      <c r="J162" s="57"/>
      <c r="K162" s="57"/>
      <c r="L162" s="20"/>
      <c r="M162" s="20"/>
      <c r="N162" s="20"/>
      <c r="O162" s="20"/>
      <c r="P162" s="20"/>
      <c r="Q162" s="57"/>
      <c r="R162" s="57"/>
      <c r="S162" s="20"/>
      <c r="T162" s="20"/>
      <c r="U162" s="20"/>
      <c r="V162" s="20"/>
      <c r="W162" s="20"/>
      <c r="X162" s="57"/>
      <c r="Y162" s="57"/>
      <c r="Z162" s="20"/>
      <c r="AA162" s="20"/>
      <c r="AB162" s="20"/>
      <c r="AC162" s="20"/>
      <c r="AD162" s="20"/>
      <c r="AE162" s="57"/>
      <c r="AF162" s="57"/>
      <c r="AG162" s="20"/>
      <c r="AH162" s="20"/>
      <c r="AI162" s="114">
        <f t="shared" si="4"/>
        <v>0</v>
      </c>
      <c r="AJ162" s="44">
        <f t="shared" si="5"/>
        <v>0</v>
      </c>
      <c r="AK162" s="44">
        <f>AJ162+Janvier!AN162</f>
        <v>0</v>
      </c>
    </row>
    <row r="163" spans="1:37" x14ac:dyDescent="0.2">
      <c r="A163" s="168" t="s">
        <v>54</v>
      </c>
      <c r="B163" s="158">
        <v>1</v>
      </c>
      <c r="C163" s="92" t="s">
        <v>4</v>
      </c>
      <c r="D163" s="116">
        <f>Janvier!AL163+Janvier!D163</f>
        <v>0</v>
      </c>
      <c r="E163" s="70">
        <f>Janvier!E163-Janvier!AL163</f>
        <v>30</v>
      </c>
      <c r="F163" s="164" t="s">
        <v>9</v>
      </c>
      <c r="G163" s="88"/>
      <c r="H163" s="19"/>
      <c r="I163" s="19"/>
      <c r="J163" s="54"/>
      <c r="K163" s="54"/>
      <c r="L163" s="19"/>
      <c r="M163" s="19"/>
      <c r="N163" s="19"/>
      <c r="O163" s="19"/>
      <c r="P163" s="19"/>
      <c r="Q163" s="54"/>
      <c r="R163" s="54"/>
      <c r="S163" s="19"/>
      <c r="T163" s="19"/>
      <c r="U163" s="19"/>
      <c r="V163" s="19"/>
      <c r="W163" s="19"/>
      <c r="X163" s="54"/>
      <c r="Y163" s="54"/>
      <c r="Z163" s="19"/>
      <c r="AA163" s="19"/>
      <c r="AB163" s="19"/>
      <c r="AC163" s="19"/>
      <c r="AD163" s="19"/>
      <c r="AE163" s="54"/>
      <c r="AF163" s="54"/>
      <c r="AG163" s="19"/>
      <c r="AH163" s="19"/>
      <c r="AI163" s="112">
        <f t="shared" si="4"/>
        <v>0</v>
      </c>
      <c r="AJ163" s="46">
        <f t="shared" si="5"/>
        <v>0</v>
      </c>
      <c r="AK163" s="46">
        <f>AJ163+Janvier!AN163</f>
        <v>0</v>
      </c>
    </row>
    <row r="164" spans="1:37" x14ac:dyDescent="0.2">
      <c r="A164" s="169"/>
      <c r="B164" s="159"/>
      <c r="C164" s="93" t="s">
        <v>10</v>
      </c>
      <c r="D164" s="9">
        <f>Janvier!AL164+Janvier!D164</f>
        <v>0</v>
      </c>
      <c r="E164" s="32">
        <f>Janvier!E164-Janvier!AL164</f>
        <v>0</v>
      </c>
      <c r="F164" s="162"/>
      <c r="G164" s="90"/>
      <c r="H164" s="13"/>
      <c r="I164" s="13"/>
      <c r="J164" s="56"/>
      <c r="K164" s="56"/>
      <c r="L164" s="13"/>
      <c r="M164" s="13"/>
      <c r="N164" s="13"/>
      <c r="O164" s="13"/>
      <c r="P164" s="13"/>
      <c r="Q164" s="56"/>
      <c r="R164" s="56"/>
      <c r="S164" s="13"/>
      <c r="T164" s="13"/>
      <c r="U164" s="13"/>
      <c r="V164" s="13"/>
      <c r="W164" s="13"/>
      <c r="X164" s="56"/>
      <c r="Y164" s="56"/>
      <c r="Z164" s="13"/>
      <c r="AA164" s="13"/>
      <c r="AB164" s="13"/>
      <c r="AC164" s="13"/>
      <c r="AD164" s="13"/>
      <c r="AE164" s="56"/>
      <c r="AF164" s="56"/>
      <c r="AG164" s="13"/>
      <c r="AH164" s="13"/>
      <c r="AI164" s="113">
        <f t="shared" si="4"/>
        <v>0</v>
      </c>
      <c r="AJ164" s="43">
        <f t="shared" si="5"/>
        <v>0</v>
      </c>
      <c r="AK164" s="43">
        <f>AJ164+Janvier!AN164</f>
        <v>0</v>
      </c>
    </row>
    <row r="165" spans="1:37" x14ac:dyDescent="0.2">
      <c r="A165" s="169"/>
      <c r="B165" s="159"/>
      <c r="C165" s="93" t="s">
        <v>13</v>
      </c>
      <c r="D165" s="9">
        <f>Janvier!AL165+Janvier!D165</f>
        <v>0</v>
      </c>
      <c r="E165" s="32">
        <f>Janvier!E165-Janvier!AL165</f>
        <v>0</v>
      </c>
      <c r="F165" s="162"/>
      <c r="G165" s="90"/>
      <c r="H165" s="13"/>
      <c r="I165" s="13"/>
      <c r="J165" s="56"/>
      <c r="K165" s="56"/>
      <c r="L165" s="13"/>
      <c r="M165" s="13"/>
      <c r="N165" s="13"/>
      <c r="O165" s="13"/>
      <c r="P165" s="13"/>
      <c r="Q165" s="56"/>
      <c r="R165" s="56"/>
      <c r="S165" s="13"/>
      <c r="T165" s="13"/>
      <c r="U165" s="13"/>
      <c r="V165" s="13"/>
      <c r="W165" s="13"/>
      <c r="X165" s="56"/>
      <c r="Y165" s="56"/>
      <c r="Z165" s="13"/>
      <c r="AA165" s="13"/>
      <c r="AB165" s="13"/>
      <c r="AC165" s="13"/>
      <c r="AD165" s="13"/>
      <c r="AE165" s="56"/>
      <c r="AF165" s="56"/>
      <c r="AG165" s="13"/>
      <c r="AH165" s="13"/>
      <c r="AI165" s="113">
        <f t="shared" si="4"/>
        <v>0</v>
      </c>
      <c r="AJ165" s="43">
        <f t="shared" si="5"/>
        <v>0</v>
      </c>
      <c r="AK165" s="43">
        <f>AJ165+Janvier!AN165</f>
        <v>0</v>
      </c>
    </row>
    <row r="166" spans="1:37" ht="13.5" thickBot="1" x14ac:dyDescent="0.25">
      <c r="A166" s="170"/>
      <c r="B166" s="160"/>
      <c r="C166" s="94" t="s">
        <v>11</v>
      </c>
      <c r="D166" s="24">
        <f>Janvier!AL166+Janvier!D166</f>
        <v>0</v>
      </c>
      <c r="E166" s="78">
        <f>Janvier!E166-Janvier!AL166</f>
        <v>0</v>
      </c>
      <c r="F166" s="163"/>
      <c r="G166" s="91"/>
      <c r="H166" s="20"/>
      <c r="I166" s="20"/>
      <c r="J166" s="57"/>
      <c r="K166" s="57"/>
      <c r="L166" s="20"/>
      <c r="M166" s="20"/>
      <c r="N166" s="20"/>
      <c r="O166" s="20"/>
      <c r="P166" s="20"/>
      <c r="Q166" s="57"/>
      <c r="R166" s="57"/>
      <c r="S166" s="20"/>
      <c r="T166" s="20"/>
      <c r="U166" s="20"/>
      <c r="V166" s="20"/>
      <c r="W166" s="20"/>
      <c r="X166" s="57"/>
      <c r="Y166" s="57"/>
      <c r="Z166" s="20"/>
      <c r="AA166" s="20"/>
      <c r="AB166" s="20"/>
      <c r="AC166" s="20"/>
      <c r="AD166" s="20"/>
      <c r="AE166" s="57"/>
      <c r="AF166" s="57"/>
      <c r="AG166" s="20"/>
      <c r="AH166" s="20"/>
      <c r="AI166" s="114">
        <f t="shared" si="4"/>
        <v>0</v>
      </c>
      <c r="AJ166" s="44">
        <f t="shared" si="5"/>
        <v>0</v>
      </c>
      <c r="AK166" s="44">
        <f>AJ166+Janvier!AN166</f>
        <v>0</v>
      </c>
    </row>
    <row r="167" spans="1:37" x14ac:dyDescent="0.2">
      <c r="A167" s="168" t="s">
        <v>55</v>
      </c>
      <c r="B167" s="158">
        <v>1</v>
      </c>
      <c r="C167" s="92" t="s">
        <v>4</v>
      </c>
      <c r="D167" s="116">
        <f>Janvier!AL167+Janvier!D167</f>
        <v>0</v>
      </c>
      <c r="E167" s="70">
        <f>Janvier!E167-Janvier!AL167</f>
        <v>30</v>
      </c>
      <c r="F167" s="164" t="s">
        <v>9</v>
      </c>
      <c r="G167" s="88"/>
      <c r="H167" s="19"/>
      <c r="I167" s="19"/>
      <c r="J167" s="54"/>
      <c r="K167" s="54"/>
      <c r="L167" s="19"/>
      <c r="M167" s="19"/>
      <c r="N167" s="19"/>
      <c r="O167" s="19"/>
      <c r="P167" s="19"/>
      <c r="Q167" s="54"/>
      <c r="R167" s="54"/>
      <c r="S167" s="19"/>
      <c r="T167" s="19"/>
      <c r="U167" s="19"/>
      <c r="V167" s="19"/>
      <c r="W167" s="19"/>
      <c r="X167" s="54"/>
      <c r="Y167" s="54"/>
      <c r="Z167" s="19"/>
      <c r="AA167" s="19"/>
      <c r="AB167" s="19"/>
      <c r="AC167" s="19"/>
      <c r="AD167" s="19"/>
      <c r="AE167" s="54"/>
      <c r="AF167" s="54"/>
      <c r="AG167" s="19"/>
      <c r="AH167" s="19"/>
      <c r="AI167" s="112">
        <f t="shared" si="4"/>
        <v>0</v>
      </c>
      <c r="AJ167" s="46">
        <f t="shared" si="5"/>
        <v>0</v>
      </c>
      <c r="AK167" s="46">
        <f>AJ167+Janvier!AN167</f>
        <v>0</v>
      </c>
    </row>
    <row r="168" spans="1:37" x14ac:dyDescent="0.2">
      <c r="A168" s="169"/>
      <c r="B168" s="159"/>
      <c r="C168" s="93" t="s">
        <v>10</v>
      </c>
      <c r="D168" s="9">
        <f>Janvier!AL168+Janvier!D168</f>
        <v>0</v>
      </c>
      <c r="E168" s="32">
        <f>Janvier!E168-Janvier!AL168</f>
        <v>0</v>
      </c>
      <c r="F168" s="162"/>
      <c r="G168" s="90"/>
      <c r="H168" s="13"/>
      <c r="I168" s="13"/>
      <c r="J168" s="56"/>
      <c r="K168" s="56"/>
      <c r="L168" s="13"/>
      <c r="M168" s="13"/>
      <c r="N168" s="13"/>
      <c r="O168" s="13"/>
      <c r="P168" s="13"/>
      <c r="Q168" s="56"/>
      <c r="R168" s="56"/>
      <c r="S168" s="13"/>
      <c r="T168" s="13"/>
      <c r="U168" s="13"/>
      <c r="V168" s="13"/>
      <c r="W168" s="13"/>
      <c r="X168" s="56"/>
      <c r="Y168" s="56"/>
      <c r="Z168" s="13"/>
      <c r="AA168" s="13"/>
      <c r="AB168" s="13"/>
      <c r="AC168" s="13"/>
      <c r="AD168" s="13"/>
      <c r="AE168" s="56"/>
      <c r="AF168" s="56"/>
      <c r="AG168" s="13"/>
      <c r="AH168" s="13"/>
      <c r="AI168" s="113">
        <f t="shared" si="4"/>
        <v>0</v>
      </c>
      <c r="AJ168" s="43">
        <f t="shared" si="5"/>
        <v>0</v>
      </c>
      <c r="AK168" s="43">
        <f>AJ168+Janvier!AN168</f>
        <v>0</v>
      </c>
    </row>
    <row r="169" spans="1:37" x14ac:dyDescent="0.2">
      <c r="A169" s="169"/>
      <c r="B169" s="159"/>
      <c r="C169" s="93" t="s">
        <v>13</v>
      </c>
      <c r="D169" s="9">
        <f>Janvier!AL169+Janvier!D169</f>
        <v>0</v>
      </c>
      <c r="E169" s="32">
        <f>Janvier!E169-Janvier!AL169</f>
        <v>0</v>
      </c>
      <c r="F169" s="162"/>
      <c r="G169" s="90"/>
      <c r="H169" s="13"/>
      <c r="I169" s="13"/>
      <c r="J169" s="56"/>
      <c r="K169" s="56"/>
      <c r="L169" s="13"/>
      <c r="M169" s="13"/>
      <c r="N169" s="13"/>
      <c r="O169" s="13"/>
      <c r="P169" s="13"/>
      <c r="Q169" s="56"/>
      <c r="R169" s="56"/>
      <c r="S169" s="13"/>
      <c r="T169" s="13"/>
      <c r="U169" s="13"/>
      <c r="V169" s="13"/>
      <c r="W169" s="13"/>
      <c r="X169" s="56"/>
      <c r="Y169" s="56"/>
      <c r="Z169" s="13"/>
      <c r="AA169" s="13"/>
      <c r="AB169" s="13"/>
      <c r="AC169" s="13"/>
      <c r="AD169" s="13"/>
      <c r="AE169" s="56"/>
      <c r="AF169" s="56"/>
      <c r="AG169" s="13"/>
      <c r="AH169" s="13"/>
      <c r="AI169" s="113">
        <f t="shared" si="4"/>
        <v>0</v>
      </c>
      <c r="AJ169" s="43">
        <f t="shared" si="5"/>
        <v>0</v>
      </c>
      <c r="AK169" s="43">
        <f>AJ169+Janvier!AN169</f>
        <v>0</v>
      </c>
    </row>
    <row r="170" spans="1:37" ht="13.5" thickBot="1" x14ac:dyDescent="0.25">
      <c r="A170" s="170"/>
      <c r="B170" s="160"/>
      <c r="C170" s="94" t="s">
        <v>11</v>
      </c>
      <c r="D170" s="24">
        <f>Janvier!AL170+Janvier!D170</f>
        <v>0</v>
      </c>
      <c r="E170" s="78">
        <f>Janvier!E170-Janvier!AL170</f>
        <v>0</v>
      </c>
      <c r="F170" s="163"/>
      <c r="G170" s="91"/>
      <c r="H170" s="20"/>
      <c r="I170" s="20"/>
      <c r="J170" s="57"/>
      <c r="K170" s="57"/>
      <c r="L170" s="20"/>
      <c r="M170" s="20"/>
      <c r="N170" s="20"/>
      <c r="O170" s="20"/>
      <c r="P170" s="20"/>
      <c r="Q170" s="57"/>
      <c r="R170" s="57"/>
      <c r="S170" s="20"/>
      <c r="T170" s="20"/>
      <c r="U170" s="20"/>
      <c r="V170" s="20"/>
      <c r="W170" s="20"/>
      <c r="X170" s="57"/>
      <c r="Y170" s="57"/>
      <c r="Z170" s="20"/>
      <c r="AA170" s="20"/>
      <c r="AB170" s="20"/>
      <c r="AC170" s="20"/>
      <c r="AD170" s="20"/>
      <c r="AE170" s="57"/>
      <c r="AF170" s="57"/>
      <c r="AG170" s="20"/>
      <c r="AH170" s="20"/>
      <c r="AI170" s="114">
        <f t="shared" si="4"/>
        <v>0</v>
      </c>
      <c r="AJ170" s="44">
        <f t="shared" si="5"/>
        <v>0</v>
      </c>
      <c r="AK170" s="44">
        <f>AJ170+Janvier!AN170</f>
        <v>0</v>
      </c>
    </row>
    <row r="171" spans="1:37" x14ac:dyDescent="0.2">
      <c r="A171" s="168" t="s">
        <v>56</v>
      </c>
      <c r="B171" s="158">
        <v>1</v>
      </c>
      <c r="C171" s="92" t="s">
        <v>4</v>
      </c>
      <c r="D171" s="116">
        <f>Janvier!AL171+Janvier!D171</f>
        <v>0</v>
      </c>
      <c r="E171" s="70">
        <f>Janvier!E171-Janvier!AL171</f>
        <v>0</v>
      </c>
      <c r="F171" s="164" t="s">
        <v>38</v>
      </c>
      <c r="G171" s="88"/>
      <c r="H171" s="19"/>
      <c r="I171" s="19"/>
      <c r="J171" s="54"/>
      <c r="K171" s="54"/>
      <c r="L171" s="19"/>
      <c r="M171" s="19"/>
      <c r="N171" s="19"/>
      <c r="O171" s="19"/>
      <c r="P171" s="19"/>
      <c r="Q171" s="54"/>
      <c r="R171" s="54"/>
      <c r="S171" s="19"/>
      <c r="T171" s="19"/>
      <c r="U171" s="19"/>
      <c r="V171" s="19"/>
      <c r="W171" s="19"/>
      <c r="X171" s="54"/>
      <c r="Y171" s="54"/>
      <c r="Z171" s="19"/>
      <c r="AA171" s="19"/>
      <c r="AB171" s="19"/>
      <c r="AC171" s="19"/>
      <c r="AD171" s="19"/>
      <c r="AE171" s="54"/>
      <c r="AF171" s="54"/>
      <c r="AG171" s="19"/>
      <c r="AH171" s="19"/>
      <c r="AI171" s="112">
        <f t="shared" si="4"/>
        <v>0</v>
      </c>
      <c r="AJ171" s="46">
        <f t="shared" si="5"/>
        <v>0</v>
      </c>
      <c r="AK171" s="46">
        <f>AJ171+Janvier!AN171</f>
        <v>0</v>
      </c>
    </row>
    <row r="172" spans="1:37" x14ac:dyDescent="0.2">
      <c r="A172" s="169"/>
      <c r="B172" s="159"/>
      <c r="C172" s="93" t="s">
        <v>10</v>
      </c>
      <c r="D172" s="9">
        <f>Janvier!AL172+Janvier!D172</f>
        <v>0</v>
      </c>
      <c r="E172" s="32">
        <f>Janvier!E172-Janvier!AL172</f>
        <v>0</v>
      </c>
      <c r="F172" s="162"/>
      <c r="G172" s="90"/>
      <c r="H172" s="13"/>
      <c r="I172" s="13"/>
      <c r="J172" s="56"/>
      <c r="K172" s="56"/>
      <c r="L172" s="13"/>
      <c r="M172" s="13"/>
      <c r="N172" s="13"/>
      <c r="O172" s="13"/>
      <c r="P172" s="13"/>
      <c r="Q172" s="56"/>
      <c r="R172" s="56"/>
      <c r="S172" s="13"/>
      <c r="T172" s="13"/>
      <c r="U172" s="13"/>
      <c r="V172" s="13"/>
      <c r="W172" s="13"/>
      <c r="X172" s="56"/>
      <c r="Y172" s="56"/>
      <c r="Z172" s="13"/>
      <c r="AA172" s="13"/>
      <c r="AB172" s="13"/>
      <c r="AC172" s="13"/>
      <c r="AD172" s="13"/>
      <c r="AE172" s="56"/>
      <c r="AF172" s="56"/>
      <c r="AG172" s="13"/>
      <c r="AH172" s="13"/>
      <c r="AI172" s="113">
        <f t="shared" si="4"/>
        <v>0</v>
      </c>
      <c r="AJ172" s="43">
        <f t="shared" si="5"/>
        <v>0</v>
      </c>
      <c r="AK172" s="43">
        <f>AJ172+Janvier!AN172</f>
        <v>0</v>
      </c>
    </row>
    <row r="173" spans="1:37" x14ac:dyDescent="0.2">
      <c r="A173" s="169"/>
      <c r="B173" s="159"/>
      <c r="C173" s="93" t="s">
        <v>13</v>
      </c>
      <c r="D173" s="9">
        <f>Janvier!AL173+Janvier!D173</f>
        <v>0</v>
      </c>
      <c r="E173" s="32">
        <f>Janvier!E173-Janvier!AL173</f>
        <v>0</v>
      </c>
      <c r="F173" s="162"/>
      <c r="G173" s="90"/>
      <c r="H173" s="13"/>
      <c r="I173" s="13"/>
      <c r="J173" s="56"/>
      <c r="K173" s="56"/>
      <c r="L173" s="13"/>
      <c r="M173" s="13"/>
      <c r="N173" s="13"/>
      <c r="O173" s="13"/>
      <c r="P173" s="13"/>
      <c r="Q173" s="56"/>
      <c r="R173" s="56"/>
      <c r="S173" s="13"/>
      <c r="T173" s="13"/>
      <c r="U173" s="13"/>
      <c r="V173" s="13"/>
      <c r="W173" s="13"/>
      <c r="X173" s="56"/>
      <c r="Y173" s="56"/>
      <c r="Z173" s="13"/>
      <c r="AA173" s="13"/>
      <c r="AB173" s="13"/>
      <c r="AC173" s="13"/>
      <c r="AD173" s="13"/>
      <c r="AE173" s="56"/>
      <c r="AF173" s="56"/>
      <c r="AG173" s="13"/>
      <c r="AH173" s="13"/>
      <c r="AI173" s="113">
        <f t="shared" si="4"/>
        <v>0</v>
      </c>
      <c r="AJ173" s="43">
        <f t="shared" si="5"/>
        <v>0</v>
      </c>
      <c r="AK173" s="43">
        <f>AJ173+Janvier!AN173</f>
        <v>0</v>
      </c>
    </row>
    <row r="174" spans="1:37" ht="13.5" thickBot="1" x14ac:dyDescent="0.25">
      <c r="A174" s="170"/>
      <c r="B174" s="160"/>
      <c r="C174" s="94" t="s">
        <v>11</v>
      </c>
      <c r="D174" s="24">
        <f>Janvier!AL174+Janvier!D174</f>
        <v>0</v>
      </c>
      <c r="E174" s="78">
        <f>Janvier!E174-Janvier!AL174</f>
        <v>0</v>
      </c>
      <c r="F174" s="163"/>
      <c r="G174" s="91"/>
      <c r="H174" s="20"/>
      <c r="I174" s="20"/>
      <c r="J174" s="57"/>
      <c r="K174" s="57"/>
      <c r="L174" s="20"/>
      <c r="M174" s="20"/>
      <c r="N174" s="20"/>
      <c r="O174" s="20"/>
      <c r="P174" s="20"/>
      <c r="Q174" s="57"/>
      <c r="R174" s="57"/>
      <c r="S174" s="20"/>
      <c r="T174" s="20"/>
      <c r="U174" s="20"/>
      <c r="V174" s="20"/>
      <c r="W174" s="20"/>
      <c r="X174" s="57"/>
      <c r="Y174" s="57"/>
      <c r="Z174" s="20"/>
      <c r="AA174" s="20"/>
      <c r="AB174" s="20"/>
      <c r="AC174" s="20"/>
      <c r="AD174" s="20"/>
      <c r="AE174" s="57"/>
      <c r="AF174" s="57"/>
      <c r="AG174" s="20"/>
      <c r="AH174" s="20"/>
      <c r="AI174" s="114">
        <f t="shared" si="4"/>
        <v>0</v>
      </c>
      <c r="AJ174" s="44">
        <f t="shared" si="5"/>
        <v>0</v>
      </c>
      <c r="AK174" s="44">
        <f>AJ174+Janvier!AN174</f>
        <v>0</v>
      </c>
    </row>
    <row r="175" spans="1:37" x14ac:dyDescent="0.2">
      <c r="A175" s="168" t="s">
        <v>57</v>
      </c>
      <c r="B175" s="158">
        <v>1</v>
      </c>
      <c r="C175" s="92" t="s">
        <v>4</v>
      </c>
      <c r="D175" s="116">
        <f>Janvier!AL175+Janvier!D175</f>
        <v>0</v>
      </c>
      <c r="E175" s="70">
        <f>Janvier!E175-Janvier!AL175</f>
        <v>30</v>
      </c>
      <c r="F175" s="164" t="s">
        <v>21</v>
      </c>
      <c r="G175" s="88"/>
      <c r="H175" s="19"/>
      <c r="I175" s="19"/>
      <c r="J175" s="54"/>
      <c r="K175" s="54"/>
      <c r="L175" s="19"/>
      <c r="M175" s="19"/>
      <c r="N175" s="19"/>
      <c r="O175" s="19"/>
      <c r="P175" s="19"/>
      <c r="Q175" s="54"/>
      <c r="R175" s="54"/>
      <c r="S175" s="19"/>
      <c r="T175" s="19"/>
      <c r="U175" s="19"/>
      <c r="V175" s="19"/>
      <c r="W175" s="19"/>
      <c r="X175" s="54"/>
      <c r="Y175" s="54"/>
      <c r="Z175" s="19"/>
      <c r="AA175" s="19"/>
      <c r="AB175" s="19"/>
      <c r="AC175" s="19"/>
      <c r="AD175" s="19"/>
      <c r="AE175" s="54"/>
      <c r="AF175" s="54"/>
      <c r="AG175" s="19"/>
      <c r="AH175" s="19"/>
      <c r="AI175" s="112">
        <f t="shared" si="4"/>
        <v>0</v>
      </c>
      <c r="AJ175" s="46">
        <f t="shared" si="5"/>
        <v>0</v>
      </c>
      <c r="AK175" s="46">
        <f>AJ175+Janvier!AN175</f>
        <v>0</v>
      </c>
    </row>
    <row r="176" spans="1:37" x14ac:dyDescent="0.2">
      <c r="A176" s="169"/>
      <c r="B176" s="159"/>
      <c r="C176" s="93" t="s">
        <v>10</v>
      </c>
      <c r="D176" s="9">
        <f>Janvier!AL176+Janvier!D176</f>
        <v>0</v>
      </c>
      <c r="E176" s="32">
        <f>Janvier!E176-Janvier!AL176</f>
        <v>0</v>
      </c>
      <c r="F176" s="162"/>
      <c r="G176" s="90"/>
      <c r="H176" s="13"/>
      <c r="I176" s="13"/>
      <c r="J176" s="56"/>
      <c r="K176" s="56"/>
      <c r="L176" s="13"/>
      <c r="M176" s="13"/>
      <c r="N176" s="13"/>
      <c r="O176" s="13"/>
      <c r="P176" s="13"/>
      <c r="Q176" s="56"/>
      <c r="R176" s="56"/>
      <c r="S176" s="13"/>
      <c r="T176" s="13"/>
      <c r="U176" s="13"/>
      <c r="V176" s="13"/>
      <c r="W176" s="13"/>
      <c r="X176" s="56"/>
      <c r="Y176" s="56"/>
      <c r="Z176" s="13"/>
      <c r="AA176" s="13"/>
      <c r="AB176" s="13"/>
      <c r="AC176" s="13"/>
      <c r="AD176" s="13"/>
      <c r="AE176" s="56"/>
      <c r="AF176" s="56"/>
      <c r="AG176" s="13"/>
      <c r="AH176" s="13"/>
      <c r="AI176" s="113">
        <f t="shared" si="4"/>
        <v>0</v>
      </c>
      <c r="AJ176" s="43">
        <f t="shared" si="5"/>
        <v>0</v>
      </c>
      <c r="AK176" s="43">
        <f>AJ176+Janvier!AN176</f>
        <v>0</v>
      </c>
    </row>
    <row r="177" spans="1:37" x14ac:dyDescent="0.2">
      <c r="A177" s="169"/>
      <c r="B177" s="159"/>
      <c r="C177" s="93" t="s">
        <v>13</v>
      </c>
      <c r="D177" s="9">
        <f>Janvier!AL177+Janvier!D177</f>
        <v>0</v>
      </c>
      <c r="E177" s="32">
        <f>Janvier!E177-Janvier!AL177</f>
        <v>0</v>
      </c>
      <c r="F177" s="162"/>
      <c r="G177" s="90"/>
      <c r="H177" s="13"/>
      <c r="I177" s="13"/>
      <c r="J177" s="56"/>
      <c r="K177" s="56"/>
      <c r="L177" s="13"/>
      <c r="M177" s="13"/>
      <c r="N177" s="13"/>
      <c r="O177" s="13"/>
      <c r="P177" s="13"/>
      <c r="Q177" s="56"/>
      <c r="R177" s="56"/>
      <c r="S177" s="13"/>
      <c r="T177" s="13"/>
      <c r="U177" s="13"/>
      <c r="V177" s="13"/>
      <c r="W177" s="13"/>
      <c r="X177" s="56"/>
      <c r="Y177" s="56"/>
      <c r="Z177" s="13"/>
      <c r="AA177" s="13"/>
      <c r="AB177" s="13"/>
      <c r="AC177" s="13"/>
      <c r="AD177" s="13"/>
      <c r="AE177" s="56"/>
      <c r="AF177" s="56"/>
      <c r="AG177" s="13"/>
      <c r="AH177" s="13"/>
      <c r="AI177" s="113">
        <f t="shared" si="4"/>
        <v>0</v>
      </c>
      <c r="AJ177" s="43">
        <f t="shared" si="5"/>
        <v>0</v>
      </c>
      <c r="AK177" s="43">
        <f>AJ177+Janvier!AN177</f>
        <v>0</v>
      </c>
    </row>
    <row r="178" spans="1:37" ht="13.5" thickBot="1" x14ac:dyDescent="0.25">
      <c r="A178" s="170"/>
      <c r="B178" s="160"/>
      <c r="C178" s="94" t="s">
        <v>11</v>
      </c>
      <c r="D178" s="24">
        <f>Janvier!AL178+Janvier!D178</f>
        <v>0</v>
      </c>
      <c r="E178" s="78">
        <f>Janvier!E178-Janvier!AL178</f>
        <v>0</v>
      </c>
      <c r="F178" s="163"/>
      <c r="G178" s="91"/>
      <c r="H178" s="20"/>
      <c r="I178" s="20"/>
      <c r="J178" s="57"/>
      <c r="K178" s="57"/>
      <c r="L178" s="20"/>
      <c r="M178" s="20"/>
      <c r="N178" s="20"/>
      <c r="O178" s="20"/>
      <c r="P178" s="20"/>
      <c r="Q178" s="57"/>
      <c r="R178" s="57"/>
      <c r="S178" s="20"/>
      <c r="T178" s="20"/>
      <c r="U178" s="20"/>
      <c r="V178" s="20"/>
      <c r="W178" s="20"/>
      <c r="X178" s="57"/>
      <c r="Y178" s="57"/>
      <c r="Z178" s="20"/>
      <c r="AA178" s="20"/>
      <c r="AB178" s="20"/>
      <c r="AC178" s="20"/>
      <c r="AD178" s="20"/>
      <c r="AE178" s="57"/>
      <c r="AF178" s="57"/>
      <c r="AG178" s="20"/>
      <c r="AH178" s="20"/>
      <c r="AI178" s="114">
        <f t="shared" si="4"/>
        <v>0</v>
      </c>
      <c r="AJ178" s="44">
        <f t="shared" si="5"/>
        <v>0</v>
      </c>
      <c r="AK178" s="44">
        <f>AJ178+Janvier!AN178</f>
        <v>0</v>
      </c>
    </row>
    <row r="179" spans="1:37" x14ac:dyDescent="0.2">
      <c r="A179" s="168" t="s">
        <v>58</v>
      </c>
      <c r="B179" s="158">
        <v>1</v>
      </c>
      <c r="C179" s="92" t="s">
        <v>4</v>
      </c>
      <c r="D179" s="116">
        <f>Janvier!AL179+Janvier!D179</f>
        <v>0</v>
      </c>
      <c r="E179" s="70">
        <f>Janvier!E179-Janvier!AL179</f>
        <v>0</v>
      </c>
      <c r="F179" s="164" t="s">
        <v>8</v>
      </c>
      <c r="G179" s="88"/>
      <c r="H179" s="19"/>
      <c r="I179" s="19"/>
      <c r="J179" s="54"/>
      <c r="K179" s="54"/>
      <c r="L179" s="19"/>
      <c r="M179" s="19"/>
      <c r="N179" s="19"/>
      <c r="O179" s="19"/>
      <c r="P179" s="19"/>
      <c r="Q179" s="54"/>
      <c r="R179" s="54"/>
      <c r="S179" s="19"/>
      <c r="T179" s="19"/>
      <c r="U179" s="19"/>
      <c r="V179" s="19"/>
      <c r="W179" s="19"/>
      <c r="X179" s="54"/>
      <c r="Y179" s="54"/>
      <c r="Z179" s="19"/>
      <c r="AA179" s="19"/>
      <c r="AB179" s="19"/>
      <c r="AC179" s="19"/>
      <c r="AD179" s="19"/>
      <c r="AE179" s="54"/>
      <c r="AF179" s="54"/>
      <c r="AG179" s="19"/>
      <c r="AH179" s="19"/>
      <c r="AI179" s="112">
        <f t="shared" si="4"/>
        <v>0</v>
      </c>
      <c r="AJ179" s="46">
        <f t="shared" si="5"/>
        <v>0</v>
      </c>
      <c r="AK179" s="46">
        <f>AJ179+Janvier!AN179</f>
        <v>0</v>
      </c>
    </row>
    <row r="180" spans="1:37" x14ac:dyDescent="0.2">
      <c r="A180" s="169"/>
      <c r="B180" s="159"/>
      <c r="C180" s="93" t="s">
        <v>10</v>
      </c>
      <c r="D180" s="9">
        <f>Janvier!AL180+Janvier!D180</f>
        <v>0</v>
      </c>
      <c r="E180" s="32">
        <f>Janvier!E180-Janvier!AL180</f>
        <v>0</v>
      </c>
      <c r="F180" s="162"/>
      <c r="G180" s="90"/>
      <c r="H180" s="13"/>
      <c r="I180" s="13"/>
      <c r="J180" s="56"/>
      <c r="K180" s="56"/>
      <c r="L180" s="13"/>
      <c r="M180" s="13"/>
      <c r="N180" s="13"/>
      <c r="O180" s="13"/>
      <c r="P180" s="13"/>
      <c r="Q180" s="56"/>
      <c r="R180" s="56"/>
      <c r="S180" s="13"/>
      <c r="T180" s="13"/>
      <c r="U180" s="13"/>
      <c r="V180" s="13"/>
      <c r="W180" s="13"/>
      <c r="X180" s="56"/>
      <c r="Y180" s="56"/>
      <c r="Z180" s="13"/>
      <c r="AA180" s="13"/>
      <c r="AB180" s="13"/>
      <c r="AC180" s="13"/>
      <c r="AD180" s="13"/>
      <c r="AE180" s="56"/>
      <c r="AF180" s="56"/>
      <c r="AG180" s="13"/>
      <c r="AH180" s="13"/>
      <c r="AI180" s="113">
        <f t="shared" si="4"/>
        <v>0</v>
      </c>
      <c r="AJ180" s="43">
        <f t="shared" si="5"/>
        <v>0</v>
      </c>
      <c r="AK180" s="43">
        <f>AJ180+Janvier!AN180</f>
        <v>0</v>
      </c>
    </row>
    <row r="181" spans="1:37" x14ac:dyDescent="0.2">
      <c r="A181" s="169"/>
      <c r="B181" s="159"/>
      <c r="C181" s="93" t="s">
        <v>13</v>
      </c>
      <c r="D181" s="9">
        <f>Janvier!AL181+Janvier!D181</f>
        <v>0</v>
      </c>
      <c r="E181" s="32">
        <f>Janvier!E181-Janvier!AL181</f>
        <v>0</v>
      </c>
      <c r="F181" s="162"/>
      <c r="G181" s="90"/>
      <c r="H181" s="13"/>
      <c r="I181" s="13"/>
      <c r="J181" s="56"/>
      <c r="K181" s="56"/>
      <c r="L181" s="13"/>
      <c r="M181" s="13"/>
      <c r="N181" s="13"/>
      <c r="O181" s="13"/>
      <c r="P181" s="13"/>
      <c r="Q181" s="56"/>
      <c r="R181" s="56"/>
      <c r="S181" s="13"/>
      <c r="T181" s="13"/>
      <c r="U181" s="13"/>
      <c r="V181" s="13"/>
      <c r="W181" s="13"/>
      <c r="X181" s="56"/>
      <c r="Y181" s="56"/>
      <c r="Z181" s="13"/>
      <c r="AA181" s="13"/>
      <c r="AB181" s="13"/>
      <c r="AC181" s="13"/>
      <c r="AD181" s="13"/>
      <c r="AE181" s="56"/>
      <c r="AF181" s="56"/>
      <c r="AG181" s="13"/>
      <c r="AH181" s="13"/>
      <c r="AI181" s="113">
        <f t="shared" si="4"/>
        <v>0</v>
      </c>
      <c r="AJ181" s="43">
        <f t="shared" si="5"/>
        <v>0</v>
      </c>
      <c r="AK181" s="43">
        <f>AJ181+Janvier!AN181</f>
        <v>0</v>
      </c>
    </row>
    <row r="182" spans="1:37" ht="13.5" thickBot="1" x14ac:dyDescent="0.25">
      <c r="A182" s="170"/>
      <c r="B182" s="160"/>
      <c r="C182" s="94" t="s">
        <v>11</v>
      </c>
      <c r="D182" s="24">
        <f>Janvier!AL182+Janvier!D182</f>
        <v>0</v>
      </c>
      <c r="E182" s="78">
        <f>Janvier!E182-Janvier!AL182</f>
        <v>0</v>
      </c>
      <c r="F182" s="163"/>
      <c r="G182" s="91"/>
      <c r="H182" s="20"/>
      <c r="I182" s="20"/>
      <c r="J182" s="57"/>
      <c r="K182" s="57"/>
      <c r="L182" s="20"/>
      <c r="M182" s="20"/>
      <c r="N182" s="20"/>
      <c r="O182" s="20"/>
      <c r="P182" s="20"/>
      <c r="Q182" s="57"/>
      <c r="R182" s="57"/>
      <c r="S182" s="20"/>
      <c r="T182" s="20"/>
      <c r="U182" s="20"/>
      <c r="V182" s="20"/>
      <c r="W182" s="20"/>
      <c r="X182" s="57"/>
      <c r="Y182" s="57"/>
      <c r="Z182" s="20"/>
      <c r="AA182" s="20"/>
      <c r="AB182" s="20"/>
      <c r="AC182" s="20"/>
      <c r="AD182" s="20"/>
      <c r="AE182" s="57"/>
      <c r="AF182" s="57"/>
      <c r="AG182" s="20"/>
      <c r="AH182" s="20"/>
      <c r="AI182" s="114">
        <f t="shared" si="4"/>
        <v>0</v>
      </c>
      <c r="AJ182" s="44">
        <f t="shared" si="5"/>
        <v>0</v>
      </c>
      <c r="AK182" s="44">
        <f>AJ182+Janvier!AN182</f>
        <v>0</v>
      </c>
    </row>
    <row r="183" spans="1:37" x14ac:dyDescent="0.2">
      <c r="A183" s="168" t="s">
        <v>59</v>
      </c>
      <c r="B183" s="158">
        <v>1</v>
      </c>
      <c r="C183" s="92" t="s">
        <v>4</v>
      </c>
      <c r="D183" s="116">
        <f>Janvier!AL183+Janvier!D183</f>
        <v>0</v>
      </c>
      <c r="E183" s="70">
        <f>Janvier!E183-Janvier!AL183</f>
        <v>30</v>
      </c>
      <c r="F183" s="164" t="s">
        <v>21</v>
      </c>
      <c r="G183" s="88"/>
      <c r="H183" s="19"/>
      <c r="I183" s="19"/>
      <c r="J183" s="54"/>
      <c r="K183" s="54"/>
      <c r="L183" s="19"/>
      <c r="M183" s="19"/>
      <c r="N183" s="19"/>
      <c r="O183" s="19"/>
      <c r="P183" s="19"/>
      <c r="Q183" s="54"/>
      <c r="R183" s="54"/>
      <c r="S183" s="19"/>
      <c r="T183" s="19"/>
      <c r="U183" s="19"/>
      <c r="V183" s="19"/>
      <c r="W183" s="19"/>
      <c r="X183" s="54"/>
      <c r="Y183" s="54"/>
      <c r="Z183" s="19"/>
      <c r="AA183" s="19"/>
      <c r="AB183" s="19"/>
      <c r="AC183" s="19"/>
      <c r="AD183" s="19"/>
      <c r="AE183" s="54"/>
      <c r="AF183" s="54"/>
      <c r="AG183" s="19"/>
      <c r="AH183" s="19"/>
      <c r="AI183" s="112">
        <f t="shared" si="4"/>
        <v>0</v>
      </c>
      <c r="AJ183" s="46">
        <f t="shared" si="5"/>
        <v>0</v>
      </c>
      <c r="AK183" s="46">
        <f>AJ183+Janvier!AN183</f>
        <v>0</v>
      </c>
    </row>
    <row r="184" spans="1:37" x14ac:dyDescent="0.2">
      <c r="A184" s="169"/>
      <c r="B184" s="159"/>
      <c r="C184" s="93" t="s">
        <v>10</v>
      </c>
      <c r="D184" s="9">
        <f>Janvier!AL184+Janvier!D184</f>
        <v>0</v>
      </c>
      <c r="E184" s="32">
        <f>Janvier!E184-Janvier!AL184</f>
        <v>0</v>
      </c>
      <c r="F184" s="162"/>
      <c r="G184" s="90"/>
      <c r="H184" s="13"/>
      <c r="I184" s="13"/>
      <c r="J184" s="56"/>
      <c r="K184" s="56"/>
      <c r="L184" s="13"/>
      <c r="M184" s="13"/>
      <c r="N184" s="13"/>
      <c r="O184" s="13"/>
      <c r="P184" s="13"/>
      <c r="Q184" s="56"/>
      <c r="R184" s="56"/>
      <c r="S184" s="13"/>
      <c r="T184" s="13"/>
      <c r="U184" s="13"/>
      <c r="V184" s="13"/>
      <c r="W184" s="13"/>
      <c r="X184" s="56"/>
      <c r="Y184" s="56"/>
      <c r="Z184" s="13"/>
      <c r="AA184" s="13"/>
      <c r="AB184" s="13"/>
      <c r="AC184" s="13"/>
      <c r="AD184" s="13"/>
      <c r="AE184" s="56"/>
      <c r="AF184" s="56"/>
      <c r="AG184" s="13"/>
      <c r="AH184" s="13"/>
      <c r="AI184" s="113">
        <f t="shared" si="4"/>
        <v>0</v>
      </c>
      <c r="AJ184" s="43">
        <f t="shared" si="5"/>
        <v>0</v>
      </c>
      <c r="AK184" s="43">
        <f>AJ184+Janvier!AN184</f>
        <v>0</v>
      </c>
    </row>
    <row r="185" spans="1:37" x14ac:dyDescent="0.2">
      <c r="A185" s="169"/>
      <c r="B185" s="159"/>
      <c r="C185" s="93" t="s">
        <v>13</v>
      </c>
      <c r="D185" s="9">
        <f>Janvier!AL185+Janvier!D185</f>
        <v>0</v>
      </c>
      <c r="E185" s="32">
        <f>Janvier!E185-Janvier!AL185</f>
        <v>0</v>
      </c>
      <c r="F185" s="162"/>
      <c r="G185" s="90"/>
      <c r="H185" s="13"/>
      <c r="I185" s="13"/>
      <c r="J185" s="56"/>
      <c r="K185" s="56"/>
      <c r="L185" s="13"/>
      <c r="M185" s="13"/>
      <c r="N185" s="13"/>
      <c r="O185" s="13"/>
      <c r="P185" s="13"/>
      <c r="Q185" s="56"/>
      <c r="R185" s="56"/>
      <c r="S185" s="13"/>
      <c r="T185" s="13"/>
      <c r="U185" s="13"/>
      <c r="V185" s="13"/>
      <c r="W185" s="13"/>
      <c r="X185" s="56"/>
      <c r="Y185" s="56"/>
      <c r="Z185" s="13"/>
      <c r="AA185" s="13"/>
      <c r="AB185" s="13"/>
      <c r="AC185" s="13"/>
      <c r="AD185" s="13"/>
      <c r="AE185" s="56"/>
      <c r="AF185" s="56"/>
      <c r="AG185" s="13"/>
      <c r="AH185" s="13"/>
      <c r="AI185" s="113">
        <f t="shared" si="4"/>
        <v>0</v>
      </c>
      <c r="AJ185" s="43">
        <f t="shared" si="5"/>
        <v>0</v>
      </c>
      <c r="AK185" s="43">
        <f>AJ185+Janvier!AN185</f>
        <v>0</v>
      </c>
    </row>
    <row r="186" spans="1:37" ht="13.5" thickBot="1" x14ac:dyDescent="0.25">
      <c r="A186" s="170"/>
      <c r="B186" s="160"/>
      <c r="C186" s="94" t="s">
        <v>11</v>
      </c>
      <c r="D186" s="24">
        <f>Janvier!AL186+Janvier!D186</f>
        <v>0</v>
      </c>
      <c r="E186" s="78">
        <f>Janvier!E186-Janvier!AL186</f>
        <v>0</v>
      </c>
      <c r="F186" s="163"/>
      <c r="G186" s="91"/>
      <c r="H186" s="20"/>
      <c r="I186" s="20"/>
      <c r="J186" s="57"/>
      <c r="K186" s="57"/>
      <c r="L186" s="20"/>
      <c r="M186" s="20"/>
      <c r="N186" s="20"/>
      <c r="O186" s="20"/>
      <c r="P186" s="20"/>
      <c r="Q186" s="57"/>
      <c r="R186" s="57"/>
      <c r="S186" s="20"/>
      <c r="T186" s="20"/>
      <c r="U186" s="20"/>
      <c r="V186" s="20"/>
      <c r="W186" s="20"/>
      <c r="X186" s="57"/>
      <c r="Y186" s="57"/>
      <c r="Z186" s="20"/>
      <c r="AA186" s="20"/>
      <c r="AB186" s="20"/>
      <c r="AC186" s="20"/>
      <c r="AD186" s="20"/>
      <c r="AE186" s="57"/>
      <c r="AF186" s="57"/>
      <c r="AG186" s="20"/>
      <c r="AH186" s="20"/>
      <c r="AI186" s="114">
        <f t="shared" si="4"/>
        <v>0</v>
      </c>
      <c r="AJ186" s="44">
        <f t="shared" si="5"/>
        <v>0</v>
      </c>
      <c r="AK186" s="44">
        <f>AJ186+Janvier!AN186</f>
        <v>0</v>
      </c>
    </row>
    <row r="187" spans="1:37" x14ac:dyDescent="0.2">
      <c r="A187" s="168" t="s">
        <v>60</v>
      </c>
      <c r="B187" s="158">
        <v>1</v>
      </c>
      <c r="C187" s="92" t="s">
        <v>4</v>
      </c>
      <c r="D187" s="116">
        <f>Janvier!AL187+Janvier!D187</f>
        <v>0</v>
      </c>
      <c r="E187" s="70">
        <f>Janvier!E187-Janvier!AL187</f>
        <v>0</v>
      </c>
      <c r="F187" s="164" t="s">
        <v>70</v>
      </c>
      <c r="G187" s="88"/>
      <c r="H187" s="19"/>
      <c r="I187" s="19"/>
      <c r="J187" s="54"/>
      <c r="K187" s="54"/>
      <c r="L187" s="19"/>
      <c r="M187" s="19"/>
      <c r="N187" s="19"/>
      <c r="O187" s="19"/>
      <c r="P187" s="19"/>
      <c r="Q187" s="54"/>
      <c r="R187" s="54"/>
      <c r="S187" s="19"/>
      <c r="T187" s="19"/>
      <c r="U187" s="19"/>
      <c r="V187" s="19"/>
      <c r="W187" s="19"/>
      <c r="X187" s="54"/>
      <c r="Y187" s="54"/>
      <c r="Z187" s="19"/>
      <c r="AA187" s="19"/>
      <c r="AB187" s="19"/>
      <c r="AC187" s="19"/>
      <c r="AD187" s="19"/>
      <c r="AE187" s="54"/>
      <c r="AF187" s="54"/>
      <c r="AG187" s="19"/>
      <c r="AH187" s="19"/>
      <c r="AI187" s="112">
        <f t="shared" si="4"/>
        <v>0</v>
      </c>
      <c r="AJ187" s="46">
        <f t="shared" si="5"/>
        <v>0</v>
      </c>
      <c r="AK187" s="46">
        <f>AJ187+Janvier!AN187</f>
        <v>0</v>
      </c>
    </row>
    <row r="188" spans="1:37" x14ac:dyDescent="0.2">
      <c r="A188" s="169"/>
      <c r="B188" s="159"/>
      <c r="C188" s="93" t="s">
        <v>10</v>
      </c>
      <c r="D188" s="9">
        <f>Janvier!AL188+Janvier!D188</f>
        <v>0</v>
      </c>
      <c r="E188" s="32">
        <f>Janvier!E188-Janvier!AL188</f>
        <v>0</v>
      </c>
      <c r="F188" s="162"/>
      <c r="G188" s="90"/>
      <c r="H188" s="13"/>
      <c r="I188" s="13"/>
      <c r="J188" s="56"/>
      <c r="K188" s="56"/>
      <c r="L188" s="13"/>
      <c r="M188" s="13"/>
      <c r="N188" s="13"/>
      <c r="O188" s="13"/>
      <c r="P188" s="13"/>
      <c r="Q188" s="56"/>
      <c r="R188" s="56"/>
      <c r="S188" s="13"/>
      <c r="T188" s="13"/>
      <c r="U188" s="13"/>
      <c r="V188" s="13"/>
      <c r="W188" s="13"/>
      <c r="X188" s="56"/>
      <c r="Y188" s="56"/>
      <c r="Z188" s="13"/>
      <c r="AA188" s="13"/>
      <c r="AB188" s="13"/>
      <c r="AC188" s="13"/>
      <c r="AD188" s="13"/>
      <c r="AE188" s="56"/>
      <c r="AF188" s="56"/>
      <c r="AG188" s="13"/>
      <c r="AH188" s="13"/>
      <c r="AI188" s="113">
        <f t="shared" si="4"/>
        <v>0</v>
      </c>
      <c r="AJ188" s="43">
        <f t="shared" si="5"/>
        <v>0</v>
      </c>
      <c r="AK188" s="43">
        <f>AJ188+Janvier!AN188</f>
        <v>0</v>
      </c>
    </row>
    <row r="189" spans="1:37" x14ac:dyDescent="0.2">
      <c r="A189" s="169"/>
      <c r="B189" s="159"/>
      <c r="C189" s="93" t="s">
        <v>13</v>
      </c>
      <c r="D189" s="9">
        <f>Janvier!AL189+Janvier!D189</f>
        <v>0</v>
      </c>
      <c r="E189" s="32">
        <f>Janvier!E189-Janvier!AL189</f>
        <v>0</v>
      </c>
      <c r="F189" s="162"/>
      <c r="G189" s="90"/>
      <c r="H189" s="13"/>
      <c r="I189" s="13"/>
      <c r="J189" s="56"/>
      <c r="K189" s="56"/>
      <c r="L189" s="13"/>
      <c r="M189" s="13"/>
      <c r="N189" s="13"/>
      <c r="O189" s="13"/>
      <c r="P189" s="13"/>
      <c r="Q189" s="56"/>
      <c r="R189" s="56"/>
      <c r="S189" s="13"/>
      <c r="T189" s="13"/>
      <c r="U189" s="13"/>
      <c r="V189" s="13"/>
      <c r="W189" s="13"/>
      <c r="X189" s="56"/>
      <c r="Y189" s="56"/>
      <c r="Z189" s="13"/>
      <c r="AA189" s="13"/>
      <c r="AB189" s="13"/>
      <c r="AC189" s="13"/>
      <c r="AD189" s="13"/>
      <c r="AE189" s="56"/>
      <c r="AF189" s="56"/>
      <c r="AG189" s="13"/>
      <c r="AH189" s="13"/>
      <c r="AI189" s="113">
        <f t="shared" si="4"/>
        <v>0</v>
      </c>
      <c r="AJ189" s="43">
        <f t="shared" si="5"/>
        <v>0</v>
      </c>
      <c r="AK189" s="43">
        <f>AJ189+Janvier!AN189</f>
        <v>0</v>
      </c>
    </row>
    <row r="190" spans="1:37" ht="13.5" thickBot="1" x14ac:dyDescent="0.25">
      <c r="A190" s="170"/>
      <c r="B190" s="160"/>
      <c r="C190" s="94" t="s">
        <v>11</v>
      </c>
      <c r="D190" s="24">
        <f>Janvier!AL190+Janvier!D190</f>
        <v>0</v>
      </c>
      <c r="E190" s="78">
        <f>Janvier!E190-Janvier!AL190</f>
        <v>0</v>
      </c>
      <c r="F190" s="163"/>
      <c r="G190" s="91"/>
      <c r="H190" s="20"/>
      <c r="I190" s="20"/>
      <c r="J190" s="57"/>
      <c r="K190" s="57"/>
      <c r="L190" s="20"/>
      <c r="M190" s="20"/>
      <c r="N190" s="20"/>
      <c r="O190" s="20"/>
      <c r="P190" s="20"/>
      <c r="Q190" s="57"/>
      <c r="R190" s="57"/>
      <c r="S190" s="20"/>
      <c r="T190" s="20"/>
      <c r="U190" s="20"/>
      <c r="V190" s="20"/>
      <c r="W190" s="20"/>
      <c r="X190" s="57"/>
      <c r="Y190" s="57"/>
      <c r="Z190" s="20"/>
      <c r="AA190" s="20"/>
      <c r="AB190" s="20"/>
      <c r="AC190" s="20"/>
      <c r="AD190" s="20"/>
      <c r="AE190" s="57"/>
      <c r="AF190" s="57"/>
      <c r="AG190" s="20"/>
      <c r="AH190" s="20"/>
      <c r="AI190" s="114">
        <f t="shared" si="4"/>
        <v>0</v>
      </c>
      <c r="AJ190" s="44">
        <f t="shared" si="5"/>
        <v>0</v>
      </c>
      <c r="AK190" s="44">
        <f>AJ190+Janvier!AN190</f>
        <v>0</v>
      </c>
    </row>
    <row r="191" spans="1:37" x14ac:dyDescent="0.2">
      <c r="A191" s="155" t="s">
        <v>61</v>
      </c>
      <c r="B191" s="158">
        <v>0.5</v>
      </c>
      <c r="C191" s="92" t="s">
        <v>4</v>
      </c>
      <c r="D191" s="116">
        <f>Janvier!AL191+Janvier!D191</f>
        <v>0</v>
      </c>
      <c r="E191" s="70">
        <f>Janvier!E191-Janvier!AL191</f>
        <v>30</v>
      </c>
      <c r="F191" s="164" t="s">
        <v>9</v>
      </c>
      <c r="G191" s="88"/>
      <c r="H191" s="19"/>
      <c r="I191" s="19"/>
      <c r="J191" s="54"/>
      <c r="K191" s="54"/>
      <c r="L191" s="19"/>
      <c r="M191" s="19"/>
      <c r="N191" s="19"/>
      <c r="O191" s="19"/>
      <c r="P191" s="19"/>
      <c r="Q191" s="54"/>
      <c r="R191" s="54"/>
      <c r="S191" s="19"/>
      <c r="T191" s="19"/>
      <c r="U191" s="19"/>
      <c r="V191" s="19"/>
      <c r="W191" s="19"/>
      <c r="X191" s="54"/>
      <c r="Y191" s="54"/>
      <c r="Z191" s="19"/>
      <c r="AA191" s="19"/>
      <c r="AB191" s="19"/>
      <c r="AC191" s="19"/>
      <c r="AD191" s="19"/>
      <c r="AE191" s="54"/>
      <c r="AF191" s="54"/>
      <c r="AG191" s="19"/>
      <c r="AH191" s="19"/>
      <c r="AI191" s="112">
        <f t="shared" si="4"/>
        <v>0</v>
      </c>
      <c r="AJ191" s="46">
        <f t="shared" si="5"/>
        <v>0</v>
      </c>
      <c r="AK191" s="46">
        <f>AJ191+Janvier!AN191</f>
        <v>0</v>
      </c>
    </row>
    <row r="192" spans="1:37" x14ac:dyDescent="0.2">
      <c r="A192" s="156"/>
      <c r="B192" s="159"/>
      <c r="C192" s="93" t="s">
        <v>10</v>
      </c>
      <c r="D192" s="9">
        <f>Janvier!AL192+Janvier!D192</f>
        <v>0</v>
      </c>
      <c r="E192" s="32">
        <f>Janvier!E192-Janvier!AL192</f>
        <v>0</v>
      </c>
      <c r="F192" s="162"/>
      <c r="G192" s="90"/>
      <c r="H192" s="13"/>
      <c r="I192" s="13"/>
      <c r="J192" s="56"/>
      <c r="K192" s="56"/>
      <c r="L192" s="13"/>
      <c r="M192" s="13"/>
      <c r="N192" s="13"/>
      <c r="O192" s="13"/>
      <c r="P192" s="13"/>
      <c r="Q192" s="56"/>
      <c r="R192" s="56"/>
      <c r="S192" s="13"/>
      <c r="T192" s="13"/>
      <c r="U192" s="13"/>
      <c r="V192" s="13"/>
      <c r="W192" s="13"/>
      <c r="X192" s="56"/>
      <c r="Y192" s="56"/>
      <c r="Z192" s="13"/>
      <c r="AA192" s="13"/>
      <c r="AB192" s="13"/>
      <c r="AC192" s="13"/>
      <c r="AD192" s="13"/>
      <c r="AE192" s="56"/>
      <c r="AF192" s="56"/>
      <c r="AG192" s="13"/>
      <c r="AH192" s="13"/>
      <c r="AI192" s="113">
        <f t="shared" si="4"/>
        <v>0</v>
      </c>
      <c r="AJ192" s="43">
        <f t="shared" si="5"/>
        <v>0</v>
      </c>
      <c r="AK192" s="43">
        <f>AJ192+Janvier!AN192</f>
        <v>0</v>
      </c>
    </row>
    <row r="193" spans="1:37" x14ac:dyDescent="0.2">
      <c r="A193" s="156"/>
      <c r="B193" s="159"/>
      <c r="C193" s="93" t="s">
        <v>13</v>
      </c>
      <c r="D193" s="9">
        <f>Janvier!AL193+Janvier!D193</f>
        <v>0</v>
      </c>
      <c r="E193" s="32">
        <f>Janvier!E193-Janvier!AL193</f>
        <v>0</v>
      </c>
      <c r="F193" s="162"/>
      <c r="G193" s="90"/>
      <c r="H193" s="13"/>
      <c r="I193" s="13"/>
      <c r="J193" s="56"/>
      <c r="K193" s="56"/>
      <c r="L193" s="13"/>
      <c r="M193" s="13"/>
      <c r="N193" s="13"/>
      <c r="O193" s="13"/>
      <c r="P193" s="13"/>
      <c r="Q193" s="56"/>
      <c r="R193" s="56"/>
      <c r="S193" s="13"/>
      <c r="T193" s="13"/>
      <c r="U193" s="13"/>
      <c r="V193" s="13"/>
      <c r="W193" s="13"/>
      <c r="X193" s="56"/>
      <c r="Y193" s="56"/>
      <c r="Z193" s="13"/>
      <c r="AA193" s="13"/>
      <c r="AB193" s="13"/>
      <c r="AC193" s="13"/>
      <c r="AD193" s="13"/>
      <c r="AE193" s="56"/>
      <c r="AF193" s="56"/>
      <c r="AG193" s="13"/>
      <c r="AH193" s="13"/>
      <c r="AI193" s="113">
        <f t="shared" si="4"/>
        <v>0</v>
      </c>
      <c r="AJ193" s="43">
        <f t="shared" si="5"/>
        <v>0</v>
      </c>
      <c r="AK193" s="43">
        <f>AJ193+Janvier!AN193</f>
        <v>0</v>
      </c>
    </row>
    <row r="194" spans="1:37" ht="13.5" thickBot="1" x14ac:dyDescent="0.25">
      <c r="A194" s="157"/>
      <c r="B194" s="160"/>
      <c r="C194" s="94" t="s">
        <v>11</v>
      </c>
      <c r="D194" s="24">
        <f>Janvier!AL194+Janvier!D194</f>
        <v>0</v>
      </c>
      <c r="E194" s="78">
        <f>Janvier!E194-Janvier!AL194</f>
        <v>0</v>
      </c>
      <c r="F194" s="163"/>
      <c r="G194" s="91"/>
      <c r="H194" s="20"/>
      <c r="I194" s="20"/>
      <c r="J194" s="57"/>
      <c r="K194" s="57"/>
      <c r="L194" s="20"/>
      <c r="M194" s="20"/>
      <c r="N194" s="20"/>
      <c r="O194" s="20"/>
      <c r="P194" s="20"/>
      <c r="Q194" s="57"/>
      <c r="R194" s="57"/>
      <c r="S194" s="20"/>
      <c r="T194" s="20"/>
      <c r="U194" s="20"/>
      <c r="V194" s="20"/>
      <c r="W194" s="20"/>
      <c r="X194" s="57"/>
      <c r="Y194" s="57"/>
      <c r="Z194" s="20"/>
      <c r="AA194" s="20"/>
      <c r="AB194" s="20"/>
      <c r="AC194" s="20"/>
      <c r="AD194" s="20"/>
      <c r="AE194" s="57"/>
      <c r="AF194" s="57"/>
      <c r="AG194" s="20"/>
      <c r="AH194" s="20"/>
      <c r="AI194" s="114">
        <f t="shared" si="4"/>
        <v>0</v>
      </c>
      <c r="AJ194" s="44">
        <f t="shared" si="5"/>
        <v>0</v>
      </c>
      <c r="AK194" s="44">
        <f>AJ194+Janvier!AN194</f>
        <v>0</v>
      </c>
    </row>
    <row r="195" spans="1:37" x14ac:dyDescent="0.2">
      <c r="A195" s="168" t="s">
        <v>62</v>
      </c>
      <c r="B195" s="158">
        <v>1</v>
      </c>
      <c r="C195" s="92" t="s">
        <v>4</v>
      </c>
      <c r="D195" s="116">
        <f>Janvier!AL195+Janvier!D195</f>
        <v>2</v>
      </c>
      <c r="E195" s="70">
        <f>Janvier!E195-Janvier!AL195</f>
        <v>28</v>
      </c>
      <c r="F195" s="164" t="s">
        <v>9</v>
      </c>
      <c r="G195" s="88"/>
      <c r="H195" s="19"/>
      <c r="I195" s="19"/>
      <c r="J195" s="54"/>
      <c r="K195" s="54"/>
      <c r="L195" s="19"/>
      <c r="M195" s="19"/>
      <c r="N195" s="19"/>
      <c r="O195" s="19"/>
      <c r="P195" s="19"/>
      <c r="Q195" s="54"/>
      <c r="R195" s="54"/>
      <c r="S195" s="19"/>
      <c r="T195" s="19"/>
      <c r="U195" s="19"/>
      <c r="V195" s="19"/>
      <c r="W195" s="19"/>
      <c r="X195" s="54"/>
      <c r="Y195" s="54"/>
      <c r="Z195" s="19"/>
      <c r="AA195" s="19"/>
      <c r="AB195" s="19"/>
      <c r="AC195" s="19"/>
      <c r="AD195" s="19"/>
      <c r="AE195" s="54"/>
      <c r="AF195" s="54"/>
      <c r="AG195" s="19"/>
      <c r="AH195" s="19"/>
      <c r="AI195" s="112">
        <f t="shared" ref="AI195:AI258" si="6">SUM(G195:AH195)</f>
        <v>0</v>
      </c>
      <c r="AJ195" s="46">
        <f t="shared" si="5"/>
        <v>0</v>
      </c>
      <c r="AK195" s="46">
        <f>AJ195+Janvier!AN195</f>
        <v>1</v>
      </c>
    </row>
    <row r="196" spans="1:37" x14ac:dyDescent="0.2">
      <c r="A196" s="169"/>
      <c r="B196" s="159"/>
      <c r="C196" s="93" t="s">
        <v>10</v>
      </c>
      <c r="D196" s="9">
        <f>Janvier!AL196+Janvier!D196</f>
        <v>0</v>
      </c>
      <c r="E196" s="32">
        <f>Janvier!E196-Janvier!AL196</f>
        <v>0</v>
      </c>
      <c r="F196" s="162"/>
      <c r="G196" s="90"/>
      <c r="H196" s="13"/>
      <c r="I196" s="13"/>
      <c r="J196" s="56"/>
      <c r="K196" s="56"/>
      <c r="L196" s="13"/>
      <c r="M196" s="13"/>
      <c r="N196" s="13"/>
      <c r="O196" s="13"/>
      <c r="P196" s="13"/>
      <c r="Q196" s="56"/>
      <c r="R196" s="56"/>
      <c r="S196" s="13"/>
      <c r="T196" s="13"/>
      <c r="U196" s="13"/>
      <c r="V196" s="13"/>
      <c r="W196" s="13"/>
      <c r="X196" s="56"/>
      <c r="Y196" s="56"/>
      <c r="Z196" s="13"/>
      <c r="AA196" s="13"/>
      <c r="AB196" s="13"/>
      <c r="AC196" s="13"/>
      <c r="AD196" s="13"/>
      <c r="AE196" s="56"/>
      <c r="AF196" s="56"/>
      <c r="AG196" s="13"/>
      <c r="AH196" s="13"/>
      <c r="AI196" s="113">
        <f t="shared" si="6"/>
        <v>0</v>
      </c>
      <c r="AJ196" s="43">
        <f t="shared" ref="AJ196:AJ259" si="7">J196+Q196+X196+AE196</f>
        <v>0</v>
      </c>
      <c r="AK196" s="43">
        <f>AJ196+Janvier!AN196</f>
        <v>0</v>
      </c>
    </row>
    <row r="197" spans="1:37" x14ac:dyDescent="0.2">
      <c r="A197" s="169"/>
      <c r="B197" s="159"/>
      <c r="C197" s="93" t="s">
        <v>13</v>
      </c>
      <c r="D197" s="9">
        <f>Janvier!AL197+Janvier!D197</f>
        <v>0</v>
      </c>
      <c r="E197" s="32">
        <f>Janvier!E197-Janvier!AL197</f>
        <v>0</v>
      </c>
      <c r="F197" s="162"/>
      <c r="G197" s="90"/>
      <c r="H197" s="13"/>
      <c r="I197" s="13"/>
      <c r="J197" s="56"/>
      <c r="K197" s="56"/>
      <c r="L197" s="13"/>
      <c r="M197" s="13"/>
      <c r="N197" s="13"/>
      <c r="O197" s="13"/>
      <c r="P197" s="13"/>
      <c r="Q197" s="56"/>
      <c r="R197" s="56"/>
      <c r="S197" s="13"/>
      <c r="T197" s="13"/>
      <c r="U197" s="13"/>
      <c r="V197" s="13"/>
      <c r="W197" s="13"/>
      <c r="X197" s="56"/>
      <c r="Y197" s="56"/>
      <c r="Z197" s="13"/>
      <c r="AA197" s="13"/>
      <c r="AB197" s="13"/>
      <c r="AC197" s="13"/>
      <c r="AD197" s="13"/>
      <c r="AE197" s="56"/>
      <c r="AF197" s="56"/>
      <c r="AG197" s="13"/>
      <c r="AH197" s="13"/>
      <c r="AI197" s="113">
        <f t="shared" si="6"/>
        <v>0</v>
      </c>
      <c r="AJ197" s="43">
        <f t="shared" si="7"/>
        <v>0</v>
      </c>
      <c r="AK197" s="43">
        <f>AJ197+Janvier!AN197</f>
        <v>0</v>
      </c>
    </row>
    <row r="198" spans="1:37" ht="13.5" thickBot="1" x14ac:dyDescent="0.25">
      <c r="A198" s="170"/>
      <c r="B198" s="160"/>
      <c r="C198" s="94" t="s">
        <v>11</v>
      </c>
      <c r="D198" s="24">
        <f>Janvier!AL198+Janvier!D198</f>
        <v>0</v>
      </c>
      <c r="E198" s="78">
        <f>Janvier!E198-Janvier!AL198</f>
        <v>0</v>
      </c>
      <c r="F198" s="163"/>
      <c r="G198" s="91"/>
      <c r="H198" s="20"/>
      <c r="I198" s="20"/>
      <c r="J198" s="57"/>
      <c r="K198" s="57"/>
      <c r="L198" s="20"/>
      <c r="M198" s="20"/>
      <c r="N198" s="20"/>
      <c r="O198" s="20"/>
      <c r="P198" s="20"/>
      <c r="Q198" s="57"/>
      <c r="R198" s="57"/>
      <c r="S198" s="20"/>
      <c r="T198" s="20"/>
      <c r="U198" s="20"/>
      <c r="V198" s="20"/>
      <c r="W198" s="20"/>
      <c r="X198" s="57"/>
      <c r="Y198" s="57"/>
      <c r="Z198" s="20"/>
      <c r="AA198" s="20"/>
      <c r="AB198" s="20"/>
      <c r="AC198" s="20"/>
      <c r="AD198" s="20"/>
      <c r="AE198" s="57"/>
      <c r="AF198" s="57"/>
      <c r="AG198" s="20"/>
      <c r="AH198" s="20"/>
      <c r="AI198" s="114">
        <f t="shared" si="6"/>
        <v>0</v>
      </c>
      <c r="AJ198" s="44">
        <f t="shared" si="7"/>
        <v>0</v>
      </c>
      <c r="AK198" s="44">
        <f>AJ198+Janvier!AN198</f>
        <v>0</v>
      </c>
    </row>
    <row r="199" spans="1:37" x14ac:dyDescent="0.2">
      <c r="A199" s="168" t="s">
        <v>63</v>
      </c>
      <c r="B199" s="158">
        <v>1</v>
      </c>
      <c r="C199" s="92" t="s">
        <v>4</v>
      </c>
      <c r="D199" s="116">
        <f>Janvier!AL199+Janvier!D199</f>
        <v>0</v>
      </c>
      <c r="E199" s="70">
        <f>Janvier!E199-Janvier!AL199</f>
        <v>0</v>
      </c>
      <c r="F199" s="164" t="s">
        <v>70</v>
      </c>
      <c r="G199" s="88"/>
      <c r="H199" s="19"/>
      <c r="I199" s="19"/>
      <c r="J199" s="54"/>
      <c r="K199" s="54"/>
      <c r="L199" s="19"/>
      <c r="M199" s="19"/>
      <c r="N199" s="19"/>
      <c r="O199" s="19"/>
      <c r="P199" s="19"/>
      <c r="Q199" s="54"/>
      <c r="R199" s="54"/>
      <c r="S199" s="19"/>
      <c r="T199" s="19"/>
      <c r="U199" s="19"/>
      <c r="V199" s="19"/>
      <c r="W199" s="19"/>
      <c r="X199" s="54"/>
      <c r="Y199" s="54"/>
      <c r="Z199" s="19"/>
      <c r="AA199" s="19"/>
      <c r="AB199" s="19"/>
      <c r="AC199" s="19"/>
      <c r="AD199" s="19"/>
      <c r="AE199" s="54"/>
      <c r="AF199" s="54"/>
      <c r="AG199" s="19"/>
      <c r="AH199" s="19"/>
      <c r="AI199" s="112">
        <f t="shared" si="6"/>
        <v>0</v>
      </c>
      <c r="AJ199" s="46">
        <f t="shared" si="7"/>
        <v>0</v>
      </c>
      <c r="AK199" s="46">
        <f>AJ199+Janvier!AN199</f>
        <v>0</v>
      </c>
    </row>
    <row r="200" spans="1:37" x14ac:dyDescent="0.2">
      <c r="A200" s="169"/>
      <c r="B200" s="159"/>
      <c r="C200" s="93" t="s">
        <v>10</v>
      </c>
      <c r="D200" s="9">
        <f>Janvier!AL200+Janvier!D200</f>
        <v>0</v>
      </c>
      <c r="E200" s="32">
        <f>Janvier!E200-Janvier!AL200</f>
        <v>0</v>
      </c>
      <c r="F200" s="162"/>
      <c r="G200" s="90"/>
      <c r="H200" s="13"/>
      <c r="I200" s="13"/>
      <c r="J200" s="56"/>
      <c r="K200" s="56"/>
      <c r="L200" s="13"/>
      <c r="M200" s="13"/>
      <c r="N200" s="13"/>
      <c r="O200" s="13"/>
      <c r="P200" s="13"/>
      <c r="Q200" s="56"/>
      <c r="R200" s="56"/>
      <c r="S200" s="13"/>
      <c r="T200" s="13"/>
      <c r="U200" s="13"/>
      <c r="V200" s="13"/>
      <c r="W200" s="13"/>
      <c r="X200" s="56"/>
      <c r="Y200" s="56"/>
      <c r="Z200" s="13"/>
      <c r="AA200" s="13"/>
      <c r="AB200" s="13"/>
      <c r="AC200" s="13"/>
      <c r="AD200" s="13"/>
      <c r="AE200" s="56"/>
      <c r="AF200" s="56"/>
      <c r="AG200" s="13"/>
      <c r="AH200" s="13"/>
      <c r="AI200" s="113">
        <f t="shared" si="6"/>
        <v>0</v>
      </c>
      <c r="AJ200" s="43">
        <f t="shared" si="7"/>
        <v>0</v>
      </c>
      <c r="AK200" s="43">
        <f>AJ200+Janvier!AN200</f>
        <v>0</v>
      </c>
    </row>
    <row r="201" spans="1:37" x14ac:dyDescent="0.2">
      <c r="A201" s="169"/>
      <c r="B201" s="159"/>
      <c r="C201" s="93" t="s">
        <v>13</v>
      </c>
      <c r="D201" s="9">
        <f>Janvier!AL201+Janvier!D201</f>
        <v>0</v>
      </c>
      <c r="E201" s="32">
        <f>Janvier!E201-Janvier!AL201</f>
        <v>0</v>
      </c>
      <c r="F201" s="162"/>
      <c r="G201" s="90"/>
      <c r="H201" s="13"/>
      <c r="I201" s="13"/>
      <c r="J201" s="56"/>
      <c r="K201" s="56"/>
      <c r="L201" s="13"/>
      <c r="M201" s="13"/>
      <c r="N201" s="13"/>
      <c r="O201" s="13"/>
      <c r="P201" s="13"/>
      <c r="Q201" s="56"/>
      <c r="R201" s="56"/>
      <c r="S201" s="13"/>
      <c r="T201" s="13"/>
      <c r="U201" s="13"/>
      <c r="V201" s="13"/>
      <c r="W201" s="13"/>
      <c r="X201" s="56"/>
      <c r="Y201" s="56"/>
      <c r="Z201" s="13"/>
      <c r="AA201" s="13"/>
      <c r="AB201" s="13"/>
      <c r="AC201" s="13"/>
      <c r="AD201" s="13"/>
      <c r="AE201" s="56"/>
      <c r="AF201" s="56"/>
      <c r="AG201" s="13"/>
      <c r="AH201" s="13"/>
      <c r="AI201" s="113">
        <f t="shared" si="6"/>
        <v>0</v>
      </c>
      <c r="AJ201" s="43">
        <f t="shared" si="7"/>
        <v>0</v>
      </c>
      <c r="AK201" s="43">
        <f>AJ201+Janvier!AN201</f>
        <v>0</v>
      </c>
    </row>
    <row r="202" spans="1:37" ht="13.5" thickBot="1" x14ac:dyDescent="0.25">
      <c r="A202" s="170"/>
      <c r="B202" s="160"/>
      <c r="C202" s="94" t="s">
        <v>11</v>
      </c>
      <c r="D202" s="24">
        <f>Janvier!AL202+Janvier!D202</f>
        <v>0</v>
      </c>
      <c r="E202" s="78">
        <f>Janvier!E202-Janvier!AL202</f>
        <v>0</v>
      </c>
      <c r="F202" s="163"/>
      <c r="G202" s="91"/>
      <c r="H202" s="20"/>
      <c r="I202" s="20"/>
      <c r="J202" s="57"/>
      <c r="K202" s="57"/>
      <c r="L202" s="20"/>
      <c r="M202" s="20"/>
      <c r="N202" s="20"/>
      <c r="O202" s="20"/>
      <c r="P202" s="20"/>
      <c r="Q202" s="57"/>
      <c r="R202" s="57"/>
      <c r="S202" s="20"/>
      <c r="T202" s="20"/>
      <c r="U202" s="20"/>
      <c r="V202" s="20"/>
      <c r="W202" s="20"/>
      <c r="X202" s="57"/>
      <c r="Y202" s="57"/>
      <c r="Z202" s="20"/>
      <c r="AA202" s="20"/>
      <c r="AB202" s="20"/>
      <c r="AC202" s="20"/>
      <c r="AD202" s="20"/>
      <c r="AE202" s="57"/>
      <c r="AF202" s="57"/>
      <c r="AG202" s="20"/>
      <c r="AH202" s="20"/>
      <c r="AI202" s="114">
        <f t="shared" si="6"/>
        <v>0</v>
      </c>
      <c r="AJ202" s="44">
        <f t="shared" si="7"/>
        <v>0</v>
      </c>
      <c r="AK202" s="44">
        <f>AJ202+Janvier!AN202</f>
        <v>0</v>
      </c>
    </row>
    <row r="203" spans="1:37" x14ac:dyDescent="0.2">
      <c r="A203" s="155" t="s">
        <v>64</v>
      </c>
      <c r="B203" s="158">
        <v>0.5</v>
      </c>
      <c r="C203" s="92" t="s">
        <v>4</v>
      </c>
      <c r="D203" s="116">
        <f>Janvier!AL203+Janvier!D203</f>
        <v>12</v>
      </c>
      <c r="E203" s="70">
        <f>Janvier!E203-Janvier!AL203</f>
        <v>18</v>
      </c>
      <c r="F203" s="164" t="s">
        <v>9</v>
      </c>
      <c r="G203" s="88"/>
      <c r="H203" s="19"/>
      <c r="I203" s="19"/>
      <c r="J203" s="54"/>
      <c r="K203" s="54"/>
      <c r="L203" s="19"/>
      <c r="M203" s="19"/>
      <c r="N203" s="19"/>
      <c r="O203" s="19"/>
      <c r="P203" s="19"/>
      <c r="Q203" s="54"/>
      <c r="R203" s="54"/>
      <c r="S203" s="19"/>
      <c r="T203" s="19"/>
      <c r="U203" s="19"/>
      <c r="V203" s="19"/>
      <c r="W203" s="19"/>
      <c r="X203" s="54"/>
      <c r="Y203" s="54"/>
      <c r="Z203" s="19"/>
      <c r="AA203" s="19"/>
      <c r="AB203" s="19"/>
      <c r="AC203" s="19"/>
      <c r="AD203" s="19"/>
      <c r="AE203" s="54"/>
      <c r="AF203" s="54"/>
      <c r="AG203" s="19"/>
      <c r="AH203" s="19"/>
      <c r="AI203" s="112">
        <f t="shared" si="6"/>
        <v>0</v>
      </c>
      <c r="AJ203" s="46">
        <f t="shared" si="7"/>
        <v>0</v>
      </c>
      <c r="AK203" s="46">
        <f>AJ203+Janvier!AN203</f>
        <v>2</v>
      </c>
    </row>
    <row r="204" spans="1:37" x14ac:dyDescent="0.2">
      <c r="A204" s="156"/>
      <c r="B204" s="159"/>
      <c r="C204" s="93" t="s">
        <v>10</v>
      </c>
      <c r="D204" s="9">
        <f>Janvier!AL204+Janvier!D204</f>
        <v>0</v>
      </c>
      <c r="E204" s="32">
        <f>Janvier!E204-Janvier!AL204</f>
        <v>0</v>
      </c>
      <c r="F204" s="162"/>
      <c r="G204" s="90"/>
      <c r="H204" s="13"/>
      <c r="I204" s="13"/>
      <c r="J204" s="56"/>
      <c r="K204" s="56"/>
      <c r="L204" s="13"/>
      <c r="M204" s="13"/>
      <c r="N204" s="13"/>
      <c r="O204" s="13"/>
      <c r="P204" s="13"/>
      <c r="Q204" s="56"/>
      <c r="R204" s="56"/>
      <c r="S204" s="13"/>
      <c r="T204" s="13"/>
      <c r="U204" s="13"/>
      <c r="V204" s="13"/>
      <c r="W204" s="13"/>
      <c r="X204" s="56"/>
      <c r="Y204" s="56"/>
      <c r="Z204" s="13"/>
      <c r="AA204" s="13"/>
      <c r="AB204" s="13"/>
      <c r="AC204" s="13"/>
      <c r="AD204" s="13"/>
      <c r="AE204" s="56"/>
      <c r="AF204" s="56"/>
      <c r="AG204" s="13"/>
      <c r="AH204" s="13"/>
      <c r="AI204" s="113">
        <f t="shared" si="6"/>
        <v>0</v>
      </c>
      <c r="AJ204" s="43">
        <f t="shared" si="7"/>
        <v>0</v>
      </c>
      <c r="AK204" s="43">
        <f>AJ204+Janvier!AN204</f>
        <v>0</v>
      </c>
    </row>
    <row r="205" spans="1:37" x14ac:dyDescent="0.2">
      <c r="A205" s="156"/>
      <c r="B205" s="159"/>
      <c r="C205" s="93" t="s">
        <v>13</v>
      </c>
      <c r="D205" s="9">
        <f>Janvier!AL205+Janvier!D205</f>
        <v>0</v>
      </c>
      <c r="E205" s="32">
        <f>Janvier!E205-Janvier!AL205</f>
        <v>0</v>
      </c>
      <c r="F205" s="162"/>
      <c r="G205" s="90"/>
      <c r="H205" s="13"/>
      <c r="I205" s="13"/>
      <c r="J205" s="56"/>
      <c r="K205" s="56"/>
      <c r="L205" s="13"/>
      <c r="M205" s="13"/>
      <c r="N205" s="13"/>
      <c r="O205" s="13"/>
      <c r="P205" s="13"/>
      <c r="Q205" s="56"/>
      <c r="R205" s="56"/>
      <c r="S205" s="13"/>
      <c r="T205" s="13"/>
      <c r="U205" s="13"/>
      <c r="V205" s="13"/>
      <c r="W205" s="13"/>
      <c r="X205" s="56"/>
      <c r="Y205" s="56"/>
      <c r="Z205" s="13"/>
      <c r="AA205" s="13"/>
      <c r="AB205" s="13"/>
      <c r="AC205" s="13"/>
      <c r="AD205" s="13"/>
      <c r="AE205" s="56"/>
      <c r="AF205" s="56"/>
      <c r="AG205" s="13"/>
      <c r="AH205" s="13"/>
      <c r="AI205" s="113">
        <f t="shared" si="6"/>
        <v>0</v>
      </c>
      <c r="AJ205" s="43">
        <f t="shared" si="7"/>
        <v>0</v>
      </c>
      <c r="AK205" s="43">
        <f>AJ205+Janvier!AN205</f>
        <v>0</v>
      </c>
    </row>
    <row r="206" spans="1:37" ht="13.5" thickBot="1" x14ac:dyDescent="0.25">
      <c r="A206" s="157"/>
      <c r="B206" s="160"/>
      <c r="C206" s="94" t="s">
        <v>11</v>
      </c>
      <c r="D206" s="24">
        <f>Janvier!AL206+Janvier!D206</f>
        <v>0</v>
      </c>
      <c r="E206" s="78">
        <f>Janvier!E206-Janvier!AL206</f>
        <v>0</v>
      </c>
      <c r="F206" s="163"/>
      <c r="G206" s="91"/>
      <c r="H206" s="20"/>
      <c r="I206" s="20"/>
      <c r="J206" s="57"/>
      <c r="K206" s="57"/>
      <c r="L206" s="20"/>
      <c r="M206" s="20"/>
      <c r="N206" s="20"/>
      <c r="O206" s="20"/>
      <c r="P206" s="20"/>
      <c r="Q206" s="57"/>
      <c r="R206" s="57"/>
      <c r="S206" s="20"/>
      <c r="T206" s="20"/>
      <c r="U206" s="20"/>
      <c r="V206" s="20"/>
      <c r="W206" s="20"/>
      <c r="X206" s="57"/>
      <c r="Y206" s="57"/>
      <c r="Z206" s="20"/>
      <c r="AA206" s="20"/>
      <c r="AB206" s="20"/>
      <c r="AC206" s="20"/>
      <c r="AD206" s="20"/>
      <c r="AE206" s="57"/>
      <c r="AF206" s="57"/>
      <c r="AG206" s="20"/>
      <c r="AH206" s="20"/>
      <c r="AI206" s="114">
        <f t="shared" si="6"/>
        <v>0</v>
      </c>
      <c r="AJ206" s="44">
        <f t="shared" si="7"/>
        <v>0</v>
      </c>
      <c r="AK206" s="44">
        <f>AJ206+Janvier!AN206</f>
        <v>0</v>
      </c>
    </row>
    <row r="207" spans="1:37" x14ac:dyDescent="0.2">
      <c r="A207" s="168" t="s">
        <v>65</v>
      </c>
      <c r="B207" s="158">
        <v>1</v>
      </c>
      <c r="C207" s="92" t="s">
        <v>4</v>
      </c>
      <c r="D207" s="116">
        <f>Janvier!AL207+Janvier!D207</f>
        <v>0</v>
      </c>
      <c r="E207" s="70">
        <f>Janvier!E207-Janvier!AL207</f>
        <v>0</v>
      </c>
      <c r="F207" s="164" t="s">
        <v>70</v>
      </c>
      <c r="G207" s="88"/>
      <c r="H207" s="19"/>
      <c r="I207" s="19"/>
      <c r="J207" s="54"/>
      <c r="K207" s="54"/>
      <c r="L207" s="19"/>
      <c r="M207" s="19"/>
      <c r="N207" s="19"/>
      <c r="O207" s="19"/>
      <c r="P207" s="19"/>
      <c r="Q207" s="54"/>
      <c r="R207" s="54"/>
      <c r="S207" s="19"/>
      <c r="T207" s="19"/>
      <c r="U207" s="19"/>
      <c r="V207" s="19"/>
      <c r="W207" s="19"/>
      <c r="X207" s="54"/>
      <c r="Y207" s="54"/>
      <c r="Z207" s="19"/>
      <c r="AA207" s="19"/>
      <c r="AB207" s="19"/>
      <c r="AC207" s="19"/>
      <c r="AD207" s="19"/>
      <c r="AE207" s="54"/>
      <c r="AF207" s="54"/>
      <c r="AG207" s="19"/>
      <c r="AH207" s="19"/>
      <c r="AI207" s="112">
        <f t="shared" si="6"/>
        <v>0</v>
      </c>
      <c r="AJ207" s="46">
        <f t="shared" si="7"/>
        <v>0</v>
      </c>
      <c r="AK207" s="46">
        <f>AJ207+Janvier!AN207</f>
        <v>0</v>
      </c>
    </row>
    <row r="208" spans="1:37" x14ac:dyDescent="0.2">
      <c r="A208" s="169"/>
      <c r="B208" s="159"/>
      <c r="C208" s="93" t="s">
        <v>10</v>
      </c>
      <c r="D208" s="9">
        <f>Janvier!AL208+Janvier!D208</f>
        <v>0</v>
      </c>
      <c r="E208" s="32">
        <f>Janvier!E208-Janvier!AL208</f>
        <v>0</v>
      </c>
      <c r="F208" s="162"/>
      <c r="G208" s="90"/>
      <c r="H208" s="13"/>
      <c r="I208" s="13"/>
      <c r="J208" s="56"/>
      <c r="K208" s="56"/>
      <c r="L208" s="13"/>
      <c r="M208" s="13"/>
      <c r="N208" s="13"/>
      <c r="O208" s="13"/>
      <c r="P208" s="13"/>
      <c r="Q208" s="56"/>
      <c r="R208" s="56"/>
      <c r="S208" s="13"/>
      <c r="T208" s="13"/>
      <c r="U208" s="13"/>
      <c r="V208" s="13"/>
      <c r="W208" s="13"/>
      <c r="X208" s="56"/>
      <c r="Y208" s="56"/>
      <c r="Z208" s="13"/>
      <c r="AA208" s="13"/>
      <c r="AB208" s="13"/>
      <c r="AC208" s="13"/>
      <c r="AD208" s="13"/>
      <c r="AE208" s="56"/>
      <c r="AF208" s="56"/>
      <c r="AG208" s="13"/>
      <c r="AH208" s="13"/>
      <c r="AI208" s="113">
        <f t="shared" si="6"/>
        <v>0</v>
      </c>
      <c r="AJ208" s="43">
        <f t="shared" si="7"/>
        <v>0</v>
      </c>
      <c r="AK208" s="43">
        <f>AJ208+Janvier!AN208</f>
        <v>0</v>
      </c>
    </row>
    <row r="209" spans="1:37" x14ac:dyDescent="0.2">
      <c r="A209" s="169"/>
      <c r="B209" s="159"/>
      <c r="C209" s="93" t="s">
        <v>13</v>
      </c>
      <c r="D209" s="9">
        <f>Janvier!AL209+Janvier!D209</f>
        <v>0</v>
      </c>
      <c r="E209" s="32">
        <f>Janvier!E209-Janvier!AL209</f>
        <v>0</v>
      </c>
      <c r="F209" s="162"/>
      <c r="G209" s="90"/>
      <c r="H209" s="13"/>
      <c r="I209" s="13"/>
      <c r="J209" s="56"/>
      <c r="K209" s="56"/>
      <c r="L209" s="13"/>
      <c r="M209" s="13"/>
      <c r="N209" s="13"/>
      <c r="O209" s="13"/>
      <c r="P209" s="13"/>
      <c r="Q209" s="56"/>
      <c r="R209" s="56"/>
      <c r="S209" s="13"/>
      <c r="T209" s="13"/>
      <c r="U209" s="13"/>
      <c r="V209" s="13"/>
      <c r="W209" s="13"/>
      <c r="X209" s="56"/>
      <c r="Y209" s="56"/>
      <c r="Z209" s="13"/>
      <c r="AA209" s="13"/>
      <c r="AB209" s="13"/>
      <c r="AC209" s="13"/>
      <c r="AD209" s="13"/>
      <c r="AE209" s="56"/>
      <c r="AF209" s="56"/>
      <c r="AG209" s="13"/>
      <c r="AH209" s="13"/>
      <c r="AI209" s="113">
        <f t="shared" si="6"/>
        <v>0</v>
      </c>
      <c r="AJ209" s="43">
        <f t="shared" si="7"/>
        <v>0</v>
      </c>
      <c r="AK209" s="43">
        <f>AJ209+Janvier!AN209</f>
        <v>0</v>
      </c>
    </row>
    <row r="210" spans="1:37" ht="13.5" thickBot="1" x14ac:dyDescent="0.25">
      <c r="A210" s="170"/>
      <c r="B210" s="160"/>
      <c r="C210" s="94" t="s">
        <v>11</v>
      </c>
      <c r="D210" s="24">
        <f>Janvier!AL210+Janvier!D210</f>
        <v>0</v>
      </c>
      <c r="E210" s="78">
        <f>Janvier!E210-Janvier!AL210</f>
        <v>0</v>
      </c>
      <c r="F210" s="163"/>
      <c r="G210" s="91"/>
      <c r="H210" s="20"/>
      <c r="I210" s="20"/>
      <c r="J210" s="57"/>
      <c r="K210" s="57"/>
      <c r="L210" s="20"/>
      <c r="M210" s="20"/>
      <c r="N210" s="20"/>
      <c r="O210" s="20"/>
      <c r="P210" s="20"/>
      <c r="Q210" s="57"/>
      <c r="R210" s="57"/>
      <c r="S210" s="20"/>
      <c r="T210" s="20"/>
      <c r="U210" s="20"/>
      <c r="V210" s="20"/>
      <c r="W210" s="20"/>
      <c r="X210" s="57"/>
      <c r="Y210" s="57"/>
      <c r="Z210" s="20"/>
      <c r="AA210" s="20"/>
      <c r="AB210" s="20"/>
      <c r="AC210" s="20"/>
      <c r="AD210" s="20"/>
      <c r="AE210" s="57"/>
      <c r="AF210" s="57"/>
      <c r="AG210" s="20"/>
      <c r="AH210" s="20"/>
      <c r="AI210" s="114">
        <f t="shared" si="6"/>
        <v>0</v>
      </c>
      <c r="AJ210" s="44">
        <f t="shared" si="7"/>
        <v>0</v>
      </c>
      <c r="AK210" s="44">
        <f>AJ210+Janvier!AN210</f>
        <v>0</v>
      </c>
    </row>
    <row r="211" spans="1:37" x14ac:dyDescent="0.2">
      <c r="A211" s="155" t="s">
        <v>66</v>
      </c>
      <c r="B211" s="158">
        <v>0.8</v>
      </c>
      <c r="C211" s="92" t="s">
        <v>4</v>
      </c>
      <c r="D211" s="116">
        <f>Janvier!AL211+Janvier!D211</f>
        <v>0</v>
      </c>
      <c r="E211" s="70">
        <f>Janvier!E211-Janvier!AL211</f>
        <v>0</v>
      </c>
      <c r="F211" s="164" t="s">
        <v>70</v>
      </c>
      <c r="G211" s="88"/>
      <c r="H211" s="19"/>
      <c r="I211" s="19"/>
      <c r="J211" s="54"/>
      <c r="K211" s="54"/>
      <c r="L211" s="19"/>
      <c r="M211" s="19"/>
      <c r="N211" s="19"/>
      <c r="O211" s="19"/>
      <c r="P211" s="19"/>
      <c r="Q211" s="54"/>
      <c r="R211" s="54"/>
      <c r="S211" s="19"/>
      <c r="T211" s="19"/>
      <c r="U211" s="19"/>
      <c r="V211" s="19"/>
      <c r="W211" s="19"/>
      <c r="X211" s="54"/>
      <c r="Y211" s="54"/>
      <c r="Z211" s="19"/>
      <c r="AA211" s="19"/>
      <c r="AB211" s="19"/>
      <c r="AC211" s="19"/>
      <c r="AD211" s="19"/>
      <c r="AE211" s="54"/>
      <c r="AF211" s="54"/>
      <c r="AG211" s="19"/>
      <c r="AH211" s="19"/>
      <c r="AI211" s="112">
        <f t="shared" si="6"/>
        <v>0</v>
      </c>
      <c r="AJ211" s="46">
        <f t="shared" si="7"/>
        <v>0</v>
      </c>
      <c r="AK211" s="46">
        <f>AJ211+Janvier!AN211</f>
        <v>0</v>
      </c>
    </row>
    <row r="212" spans="1:37" x14ac:dyDescent="0.2">
      <c r="A212" s="156"/>
      <c r="B212" s="159"/>
      <c r="C212" s="93" t="s">
        <v>10</v>
      </c>
      <c r="D212" s="9">
        <f>Janvier!AL212+Janvier!D212</f>
        <v>0</v>
      </c>
      <c r="E212" s="32">
        <f>Janvier!E212-Janvier!AL212</f>
        <v>0</v>
      </c>
      <c r="F212" s="162"/>
      <c r="G212" s="90"/>
      <c r="H212" s="13"/>
      <c r="I212" s="13"/>
      <c r="J212" s="56"/>
      <c r="K212" s="56"/>
      <c r="L212" s="13"/>
      <c r="M212" s="13"/>
      <c r="N212" s="13"/>
      <c r="O212" s="13"/>
      <c r="P212" s="13"/>
      <c r="Q212" s="56"/>
      <c r="R212" s="56"/>
      <c r="S212" s="13"/>
      <c r="T212" s="13"/>
      <c r="U212" s="13"/>
      <c r="V212" s="13"/>
      <c r="W212" s="13"/>
      <c r="X212" s="56"/>
      <c r="Y212" s="56"/>
      <c r="Z212" s="13"/>
      <c r="AA212" s="13"/>
      <c r="AB212" s="13"/>
      <c r="AC212" s="13"/>
      <c r="AD212" s="13"/>
      <c r="AE212" s="56"/>
      <c r="AF212" s="56"/>
      <c r="AG212" s="13"/>
      <c r="AH212" s="13"/>
      <c r="AI212" s="113">
        <f t="shared" si="6"/>
        <v>0</v>
      </c>
      <c r="AJ212" s="43">
        <f t="shared" si="7"/>
        <v>0</v>
      </c>
      <c r="AK212" s="43">
        <f>AJ212+Janvier!AN212</f>
        <v>0</v>
      </c>
    </row>
    <row r="213" spans="1:37" x14ac:dyDescent="0.2">
      <c r="A213" s="156"/>
      <c r="B213" s="159"/>
      <c r="C213" s="93" t="s">
        <v>13</v>
      </c>
      <c r="D213" s="9">
        <f>Janvier!AL213+Janvier!D213</f>
        <v>0</v>
      </c>
      <c r="E213" s="32">
        <f>Janvier!E213-Janvier!AL213</f>
        <v>0</v>
      </c>
      <c r="F213" s="162"/>
      <c r="G213" s="90"/>
      <c r="H213" s="13"/>
      <c r="I213" s="13"/>
      <c r="J213" s="56"/>
      <c r="K213" s="56"/>
      <c r="L213" s="13"/>
      <c r="M213" s="13"/>
      <c r="N213" s="13"/>
      <c r="O213" s="13"/>
      <c r="P213" s="13"/>
      <c r="Q213" s="56"/>
      <c r="R213" s="56"/>
      <c r="S213" s="13"/>
      <c r="T213" s="13"/>
      <c r="U213" s="13"/>
      <c r="V213" s="13"/>
      <c r="W213" s="13"/>
      <c r="X213" s="56"/>
      <c r="Y213" s="56"/>
      <c r="Z213" s="13"/>
      <c r="AA213" s="13"/>
      <c r="AB213" s="13"/>
      <c r="AC213" s="13"/>
      <c r="AD213" s="13"/>
      <c r="AE213" s="56"/>
      <c r="AF213" s="56"/>
      <c r="AG213" s="13"/>
      <c r="AH213" s="13"/>
      <c r="AI213" s="113">
        <f t="shared" si="6"/>
        <v>0</v>
      </c>
      <c r="AJ213" s="43">
        <f t="shared" si="7"/>
        <v>0</v>
      </c>
      <c r="AK213" s="43">
        <f>AJ213+Janvier!AN213</f>
        <v>0</v>
      </c>
    </row>
    <row r="214" spans="1:37" ht="13.5" thickBot="1" x14ac:dyDescent="0.25">
      <c r="A214" s="157"/>
      <c r="B214" s="160"/>
      <c r="C214" s="94" t="s">
        <v>11</v>
      </c>
      <c r="D214" s="24">
        <f>Janvier!AL214+Janvier!D214</f>
        <v>0</v>
      </c>
      <c r="E214" s="78">
        <f>Janvier!E214-Janvier!AL214</f>
        <v>0</v>
      </c>
      <c r="F214" s="163"/>
      <c r="G214" s="91"/>
      <c r="H214" s="20"/>
      <c r="I214" s="20"/>
      <c r="J214" s="57"/>
      <c r="K214" s="57"/>
      <c r="L214" s="20"/>
      <c r="M214" s="20"/>
      <c r="N214" s="20"/>
      <c r="O214" s="20"/>
      <c r="P214" s="20"/>
      <c r="Q214" s="57"/>
      <c r="R214" s="57"/>
      <c r="S214" s="20"/>
      <c r="T214" s="20"/>
      <c r="U214" s="20"/>
      <c r="V214" s="20"/>
      <c r="W214" s="20"/>
      <c r="X214" s="57"/>
      <c r="Y214" s="57"/>
      <c r="Z214" s="20"/>
      <c r="AA214" s="20"/>
      <c r="AB214" s="20"/>
      <c r="AC214" s="20"/>
      <c r="AD214" s="20"/>
      <c r="AE214" s="57"/>
      <c r="AF214" s="57"/>
      <c r="AG214" s="20"/>
      <c r="AH214" s="20"/>
      <c r="AI214" s="114">
        <f t="shared" si="6"/>
        <v>0</v>
      </c>
      <c r="AJ214" s="44">
        <f t="shared" si="7"/>
        <v>0</v>
      </c>
      <c r="AK214" s="44">
        <f>AJ214+Janvier!AN214</f>
        <v>0</v>
      </c>
    </row>
    <row r="215" spans="1:37" x14ac:dyDescent="0.2">
      <c r="A215" s="155" t="s">
        <v>69</v>
      </c>
      <c r="B215" s="158">
        <v>1</v>
      </c>
      <c r="C215" s="92" t="s">
        <v>4</v>
      </c>
      <c r="D215" s="116">
        <f>Janvier!AL215+Janvier!D215</f>
        <v>0</v>
      </c>
      <c r="E215" s="70">
        <f>Janvier!E215-Janvier!AL215</f>
        <v>0</v>
      </c>
      <c r="F215" s="161" t="s">
        <v>115</v>
      </c>
      <c r="G215" s="88"/>
      <c r="H215" s="19"/>
      <c r="I215" s="19"/>
      <c r="J215" s="54"/>
      <c r="K215" s="54"/>
      <c r="L215" s="19"/>
      <c r="M215" s="19"/>
      <c r="N215" s="19"/>
      <c r="O215" s="19"/>
      <c r="P215" s="19"/>
      <c r="Q215" s="54"/>
      <c r="R215" s="54"/>
      <c r="S215" s="19"/>
      <c r="T215" s="19"/>
      <c r="U215" s="19"/>
      <c r="V215" s="19"/>
      <c r="W215" s="19"/>
      <c r="X215" s="54"/>
      <c r="Y215" s="54"/>
      <c r="Z215" s="19"/>
      <c r="AA215" s="19"/>
      <c r="AB215" s="19"/>
      <c r="AC215" s="19"/>
      <c r="AD215" s="19"/>
      <c r="AE215" s="54"/>
      <c r="AF215" s="54"/>
      <c r="AG215" s="19"/>
      <c r="AH215" s="19"/>
      <c r="AI215" s="112">
        <f t="shared" si="6"/>
        <v>0</v>
      </c>
      <c r="AJ215" s="46">
        <f t="shared" si="7"/>
        <v>0</v>
      </c>
      <c r="AK215" s="46">
        <f>AJ215+Janvier!AN215</f>
        <v>0</v>
      </c>
    </row>
    <row r="216" spans="1:37" x14ac:dyDescent="0.2">
      <c r="A216" s="156"/>
      <c r="B216" s="159"/>
      <c r="C216" s="93" t="s">
        <v>10</v>
      </c>
      <c r="D216" s="9">
        <f>Janvier!AL216+Janvier!D216</f>
        <v>0</v>
      </c>
      <c r="E216" s="32">
        <f>Janvier!E216-Janvier!AL216</f>
        <v>0</v>
      </c>
      <c r="F216" s="162"/>
      <c r="G216" s="90"/>
      <c r="H216" s="13"/>
      <c r="I216" s="13"/>
      <c r="J216" s="56"/>
      <c r="K216" s="56"/>
      <c r="L216" s="13"/>
      <c r="M216" s="13"/>
      <c r="N216" s="13"/>
      <c r="O216" s="13"/>
      <c r="P216" s="13"/>
      <c r="Q216" s="56"/>
      <c r="R216" s="56"/>
      <c r="S216" s="13"/>
      <c r="T216" s="13"/>
      <c r="U216" s="13"/>
      <c r="V216" s="13"/>
      <c r="W216" s="13"/>
      <c r="X216" s="56"/>
      <c r="Y216" s="56"/>
      <c r="Z216" s="13"/>
      <c r="AA216" s="13"/>
      <c r="AB216" s="13"/>
      <c r="AC216" s="13"/>
      <c r="AD216" s="13"/>
      <c r="AE216" s="56"/>
      <c r="AF216" s="56"/>
      <c r="AG216" s="13"/>
      <c r="AH216" s="13"/>
      <c r="AI216" s="113">
        <f t="shared" si="6"/>
        <v>0</v>
      </c>
      <c r="AJ216" s="43">
        <f t="shared" si="7"/>
        <v>0</v>
      </c>
      <c r="AK216" s="43">
        <f>AJ216+Janvier!AN216</f>
        <v>0</v>
      </c>
    </row>
    <row r="217" spans="1:37" x14ac:dyDescent="0.2">
      <c r="A217" s="156"/>
      <c r="B217" s="159"/>
      <c r="C217" s="93" t="s">
        <v>13</v>
      </c>
      <c r="D217" s="9">
        <f>Janvier!AL217+Janvier!D217</f>
        <v>0</v>
      </c>
      <c r="E217" s="32">
        <f>Janvier!E217-Janvier!AL217</f>
        <v>0</v>
      </c>
      <c r="F217" s="162"/>
      <c r="G217" s="90"/>
      <c r="H217" s="13"/>
      <c r="I217" s="13"/>
      <c r="J217" s="56"/>
      <c r="K217" s="56"/>
      <c r="L217" s="13"/>
      <c r="M217" s="13"/>
      <c r="N217" s="13"/>
      <c r="O217" s="13"/>
      <c r="P217" s="13"/>
      <c r="Q217" s="56"/>
      <c r="R217" s="56"/>
      <c r="S217" s="13"/>
      <c r="T217" s="13"/>
      <c r="U217" s="13"/>
      <c r="V217" s="13"/>
      <c r="W217" s="13"/>
      <c r="X217" s="56"/>
      <c r="Y217" s="56"/>
      <c r="Z217" s="13"/>
      <c r="AA217" s="13"/>
      <c r="AB217" s="13"/>
      <c r="AC217" s="13"/>
      <c r="AD217" s="13"/>
      <c r="AE217" s="56"/>
      <c r="AF217" s="56"/>
      <c r="AG217" s="13"/>
      <c r="AH217" s="13"/>
      <c r="AI217" s="113">
        <f t="shared" si="6"/>
        <v>0</v>
      </c>
      <c r="AJ217" s="43">
        <f t="shared" si="7"/>
        <v>0</v>
      </c>
      <c r="AK217" s="43">
        <f>AJ217+Janvier!AN217</f>
        <v>0</v>
      </c>
    </row>
    <row r="218" spans="1:37" ht="13.5" thickBot="1" x14ac:dyDescent="0.25">
      <c r="A218" s="157"/>
      <c r="B218" s="160"/>
      <c r="C218" s="94" t="s">
        <v>11</v>
      </c>
      <c r="D218" s="24">
        <f>Janvier!AL218+Janvier!D218</f>
        <v>0</v>
      </c>
      <c r="E218" s="78">
        <f>Janvier!E218-Janvier!AL218</f>
        <v>0</v>
      </c>
      <c r="F218" s="163"/>
      <c r="G218" s="91"/>
      <c r="H218" s="20"/>
      <c r="I218" s="20"/>
      <c r="J218" s="57"/>
      <c r="K218" s="57"/>
      <c r="L218" s="20"/>
      <c r="M218" s="20"/>
      <c r="N218" s="20"/>
      <c r="O218" s="20"/>
      <c r="P218" s="20"/>
      <c r="Q218" s="57"/>
      <c r="R218" s="57"/>
      <c r="S218" s="20"/>
      <c r="T218" s="20"/>
      <c r="U218" s="20"/>
      <c r="V218" s="20"/>
      <c r="W218" s="20"/>
      <c r="X218" s="57"/>
      <c r="Y218" s="57"/>
      <c r="Z218" s="20"/>
      <c r="AA218" s="20"/>
      <c r="AB218" s="20"/>
      <c r="AC218" s="20"/>
      <c r="AD218" s="20"/>
      <c r="AE218" s="57"/>
      <c r="AF218" s="57"/>
      <c r="AG218" s="20"/>
      <c r="AH218" s="20"/>
      <c r="AI218" s="114">
        <f t="shared" si="6"/>
        <v>0</v>
      </c>
      <c r="AJ218" s="44">
        <f t="shared" si="7"/>
        <v>0</v>
      </c>
      <c r="AK218" s="44">
        <f>AJ218+Janvier!AN218</f>
        <v>0</v>
      </c>
    </row>
    <row r="219" spans="1:37" x14ac:dyDescent="0.2">
      <c r="A219" s="155" t="s">
        <v>71</v>
      </c>
      <c r="B219" s="158">
        <v>1</v>
      </c>
      <c r="C219" s="92" t="s">
        <v>4</v>
      </c>
      <c r="D219" s="116">
        <f>Janvier!AL219+Janvier!D219</f>
        <v>0</v>
      </c>
      <c r="E219" s="70">
        <f>Janvier!E219-Janvier!AL219</f>
        <v>0</v>
      </c>
      <c r="F219" s="164" t="s">
        <v>8</v>
      </c>
      <c r="G219" s="88"/>
      <c r="H219" s="19"/>
      <c r="I219" s="19"/>
      <c r="J219" s="54"/>
      <c r="K219" s="54"/>
      <c r="L219" s="19"/>
      <c r="M219" s="19"/>
      <c r="N219" s="19"/>
      <c r="O219" s="19"/>
      <c r="P219" s="19"/>
      <c r="Q219" s="54"/>
      <c r="R219" s="54"/>
      <c r="S219" s="19"/>
      <c r="T219" s="19"/>
      <c r="U219" s="19"/>
      <c r="V219" s="19"/>
      <c r="W219" s="19"/>
      <c r="X219" s="54"/>
      <c r="Y219" s="54"/>
      <c r="Z219" s="19"/>
      <c r="AA219" s="19"/>
      <c r="AB219" s="19"/>
      <c r="AC219" s="19"/>
      <c r="AD219" s="19"/>
      <c r="AE219" s="54"/>
      <c r="AF219" s="54"/>
      <c r="AG219" s="19"/>
      <c r="AH219" s="19"/>
      <c r="AI219" s="112">
        <f t="shared" si="6"/>
        <v>0</v>
      </c>
      <c r="AJ219" s="46">
        <f t="shared" si="7"/>
        <v>0</v>
      </c>
      <c r="AK219" s="46">
        <f>AJ219+Janvier!AN219</f>
        <v>0</v>
      </c>
    </row>
    <row r="220" spans="1:37" x14ac:dyDescent="0.2">
      <c r="A220" s="156"/>
      <c r="B220" s="159"/>
      <c r="C220" s="93" t="s">
        <v>10</v>
      </c>
      <c r="D220" s="9">
        <f>Janvier!AL220+Janvier!D220</f>
        <v>0</v>
      </c>
      <c r="E220" s="32">
        <f>Janvier!E220-Janvier!AL220</f>
        <v>0</v>
      </c>
      <c r="F220" s="162"/>
      <c r="G220" s="90"/>
      <c r="H220" s="13"/>
      <c r="I220" s="13"/>
      <c r="J220" s="56"/>
      <c r="K220" s="56"/>
      <c r="L220" s="13"/>
      <c r="M220" s="13"/>
      <c r="N220" s="13"/>
      <c r="O220" s="13"/>
      <c r="P220" s="13"/>
      <c r="Q220" s="56"/>
      <c r="R220" s="56"/>
      <c r="S220" s="13"/>
      <c r="T220" s="13"/>
      <c r="U220" s="13"/>
      <c r="V220" s="13"/>
      <c r="W220" s="13"/>
      <c r="X220" s="56"/>
      <c r="Y220" s="56"/>
      <c r="Z220" s="13"/>
      <c r="AA220" s="13"/>
      <c r="AB220" s="13"/>
      <c r="AC220" s="13"/>
      <c r="AD220" s="13"/>
      <c r="AE220" s="56"/>
      <c r="AF220" s="56"/>
      <c r="AG220" s="13"/>
      <c r="AH220" s="13"/>
      <c r="AI220" s="113">
        <f t="shared" si="6"/>
        <v>0</v>
      </c>
      <c r="AJ220" s="43">
        <f t="shared" si="7"/>
        <v>0</v>
      </c>
      <c r="AK220" s="43">
        <f>AJ220+Janvier!AN220</f>
        <v>0</v>
      </c>
    </row>
    <row r="221" spans="1:37" x14ac:dyDescent="0.2">
      <c r="A221" s="156"/>
      <c r="B221" s="159"/>
      <c r="C221" s="93" t="s">
        <v>13</v>
      </c>
      <c r="D221" s="9">
        <f>Janvier!AL221+Janvier!D221</f>
        <v>0</v>
      </c>
      <c r="E221" s="32">
        <f>Janvier!E221-Janvier!AL221</f>
        <v>0</v>
      </c>
      <c r="F221" s="162"/>
      <c r="G221" s="90"/>
      <c r="H221" s="13"/>
      <c r="I221" s="13"/>
      <c r="J221" s="56"/>
      <c r="K221" s="56"/>
      <c r="L221" s="13"/>
      <c r="M221" s="13"/>
      <c r="N221" s="13"/>
      <c r="O221" s="13"/>
      <c r="P221" s="13"/>
      <c r="Q221" s="56"/>
      <c r="R221" s="56"/>
      <c r="S221" s="13"/>
      <c r="T221" s="13"/>
      <c r="U221" s="13"/>
      <c r="V221" s="13"/>
      <c r="W221" s="13"/>
      <c r="X221" s="56"/>
      <c r="Y221" s="56"/>
      <c r="Z221" s="13"/>
      <c r="AA221" s="13"/>
      <c r="AB221" s="13"/>
      <c r="AC221" s="13"/>
      <c r="AD221" s="13"/>
      <c r="AE221" s="56"/>
      <c r="AF221" s="56"/>
      <c r="AG221" s="13"/>
      <c r="AH221" s="13"/>
      <c r="AI221" s="113">
        <f t="shared" si="6"/>
        <v>0</v>
      </c>
      <c r="AJ221" s="43">
        <f t="shared" si="7"/>
        <v>0</v>
      </c>
      <c r="AK221" s="43">
        <f>AJ221+Janvier!AN221</f>
        <v>0</v>
      </c>
    </row>
    <row r="222" spans="1:37" ht="13.5" thickBot="1" x14ac:dyDescent="0.25">
      <c r="A222" s="157"/>
      <c r="B222" s="160"/>
      <c r="C222" s="94" t="s">
        <v>11</v>
      </c>
      <c r="D222" s="24">
        <f>Janvier!AL222+Janvier!D222</f>
        <v>0</v>
      </c>
      <c r="E222" s="78">
        <f>Janvier!E222-Janvier!AL222</f>
        <v>0</v>
      </c>
      <c r="F222" s="163"/>
      <c r="G222" s="91"/>
      <c r="H222" s="20"/>
      <c r="I222" s="20"/>
      <c r="J222" s="57"/>
      <c r="K222" s="57"/>
      <c r="L222" s="20"/>
      <c r="M222" s="20"/>
      <c r="N222" s="20"/>
      <c r="O222" s="20"/>
      <c r="P222" s="20"/>
      <c r="Q222" s="57"/>
      <c r="R222" s="57"/>
      <c r="S222" s="20"/>
      <c r="T222" s="20"/>
      <c r="U222" s="20"/>
      <c r="V222" s="20"/>
      <c r="W222" s="20"/>
      <c r="X222" s="57"/>
      <c r="Y222" s="57"/>
      <c r="Z222" s="20"/>
      <c r="AA222" s="20"/>
      <c r="AB222" s="20"/>
      <c r="AC222" s="20"/>
      <c r="AD222" s="20"/>
      <c r="AE222" s="57"/>
      <c r="AF222" s="57"/>
      <c r="AG222" s="20"/>
      <c r="AH222" s="20"/>
      <c r="AI222" s="114">
        <f t="shared" si="6"/>
        <v>0</v>
      </c>
      <c r="AJ222" s="44">
        <f t="shared" si="7"/>
        <v>0</v>
      </c>
      <c r="AK222" s="44">
        <f>AJ222+Janvier!AN222</f>
        <v>0</v>
      </c>
    </row>
    <row r="223" spans="1:37" x14ac:dyDescent="0.2">
      <c r="A223" s="165" t="s">
        <v>116</v>
      </c>
      <c r="B223" s="158">
        <v>1</v>
      </c>
      <c r="C223" s="92" t="s">
        <v>4</v>
      </c>
      <c r="D223" s="116">
        <f>Janvier!AL223+Janvier!D223</f>
        <v>0</v>
      </c>
      <c r="E223" s="70">
        <f>Janvier!E223-Janvier!AL223</f>
        <v>0</v>
      </c>
      <c r="F223" s="164" t="s">
        <v>115</v>
      </c>
      <c r="G223" s="88"/>
      <c r="H223" s="19"/>
      <c r="I223" s="19"/>
      <c r="J223" s="54"/>
      <c r="K223" s="54"/>
      <c r="L223" s="19"/>
      <c r="M223" s="19"/>
      <c r="N223" s="19"/>
      <c r="O223" s="19"/>
      <c r="P223" s="19"/>
      <c r="Q223" s="54"/>
      <c r="R223" s="54"/>
      <c r="S223" s="19"/>
      <c r="T223" s="19"/>
      <c r="U223" s="19"/>
      <c r="V223" s="19"/>
      <c r="W223" s="19"/>
      <c r="X223" s="54"/>
      <c r="Y223" s="54"/>
      <c r="Z223" s="19"/>
      <c r="AA223" s="19"/>
      <c r="AB223" s="19"/>
      <c r="AC223" s="19"/>
      <c r="AD223" s="19"/>
      <c r="AE223" s="54"/>
      <c r="AF223" s="54"/>
      <c r="AG223" s="19"/>
      <c r="AH223" s="19"/>
      <c r="AI223" s="112">
        <f t="shared" si="6"/>
        <v>0</v>
      </c>
      <c r="AJ223" s="46">
        <f t="shared" si="7"/>
        <v>0</v>
      </c>
      <c r="AK223" s="46">
        <f>AJ223+Janvier!AN223</f>
        <v>0</v>
      </c>
    </row>
    <row r="224" spans="1:37" x14ac:dyDescent="0.2">
      <c r="A224" s="166"/>
      <c r="B224" s="159"/>
      <c r="C224" s="93" t="s">
        <v>10</v>
      </c>
      <c r="D224" s="9">
        <f>Janvier!AL224+Janvier!D224</f>
        <v>0</v>
      </c>
      <c r="E224" s="32">
        <f>Janvier!E224-Janvier!AL224</f>
        <v>0</v>
      </c>
      <c r="F224" s="162"/>
      <c r="G224" s="90"/>
      <c r="H224" s="13"/>
      <c r="I224" s="13"/>
      <c r="J224" s="56"/>
      <c r="K224" s="56"/>
      <c r="L224" s="13"/>
      <c r="M224" s="13"/>
      <c r="N224" s="13"/>
      <c r="O224" s="13"/>
      <c r="P224" s="13"/>
      <c r="Q224" s="56"/>
      <c r="R224" s="56"/>
      <c r="S224" s="13"/>
      <c r="T224" s="13"/>
      <c r="U224" s="13"/>
      <c r="V224" s="13"/>
      <c r="W224" s="13"/>
      <c r="X224" s="56"/>
      <c r="Y224" s="56"/>
      <c r="Z224" s="13"/>
      <c r="AA224" s="13"/>
      <c r="AB224" s="13"/>
      <c r="AC224" s="13"/>
      <c r="AD224" s="13"/>
      <c r="AE224" s="56"/>
      <c r="AF224" s="56"/>
      <c r="AG224" s="13"/>
      <c r="AH224" s="13"/>
      <c r="AI224" s="113">
        <f t="shared" si="6"/>
        <v>0</v>
      </c>
      <c r="AJ224" s="43">
        <f t="shared" si="7"/>
        <v>0</v>
      </c>
      <c r="AK224" s="43">
        <f>AJ224+Janvier!AN224</f>
        <v>0</v>
      </c>
    </row>
    <row r="225" spans="1:37" x14ac:dyDescent="0.2">
      <c r="A225" s="166"/>
      <c r="B225" s="159"/>
      <c r="C225" s="93" t="s">
        <v>13</v>
      </c>
      <c r="D225" s="9">
        <f>Janvier!AL225+Janvier!D225</f>
        <v>0</v>
      </c>
      <c r="E225" s="32">
        <f>Janvier!E225-Janvier!AL225</f>
        <v>0</v>
      </c>
      <c r="F225" s="162"/>
      <c r="G225" s="90"/>
      <c r="H225" s="13"/>
      <c r="I225" s="13"/>
      <c r="J225" s="56"/>
      <c r="K225" s="56"/>
      <c r="L225" s="13"/>
      <c r="M225" s="13"/>
      <c r="N225" s="13"/>
      <c r="O225" s="13"/>
      <c r="P225" s="13"/>
      <c r="Q225" s="56"/>
      <c r="R225" s="56"/>
      <c r="S225" s="13"/>
      <c r="T225" s="13"/>
      <c r="U225" s="13"/>
      <c r="V225" s="13"/>
      <c r="W225" s="13"/>
      <c r="X225" s="56"/>
      <c r="Y225" s="56"/>
      <c r="Z225" s="13"/>
      <c r="AA225" s="13"/>
      <c r="AB225" s="13"/>
      <c r="AC225" s="13"/>
      <c r="AD225" s="13"/>
      <c r="AE225" s="56"/>
      <c r="AF225" s="56"/>
      <c r="AG225" s="13"/>
      <c r="AH225" s="13"/>
      <c r="AI225" s="113">
        <f t="shared" si="6"/>
        <v>0</v>
      </c>
      <c r="AJ225" s="43">
        <f t="shared" si="7"/>
        <v>0</v>
      </c>
      <c r="AK225" s="43">
        <f>AJ225+Janvier!AN225</f>
        <v>0</v>
      </c>
    </row>
    <row r="226" spans="1:37" ht="13.5" thickBot="1" x14ac:dyDescent="0.25">
      <c r="A226" s="167"/>
      <c r="B226" s="160"/>
      <c r="C226" s="94" t="s">
        <v>11</v>
      </c>
      <c r="D226" s="24">
        <f>Janvier!AL226+Janvier!D226</f>
        <v>0</v>
      </c>
      <c r="E226" s="78">
        <f>Janvier!E226-Janvier!AL226</f>
        <v>0</v>
      </c>
      <c r="F226" s="163"/>
      <c r="G226" s="91"/>
      <c r="H226" s="20"/>
      <c r="I226" s="20"/>
      <c r="J226" s="57"/>
      <c r="K226" s="57"/>
      <c r="L226" s="20"/>
      <c r="M226" s="20"/>
      <c r="N226" s="20"/>
      <c r="O226" s="20"/>
      <c r="P226" s="20"/>
      <c r="Q226" s="57"/>
      <c r="R226" s="57"/>
      <c r="S226" s="20"/>
      <c r="T226" s="20"/>
      <c r="U226" s="20"/>
      <c r="V226" s="20"/>
      <c r="W226" s="20"/>
      <c r="X226" s="57"/>
      <c r="Y226" s="57"/>
      <c r="Z226" s="20"/>
      <c r="AA226" s="20"/>
      <c r="AB226" s="20"/>
      <c r="AC226" s="20"/>
      <c r="AD226" s="20"/>
      <c r="AE226" s="57"/>
      <c r="AF226" s="57"/>
      <c r="AG226" s="20"/>
      <c r="AH226" s="20"/>
      <c r="AI226" s="114">
        <f t="shared" si="6"/>
        <v>0</v>
      </c>
      <c r="AJ226" s="44">
        <f t="shared" si="7"/>
        <v>0</v>
      </c>
      <c r="AK226" s="44">
        <f>AJ226+Janvier!AN226</f>
        <v>0</v>
      </c>
    </row>
    <row r="227" spans="1:37" x14ac:dyDescent="0.2">
      <c r="A227" s="155" t="s">
        <v>72</v>
      </c>
      <c r="B227" s="158">
        <v>1</v>
      </c>
      <c r="C227" s="92" t="s">
        <v>4</v>
      </c>
      <c r="D227" s="116">
        <f>Janvier!AL227+Janvier!D227</f>
        <v>0</v>
      </c>
      <c r="E227" s="70">
        <f>Janvier!E227-Janvier!AL227</f>
        <v>30</v>
      </c>
      <c r="F227" s="164" t="s">
        <v>9</v>
      </c>
      <c r="G227" s="88"/>
      <c r="H227" s="19"/>
      <c r="I227" s="19"/>
      <c r="J227" s="54"/>
      <c r="K227" s="54"/>
      <c r="L227" s="19"/>
      <c r="M227" s="19"/>
      <c r="N227" s="19"/>
      <c r="O227" s="19"/>
      <c r="P227" s="19"/>
      <c r="Q227" s="54"/>
      <c r="R227" s="54"/>
      <c r="S227" s="19"/>
      <c r="T227" s="19"/>
      <c r="U227" s="19"/>
      <c r="V227" s="19"/>
      <c r="W227" s="19"/>
      <c r="X227" s="54"/>
      <c r="Y227" s="54"/>
      <c r="Z227" s="19"/>
      <c r="AA227" s="19"/>
      <c r="AB227" s="19"/>
      <c r="AC227" s="19"/>
      <c r="AD227" s="19"/>
      <c r="AE227" s="54"/>
      <c r="AF227" s="54"/>
      <c r="AG227" s="19"/>
      <c r="AH227" s="19"/>
      <c r="AI227" s="112">
        <f t="shared" si="6"/>
        <v>0</v>
      </c>
      <c r="AJ227" s="46">
        <f t="shared" si="7"/>
        <v>0</v>
      </c>
      <c r="AK227" s="46">
        <f>AJ227+Janvier!AN227</f>
        <v>0</v>
      </c>
    </row>
    <row r="228" spans="1:37" x14ac:dyDescent="0.2">
      <c r="A228" s="156"/>
      <c r="B228" s="159"/>
      <c r="C228" s="93" t="s">
        <v>10</v>
      </c>
      <c r="D228" s="9">
        <f>Janvier!AL228+Janvier!D228</f>
        <v>0</v>
      </c>
      <c r="E228" s="32">
        <f>Janvier!E228-Janvier!AL228</f>
        <v>0</v>
      </c>
      <c r="F228" s="162"/>
      <c r="G228" s="90"/>
      <c r="H228" s="13"/>
      <c r="I228" s="13"/>
      <c r="J228" s="56"/>
      <c r="K228" s="56"/>
      <c r="L228" s="13"/>
      <c r="M228" s="13"/>
      <c r="N228" s="13"/>
      <c r="O228" s="13"/>
      <c r="P228" s="13"/>
      <c r="Q228" s="56"/>
      <c r="R228" s="56"/>
      <c r="S228" s="13"/>
      <c r="T228" s="13"/>
      <c r="U228" s="13"/>
      <c r="V228" s="13"/>
      <c r="W228" s="13"/>
      <c r="X228" s="56"/>
      <c r="Y228" s="56"/>
      <c r="Z228" s="13"/>
      <c r="AA228" s="13"/>
      <c r="AB228" s="13"/>
      <c r="AC228" s="13"/>
      <c r="AD228" s="13"/>
      <c r="AE228" s="56"/>
      <c r="AF228" s="56"/>
      <c r="AG228" s="13"/>
      <c r="AH228" s="13"/>
      <c r="AI228" s="113">
        <f t="shared" si="6"/>
        <v>0</v>
      </c>
      <c r="AJ228" s="43">
        <f t="shared" si="7"/>
        <v>0</v>
      </c>
      <c r="AK228" s="43">
        <f>AJ228+Janvier!AN228</f>
        <v>0</v>
      </c>
    </row>
    <row r="229" spans="1:37" x14ac:dyDescent="0.2">
      <c r="A229" s="156"/>
      <c r="B229" s="159"/>
      <c r="C229" s="93" t="s">
        <v>13</v>
      </c>
      <c r="D229" s="9">
        <f>Janvier!AL229+Janvier!D229</f>
        <v>0</v>
      </c>
      <c r="E229" s="32">
        <f>Janvier!E229-Janvier!AL229</f>
        <v>0</v>
      </c>
      <c r="F229" s="162"/>
      <c r="G229" s="90"/>
      <c r="H229" s="13"/>
      <c r="I229" s="13"/>
      <c r="J229" s="56"/>
      <c r="K229" s="56"/>
      <c r="L229" s="13"/>
      <c r="M229" s="13"/>
      <c r="N229" s="13"/>
      <c r="O229" s="13"/>
      <c r="P229" s="13"/>
      <c r="Q229" s="56"/>
      <c r="R229" s="56"/>
      <c r="S229" s="13"/>
      <c r="T229" s="13"/>
      <c r="U229" s="13"/>
      <c r="V229" s="13"/>
      <c r="W229" s="13"/>
      <c r="X229" s="56"/>
      <c r="Y229" s="56"/>
      <c r="Z229" s="13"/>
      <c r="AA229" s="13"/>
      <c r="AB229" s="13"/>
      <c r="AC229" s="13"/>
      <c r="AD229" s="13"/>
      <c r="AE229" s="56"/>
      <c r="AF229" s="56"/>
      <c r="AG229" s="13"/>
      <c r="AH229" s="13"/>
      <c r="AI229" s="113">
        <f t="shared" si="6"/>
        <v>0</v>
      </c>
      <c r="AJ229" s="43">
        <f t="shared" si="7"/>
        <v>0</v>
      </c>
      <c r="AK229" s="43">
        <f>AJ229+Janvier!AN229</f>
        <v>0</v>
      </c>
    </row>
    <row r="230" spans="1:37" ht="13.5" thickBot="1" x14ac:dyDescent="0.25">
      <c r="A230" s="157"/>
      <c r="B230" s="160"/>
      <c r="C230" s="94" t="s">
        <v>11</v>
      </c>
      <c r="D230" s="24">
        <f>Janvier!AL230+Janvier!D230</f>
        <v>0</v>
      </c>
      <c r="E230" s="78">
        <f>Janvier!E230-Janvier!AL230</f>
        <v>0</v>
      </c>
      <c r="F230" s="163"/>
      <c r="G230" s="91"/>
      <c r="H230" s="20"/>
      <c r="I230" s="20"/>
      <c r="J230" s="57"/>
      <c r="K230" s="57"/>
      <c r="L230" s="20"/>
      <c r="M230" s="20"/>
      <c r="N230" s="20"/>
      <c r="O230" s="20"/>
      <c r="P230" s="20"/>
      <c r="Q230" s="57"/>
      <c r="R230" s="57"/>
      <c r="S230" s="20"/>
      <c r="T230" s="20"/>
      <c r="U230" s="20"/>
      <c r="V230" s="20"/>
      <c r="W230" s="20"/>
      <c r="X230" s="57"/>
      <c r="Y230" s="57"/>
      <c r="Z230" s="20"/>
      <c r="AA230" s="20"/>
      <c r="AB230" s="20"/>
      <c r="AC230" s="20"/>
      <c r="AD230" s="20"/>
      <c r="AE230" s="57"/>
      <c r="AF230" s="57"/>
      <c r="AG230" s="20"/>
      <c r="AH230" s="20"/>
      <c r="AI230" s="114">
        <f t="shared" si="6"/>
        <v>0</v>
      </c>
      <c r="AJ230" s="44">
        <f t="shared" si="7"/>
        <v>0</v>
      </c>
      <c r="AK230" s="44">
        <f>AJ230+Janvier!AN230</f>
        <v>0</v>
      </c>
    </row>
    <row r="231" spans="1:37" x14ac:dyDescent="0.2">
      <c r="A231" s="155" t="s">
        <v>73</v>
      </c>
      <c r="B231" s="158">
        <v>1</v>
      </c>
      <c r="C231" s="92" t="s">
        <v>4</v>
      </c>
      <c r="D231" s="116">
        <f>Janvier!AL231+Janvier!D231</f>
        <v>0</v>
      </c>
      <c r="E231" s="70">
        <f>Janvier!E231-Janvier!AL231</f>
        <v>30</v>
      </c>
      <c r="F231" s="161" t="s">
        <v>21</v>
      </c>
      <c r="G231" s="88"/>
      <c r="H231" s="19"/>
      <c r="I231" s="19"/>
      <c r="J231" s="54"/>
      <c r="K231" s="54"/>
      <c r="L231" s="19"/>
      <c r="M231" s="19"/>
      <c r="N231" s="19"/>
      <c r="O231" s="19"/>
      <c r="P231" s="19"/>
      <c r="Q231" s="54"/>
      <c r="R231" s="54"/>
      <c r="S231" s="19"/>
      <c r="T231" s="19"/>
      <c r="U231" s="19"/>
      <c r="V231" s="19"/>
      <c r="W231" s="19"/>
      <c r="X231" s="54"/>
      <c r="Y231" s="54"/>
      <c r="Z231" s="19"/>
      <c r="AA231" s="19"/>
      <c r="AB231" s="19"/>
      <c r="AC231" s="19"/>
      <c r="AD231" s="19"/>
      <c r="AE231" s="54"/>
      <c r="AF231" s="54"/>
      <c r="AG231" s="19"/>
      <c r="AH231" s="19"/>
      <c r="AI231" s="112">
        <f t="shared" si="6"/>
        <v>0</v>
      </c>
      <c r="AJ231" s="46">
        <f t="shared" si="7"/>
        <v>0</v>
      </c>
      <c r="AK231" s="46">
        <f>AJ231+Janvier!AN231</f>
        <v>0</v>
      </c>
    </row>
    <row r="232" spans="1:37" x14ac:dyDescent="0.2">
      <c r="A232" s="156"/>
      <c r="B232" s="159"/>
      <c r="C232" s="93" t="s">
        <v>10</v>
      </c>
      <c r="D232" s="9">
        <f>Janvier!AL232+Janvier!D232</f>
        <v>0</v>
      </c>
      <c r="E232" s="32">
        <f>Janvier!E232-Janvier!AL232</f>
        <v>0</v>
      </c>
      <c r="F232" s="162"/>
      <c r="G232" s="90"/>
      <c r="H232" s="13"/>
      <c r="I232" s="13"/>
      <c r="J232" s="56"/>
      <c r="K232" s="56"/>
      <c r="L232" s="13"/>
      <c r="M232" s="13"/>
      <c r="N232" s="13"/>
      <c r="O232" s="13"/>
      <c r="P232" s="13"/>
      <c r="Q232" s="56"/>
      <c r="R232" s="56"/>
      <c r="S232" s="13"/>
      <c r="T232" s="13"/>
      <c r="U232" s="13"/>
      <c r="V232" s="13"/>
      <c r="W232" s="13"/>
      <c r="X232" s="56"/>
      <c r="Y232" s="56"/>
      <c r="Z232" s="13"/>
      <c r="AA232" s="13"/>
      <c r="AB232" s="13"/>
      <c r="AC232" s="13"/>
      <c r="AD232" s="13"/>
      <c r="AE232" s="56"/>
      <c r="AF232" s="56"/>
      <c r="AG232" s="13"/>
      <c r="AH232" s="13"/>
      <c r="AI232" s="113">
        <f t="shared" si="6"/>
        <v>0</v>
      </c>
      <c r="AJ232" s="43">
        <f t="shared" si="7"/>
        <v>0</v>
      </c>
      <c r="AK232" s="43">
        <f>AJ232+Janvier!AN232</f>
        <v>0</v>
      </c>
    </row>
    <row r="233" spans="1:37" x14ac:dyDescent="0.2">
      <c r="A233" s="156"/>
      <c r="B233" s="159"/>
      <c r="C233" s="93" t="s">
        <v>13</v>
      </c>
      <c r="D233" s="9">
        <f>Janvier!AL233+Janvier!D233</f>
        <v>0</v>
      </c>
      <c r="E233" s="32">
        <f>Janvier!E233-Janvier!AL233</f>
        <v>0</v>
      </c>
      <c r="F233" s="162"/>
      <c r="G233" s="90"/>
      <c r="H233" s="13"/>
      <c r="I233" s="13"/>
      <c r="J233" s="56"/>
      <c r="K233" s="56"/>
      <c r="L233" s="13"/>
      <c r="M233" s="13"/>
      <c r="N233" s="13"/>
      <c r="O233" s="13"/>
      <c r="P233" s="13"/>
      <c r="Q233" s="56"/>
      <c r="R233" s="56"/>
      <c r="S233" s="13"/>
      <c r="T233" s="13"/>
      <c r="U233" s="13"/>
      <c r="V233" s="13"/>
      <c r="W233" s="13"/>
      <c r="X233" s="56"/>
      <c r="Y233" s="56"/>
      <c r="Z233" s="13"/>
      <c r="AA233" s="13"/>
      <c r="AB233" s="13"/>
      <c r="AC233" s="13"/>
      <c r="AD233" s="13"/>
      <c r="AE233" s="56"/>
      <c r="AF233" s="56"/>
      <c r="AG233" s="13"/>
      <c r="AH233" s="13"/>
      <c r="AI233" s="113">
        <f t="shared" si="6"/>
        <v>0</v>
      </c>
      <c r="AJ233" s="43">
        <f t="shared" si="7"/>
        <v>0</v>
      </c>
      <c r="AK233" s="43">
        <f>AJ233+Janvier!AN233</f>
        <v>0</v>
      </c>
    </row>
    <row r="234" spans="1:37" ht="13.5" thickBot="1" x14ac:dyDescent="0.25">
      <c r="A234" s="157"/>
      <c r="B234" s="160"/>
      <c r="C234" s="94" t="s">
        <v>11</v>
      </c>
      <c r="D234" s="24">
        <f>Janvier!AL234+Janvier!D234</f>
        <v>0</v>
      </c>
      <c r="E234" s="78">
        <f>Janvier!E234-Janvier!AL234</f>
        <v>0</v>
      </c>
      <c r="F234" s="163"/>
      <c r="G234" s="91"/>
      <c r="H234" s="20"/>
      <c r="I234" s="20"/>
      <c r="J234" s="57"/>
      <c r="K234" s="57"/>
      <c r="L234" s="20"/>
      <c r="M234" s="20"/>
      <c r="N234" s="20"/>
      <c r="O234" s="20"/>
      <c r="P234" s="20"/>
      <c r="Q234" s="57"/>
      <c r="R234" s="57"/>
      <c r="S234" s="20"/>
      <c r="T234" s="20"/>
      <c r="U234" s="20"/>
      <c r="V234" s="20"/>
      <c r="W234" s="20"/>
      <c r="X234" s="57"/>
      <c r="Y234" s="57"/>
      <c r="Z234" s="20"/>
      <c r="AA234" s="20"/>
      <c r="AB234" s="20"/>
      <c r="AC234" s="20"/>
      <c r="AD234" s="20"/>
      <c r="AE234" s="57"/>
      <c r="AF234" s="57"/>
      <c r="AG234" s="20"/>
      <c r="AH234" s="20"/>
      <c r="AI234" s="114">
        <f t="shared" si="6"/>
        <v>0</v>
      </c>
      <c r="AJ234" s="44">
        <f t="shared" si="7"/>
        <v>0</v>
      </c>
      <c r="AK234" s="44">
        <f>AJ234+Janvier!AN234</f>
        <v>0</v>
      </c>
    </row>
    <row r="235" spans="1:37" x14ac:dyDescent="0.2">
      <c r="A235" s="155" t="s">
        <v>74</v>
      </c>
      <c r="B235" s="158">
        <v>1</v>
      </c>
      <c r="C235" s="92" t="s">
        <v>4</v>
      </c>
      <c r="D235" s="116">
        <f>Janvier!AL235+Janvier!D235</f>
        <v>0</v>
      </c>
      <c r="E235" s="70">
        <f>Janvier!E235-Janvier!AL235</f>
        <v>30</v>
      </c>
      <c r="F235" s="164" t="s">
        <v>9</v>
      </c>
      <c r="G235" s="88"/>
      <c r="H235" s="19"/>
      <c r="I235" s="19"/>
      <c r="J235" s="54"/>
      <c r="K235" s="54"/>
      <c r="L235" s="19"/>
      <c r="M235" s="19"/>
      <c r="N235" s="19"/>
      <c r="O235" s="19"/>
      <c r="P235" s="19"/>
      <c r="Q235" s="54"/>
      <c r="R235" s="54"/>
      <c r="S235" s="19"/>
      <c r="T235" s="19"/>
      <c r="U235" s="19"/>
      <c r="V235" s="19"/>
      <c r="W235" s="19"/>
      <c r="X235" s="54"/>
      <c r="Y235" s="54"/>
      <c r="Z235" s="19"/>
      <c r="AA235" s="19"/>
      <c r="AB235" s="19"/>
      <c r="AC235" s="19"/>
      <c r="AD235" s="19"/>
      <c r="AE235" s="54"/>
      <c r="AF235" s="54"/>
      <c r="AG235" s="19"/>
      <c r="AH235" s="19"/>
      <c r="AI235" s="112">
        <f t="shared" si="6"/>
        <v>0</v>
      </c>
      <c r="AJ235" s="46">
        <f t="shared" si="7"/>
        <v>0</v>
      </c>
      <c r="AK235" s="46">
        <f>AJ235+Janvier!AN235</f>
        <v>0</v>
      </c>
    </row>
    <row r="236" spans="1:37" x14ac:dyDescent="0.2">
      <c r="A236" s="156"/>
      <c r="B236" s="159"/>
      <c r="C236" s="93" t="s">
        <v>10</v>
      </c>
      <c r="D236" s="9">
        <f>Janvier!AL236+Janvier!D236</f>
        <v>0</v>
      </c>
      <c r="E236" s="32">
        <f>Janvier!E236-Janvier!AL236</f>
        <v>0</v>
      </c>
      <c r="F236" s="162"/>
      <c r="G236" s="90"/>
      <c r="H236" s="13"/>
      <c r="I236" s="13"/>
      <c r="J236" s="56"/>
      <c r="K236" s="56"/>
      <c r="L236" s="13"/>
      <c r="M236" s="13"/>
      <c r="N236" s="13"/>
      <c r="O236" s="13"/>
      <c r="P236" s="13"/>
      <c r="Q236" s="56"/>
      <c r="R236" s="56"/>
      <c r="S236" s="13"/>
      <c r="T236" s="13"/>
      <c r="U236" s="13"/>
      <c r="V236" s="13"/>
      <c r="W236" s="13"/>
      <c r="X236" s="56"/>
      <c r="Y236" s="56"/>
      <c r="Z236" s="13"/>
      <c r="AA236" s="13"/>
      <c r="AB236" s="13"/>
      <c r="AC236" s="13"/>
      <c r="AD236" s="13"/>
      <c r="AE236" s="56"/>
      <c r="AF236" s="56"/>
      <c r="AG236" s="13"/>
      <c r="AH236" s="13"/>
      <c r="AI236" s="113">
        <f t="shared" si="6"/>
        <v>0</v>
      </c>
      <c r="AJ236" s="43">
        <f t="shared" si="7"/>
        <v>0</v>
      </c>
      <c r="AK236" s="43">
        <f>AJ236+Janvier!AN236</f>
        <v>0</v>
      </c>
    </row>
    <row r="237" spans="1:37" x14ac:dyDescent="0.2">
      <c r="A237" s="156"/>
      <c r="B237" s="159"/>
      <c r="C237" s="93" t="s">
        <v>13</v>
      </c>
      <c r="D237" s="9">
        <f>Janvier!AL237+Janvier!D237</f>
        <v>0</v>
      </c>
      <c r="E237" s="32">
        <f>Janvier!E237-Janvier!AL237</f>
        <v>0</v>
      </c>
      <c r="F237" s="162"/>
      <c r="G237" s="90"/>
      <c r="H237" s="13"/>
      <c r="I237" s="13"/>
      <c r="J237" s="56"/>
      <c r="K237" s="56"/>
      <c r="L237" s="13"/>
      <c r="M237" s="13"/>
      <c r="N237" s="13"/>
      <c r="O237" s="13"/>
      <c r="P237" s="13"/>
      <c r="Q237" s="56"/>
      <c r="R237" s="56"/>
      <c r="S237" s="13"/>
      <c r="T237" s="13"/>
      <c r="U237" s="13"/>
      <c r="V237" s="13"/>
      <c r="W237" s="13"/>
      <c r="X237" s="56"/>
      <c r="Y237" s="56"/>
      <c r="Z237" s="13"/>
      <c r="AA237" s="13"/>
      <c r="AB237" s="13"/>
      <c r="AC237" s="13"/>
      <c r="AD237" s="13"/>
      <c r="AE237" s="56"/>
      <c r="AF237" s="56"/>
      <c r="AG237" s="13"/>
      <c r="AH237" s="13"/>
      <c r="AI237" s="113">
        <f t="shared" si="6"/>
        <v>0</v>
      </c>
      <c r="AJ237" s="43">
        <f t="shared" si="7"/>
        <v>0</v>
      </c>
      <c r="AK237" s="43">
        <f>AJ237+Janvier!AN237</f>
        <v>0</v>
      </c>
    </row>
    <row r="238" spans="1:37" ht="13.5" thickBot="1" x14ac:dyDescent="0.25">
      <c r="A238" s="157"/>
      <c r="B238" s="160"/>
      <c r="C238" s="94" t="s">
        <v>11</v>
      </c>
      <c r="D238" s="24">
        <f>Janvier!AL238+Janvier!D238</f>
        <v>0</v>
      </c>
      <c r="E238" s="78">
        <f>Janvier!E238-Janvier!AL238</f>
        <v>0</v>
      </c>
      <c r="F238" s="163"/>
      <c r="G238" s="91"/>
      <c r="H238" s="20"/>
      <c r="I238" s="20"/>
      <c r="J238" s="57"/>
      <c r="K238" s="57"/>
      <c r="L238" s="20"/>
      <c r="M238" s="20"/>
      <c r="N238" s="20"/>
      <c r="O238" s="20"/>
      <c r="P238" s="20"/>
      <c r="Q238" s="57"/>
      <c r="R238" s="57"/>
      <c r="S238" s="20"/>
      <c r="T238" s="20"/>
      <c r="U238" s="20"/>
      <c r="V238" s="20"/>
      <c r="W238" s="20"/>
      <c r="X238" s="57"/>
      <c r="Y238" s="57"/>
      <c r="Z238" s="20"/>
      <c r="AA238" s="20"/>
      <c r="AB238" s="20"/>
      <c r="AC238" s="20"/>
      <c r="AD238" s="20"/>
      <c r="AE238" s="57"/>
      <c r="AF238" s="57"/>
      <c r="AG238" s="20"/>
      <c r="AH238" s="20"/>
      <c r="AI238" s="114">
        <f t="shared" si="6"/>
        <v>0</v>
      </c>
      <c r="AJ238" s="44">
        <f t="shared" si="7"/>
        <v>0</v>
      </c>
      <c r="AK238" s="44">
        <f>AJ238+Janvier!AN238</f>
        <v>0</v>
      </c>
    </row>
    <row r="239" spans="1:37" x14ac:dyDescent="0.2">
      <c r="A239" s="155" t="s">
        <v>75</v>
      </c>
      <c r="B239" s="158">
        <v>1</v>
      </c>
      <c r="C239" s="92" t="s">
        <v>4</v>
      </c>
      <c r="D239" s="116">
        <f>Janvier!AL239+Janvier!D239</f>
        <v>0</v>
      </c>
      <c r="E239" s="70">
        <f>Janvier!E239-Janvier!AL239</f>
        <v>30</v>
      </c>
      <c r="F239" s="164" t="s">
        <v>9</v>
      </c>
      <c r="G239" s="88"/>
      <c r="H239" s="19"/>
      <c r="I239" s="19"/>
      <c r="J239" s="54"/>
      <c r="K239" s="54"/>
      <c r="L239" s="19"/>
      <c r="M239" s="19"/>
      <c r="N239" s="19"/>
      <c r="O239" s="19"/>
      <c r="P239" s="19"/>
      <c r="Q239" s="54"/>
      <c r="R239" s="54"/>
      <c r="S239" s="19"/>
      <c r="T239" s="19"/>
      <c r="U239" s="19"/>
      <c r="V239" s="19"/>
      <c r="W239" s="19"/>
      <c r="X239" s="54"/>
      <c r="Y239" s="54"/>
      <c r="Z239" s="19"/>
      <c r="AA239" s="19"/>
      <c r="AB239" s="19"/>
      <c r="AC239" s="19"/>
      <c r="AD239" s="19"/>
      <c r="AE239" s="54"/>
      <c r="AF239" s="54"/>
      <c r="AG239" s="19"/>
      <c r="AH239" s="19"/>
      <c r="AI239" s="112">
        <f t="shared" si="6"/>
        <v>0</v>
      </c>
      <c r="AJ239" s="46">
        <f t="shared" si="7"/>
        <v>0</v>
      </c>
      <c r="AK239" s="46">
        <f>AJ239+Janvier!AN239</f>
        <v>0</v>
      </c>
    </row>
    <row r="240" spans="1:37" x14ac:dyDescent="0.2">
      <c r="A240" s="156"/>
      <c r="B240" s="159"/>
      <c r="C240" s="93" t="s">
        <v>10</v>
      </c>
      <c r="D240" s="9">
        <f>Janvier!AL240+Janvier!D240</f>
        <v>0</v>
      </c>
      <c r="E240" s="32">
        <f>Janvier!E240-Janvier!AL240</f>
        <v>0</v>
      </c>
      <c r="F240" s="162"/>
      <c r="G240" s="90"/>
      <c r="H240" s="13"/>
      <c r="I240" s="13"/>
      <c r="J240" s="56"/>
      <c r="K240" s="56"/>
      <c r="L240" s="13"/>
      <c r="M240" s="13"/>
      <c r="N240" s="13"/>
      <c r="O240" s="13"/>
      <c r="P240" s="13"/>
      <c r="Q240" s="56"/>
      <c r="R240" s="56"/>
      <c r="S240" s="13"/>
      <c r="T240" s="13"/>
      <c r="U240" s="13"/>
      <c r="V240" s="13"/>
      <c r="W240" s="13"/>
      <c r="X240" s="56"/>
      <c r="Y240" s="56"/>
      <c r="Z240" s="13"/>
      <c r="AA240" s="13"/>
      <c r="AB240" s="13"/>
      <c r="AC240" s="13"/>
      <c r="AD240" s="13"/>
      <c r="AE240" s="56"/>
      <c r="AF240" s="56"/>
      <c r="AG240" s="13"/>
      <c r="AH240" s="13"/>
      <c r="AI240" s="113">
        <f t="shared" si="6"/>
        <v>0</v>
      </c>
      <c r="AJ240" s="43">
        <f t="shared" si="7"/>
        <v>0</v>
      </c>
      <c r="AK240" s="43">
        <f>AJ240+Janvier!AN240</f>
        <v>0</v>
      </c>
    </row>
    <row r="241" spans="1:37" x14ac:dyDescent="0.2">
      <c r="A241" s="156"/>
      <c r="B241" s="159"/>
      <c r="C241" s="93" t="s">
        <v>13</v>
      </c>
      <c r="D241" s="9">
        <f>Janvier!AL241+Janvier!D241</f>
        <v>0</v>
      </c>
      <c r="E241" s="32">
        <f>Janvier!E241-Janvier!AL241</f>
        <v>0</v>
      </c>
      <c r="F241" s="162"/>
      <c r="G241" s="90"/>
      <c r="H241" s="13"/>
      <c r="I241" s="13"/>
      <c r="J241" s="56"/>
      <c r="K241" s="56"/>
      <c r="L241" s="13"/>
      <c r="M241" s="13"/>
      <c r="N241" s="13"/>
      <c r="O241" s="13"/>
      <c r="P241" s="13"/>
      <c r="Q241" s="56"/>
      <c r="R241" s="56"/>
      <c r="S241" s="13"/>
      <c r="T241" s="13"/>
      <c r="U241" s="13"/>
      <c r="V241" s="13"/>
      <c r="W241" s="13"/>
      <c r="X241" s="56"/>
      <c r="Y241" s="56"/>
      <c r="Z241" s="13"/>
      <c r="AA241" s="13"/>
      <c r="AB241" s="13"/>
      <c r="AC241" s="13"/>
      <c r="AD241" s="13"/>
      <c r="AE241" s="56"/>
      <c r="AF241" s="56"/>
      <c r="AG241" s="13"/>
      <c r="AH241" s="13"/>
      <c r="AI241" s="113">
        <f t="shared" si="6"/>
        <v>0</v>
      </c>
      <c r="AJ241" s="43">
        <f t="shared" si="7"/>
        <v>0</v>
      </c>
      <c r="AK241" s="43">
        <f>AJ241+Janvier!AN241</f>
        <v>0</v>
      </c>
    </row>
    <row r="242" spans="1:37" ht="13.5" thickBot="1" x14ac:dyDescent="0.25">
      <c r="A242" s="157"/>
      <c r="B242" s="160"/>
      <c r="C242" s="94" t="s">
        <v>11</v>
      </c>
      <c r="D242" s="24">
        <f>Janvier!AL242+Janvier!D242</f>
        <v>0</v>
      </c>
      <c r="E242" s="78">
        <f>Janvier!E242-Janvier!AL242</f>
        <v>0</v>
      </c>
      <c r="F242" s="163"/>
      <c r="G242" s="91"/>
      <c r="H242" s="20"/>
      <c r="I242" s="20"/>
      <c r="J242" s="57"/>
      <c r="K242" s="57"/>
      <c r="L242" s="20"/>
      <c r="M242" s="20"/>
      <c r="N242" s="20"/>
      <c r="O242" s="20"/>
      <c r="P242" s="20"/>
      <c r="Q242" s="57"/>
      <c r="R242" s="57"/>
      <c r="S242" s="20"/>
      <c r="T242" s="20"/>
      <c r="U242" s="20"/>
      <c r="V242" s="20"/>
      <c r="W242" s="20"/>
      <c r="X242" s="57"/>
      <c r="Y242" s="57"/>
      <c r="Z242" s="20"/>
      <c r="AA242" s="20"/>
      <c r="AB242" s="20"/>
      <c r="AC242" s="20"/>
      <c r="AD242" s="20"/>
      <c r="AE242" s="57"/>
      <c r="AF242" s="57"/>
      <c r="AG242" s="20"/>
      <c r="AH242" s="20"/>
      <c r="AI242" s="114">
        <f t="shared" si="6"/>
        <v>0</v>
      </c>
      <c r="AJ242" s="44">
        <f t="shared" si="7"/>
        <v>0</v>
      </c>
      <c r="AK242" s="44">
        <f>AJ242+Janvier!AN242</f>
        <v>0</v>
      </c>
    </row>
    <row r="243" spans="1:37" x14ac:dyDescent="0.2">
      <c r="A243" s="155" t="s">
        <v>76</v>
      </c>
      <c r="B243" s="158">
        <v>1</v>
      </c>
      <c r="C243" s="92" t="s">
        <v>4</v>
      </c>
      <c r="D243" s="116">
        <f>Janvier!AL243+Janvier!D243</f>
        <v>0</v>
      </c>
      <c r="E243" s="70">
        <f>Janvier!E243-Janvier!AL243</f>
        <v>0</v>
      </c>
      <c r="F243" s="164" t="s">
        <v>38</v>
      </c>
      <c r="G243" s="88"/>
      <c r="H243" s="19"/>
      <c r="I243" s="19"/>
      <c r="J243" s="54"/>
      <c r="K243" s="54"/>
      <c r="L243" s="19"/>
      <c r="M243" s="19"/>
      <c r="N243" s="19"/>
      <c r="O243" s="19"/>
      <c r="P243" s="19"/>
      <c r="Q243" s="54"/>
      <c r="R243" s="54"/>
      <c r="S243" s="19"/>
      <c r="T243" s="19"/>
      <c r="U243" s="19"/>
      <c r="V243" s="19"/>
      <c r="W243" s="19"/>
      <c r="X243" s="54"/>
      <c r="Y243" s="54"/>
      <c r="Z243" s="19"/>
      <c r="AA243" s="19"/>
      <c r="AB243" s="19"/>
      <c r="AC243" s="19"/>
      <c r="AD243" s="19"/>
      <c r="AE243" s="54"/>
      <c r="AF243" s="54"/>
      <c r="AG243" s="19"/>
      <c r="AH243" s="19"/>
      <c r="AI243" s="112">
        <f t="shared" si="6"/>
        <v>0</v>
      </c>
      <c r="AJ243" s="46">
        <f t="shared" si="7"/>
        <v>0</v>
      </c>
      <c r="AK243" s="46">
        <f>AJ243+Janvier!AN243</f>
        <v>0</v>
      </c>
    </row>
    <row r="244" spans="1:37" x14ac:dyDescent="0.2">
      <c r="A244" s="156"/>
      <c r="B244" s="159"/>
      <c r="C244" s="93" t="s">
        <v>10</v>
      </c>
      <c r="D244" s="9">
        <f>Janvier!AL244+Janvier!D244</f>
        <v>0</v>
      </c>
      <c r="E244" s="32">
        <f>Janvier!E244-Janvier!AL244</f>
        <v>0</v>
      </c>
      <c r="F244" s="162"/>
      <c r="G244" s="90"/>
      <c r="H244" s="13"/>
      <c r="I244" s="13"/>
      <c r="J244" s="56"/>
      <c r="K244" s="56"/>
      <c r="L244" s="13"/>
      <c r="M244" s="13"/>
      <c r="N244" s="13"/>
      <c r="O244" s="13"/>
      <c r="P244" s="13"/>
      <c r="Q244" s="56"/>
      <c r="R244" s="56"/>
      <c r="S244" s="13"/>
      <c r="T244" s="13"/>
      <c r="U244" s="13"/>
      <c r="V244" s="13"/>
      <c r="W244" s="13"/>
      <c r="X244" s="56"/>
      <c r="Y244" s="56"/>
      <c r="Z244" s="13"/>
      <c r="AA244" s="13"/>
      <c r="AB244" s="13"/>
      <c r="AC244" s="13"/>
      <c r="AD244" s="13"/>
      <c r="AE244" s="56"/>
      <c r="AF244" s="56"/>
      <c r="AG244" s="13"/>
      <c r="AH244" s="13"/>
      <c r="AI244" s="113">
        <f t="shared" si="6"/>
        <v>0</v>
      </c>
      <c r="AJ244" s="43">
        <f t="shared" si="7"/>
        <v>0</v>
      </c>
      <c r="AK244" s="43">
        <f>AJ244+Janvier!AN244</f>
        <v>0</v>
      </c>
    </row>
    <row r="245" spans="1:37" x14ac:dyDescent="0.2">
      <c r="A245" s="156"/>
      <c r="B245" s="159"/>
      <c r="C245" s="93" t="s">
        <v>13</v>
      </c>
      <c r="D245" s="9">
        <f>Janvier!AL245+Janvier!D245</f>
        <v>0</v>
      </c>
      <c r="E245" s="32">
        <f>Janvier!E245-Janvier!AL245</f>
        <v>0</v>
      </c>
      <c r="F245" s="162"/>
      <c r="G245" s="90"/>
      <c r="H245" s="13"/>
      <c r="I245" s="13"/>
      <c r="J245" s="56"/>
      <c r="K245" s="56"/>
      <c r="L245" s="13"/>
      <c r="M245" s="13"/>
      <c r="N245" s="13"/>
      <c r="O245" s="13"/>
      <c r="P245" s="13"/>
      <c r="Q245" s="56"/>
      <c r="R245" s="56"/>
      <c r="S245" s="13"/>
      <c r="T245" s="13"/>
      <c r="U245" s="13"/>
      <c r="V245" s="13"/>
      <c r="W245" s="13"/>
      <c r="X245" s="56"/>
      <c r="Y245" s="56"/>
      <c r="Z245" s="13"/>
      <c r="AA245" s="13"/>
      <c r="AB245" s="13"/>
      <c r="AC245" s="13"/>
      <c r="AD245" s="13"/>
      <c r="AE245" s="56"/>
      <c r="AF245" s="56"/>
      <c r="AG245" s="13"/>
      <c r="AH245" s="13"/>
      <c r="AI245" s="113">
        <f t="shared" si="6"/>
        <v>0</v>
      </c>
      <c r="AJ245" s="43">
        <f t="shared" si="7"/>
        <v>0</v>
      </c>
      <c r="AK245" s="43">
        <f>AJ245+Janvier!AN245</f>
        <v>0</v>
      </c>
    </row>
    <row r="246" spans="1:37" ht="13.5" thickBot="1" x14ac:dyDescent="0.25">
      <c r="A246" s="157"/>
      <c r="B246" s="160"/>
      <c r="C246" s="94" t="s">
        <v>11</v>
      </c>
      <c r="D246" s="24">
        <f>Janvier!AL246+Janvier!D246</f>
        <v>0</v>
      </c>
      <c r="E246" s="78">
        <f>Janvier!E246-Janvier!AL246</f>
        <v>0</v>
      </c>
      <c r="F246" s="163"/>
      <c r="G246" s="91"/>
      <c r="H246" s="20"/>
      <c r="I246" s="20"/>
      <c r="J246" s="57"/>
      <c r="K246" s="57"/>
      <c r="L246" s="20"/>
      <c r="M246" s="20"/>
      <c r="N246" s="20"/>
      <c r="O246" s="20"/>
      <c r="P246" s="20"/>
      <c r="Q246" s="57"/>
      <c r="R246" s="57"/>
      <c r="S246" s="20"/>
      <c r="T246" s="20"/>
      <c r="U246" s="20"/>
      <c r="V246" s="20"/>
      <c r="W246" s="20"/>
      <c r="X246" s="57"/>
      <c r="Y246" s="57"/>
      <c r="Z246" s="20"/>
      <c r="AA246" s="20"/>
      <c r="AB246" s="20"/>
      <c r="AC246" s="20"/>
      <c r="AD246" s="20"/>
      <c r="AE246" s="57"/>
      <c r="AF246" s="57"/>
      <c r="AG246" s="20"/>
      <c r="AH246" s="20"/>
      <c r="AI246" s="114">
        <f t="shared" si="6"/>
        <v>0</v>
      </c>
      <c r="AJ246" s="44">
        <f t="shared" si="7"/>
        <v>0</v>
      </c>
      <c r="AK246" s="44">
        <f>AJ246+Janvier!AN246</f>
        <v>0</v>
      </c>
    </row>
    <row r="247" spans="1:37" x14ac:dyDescent="0.2">
      <c r="A247" s="155" t="s">
        <v>77</v>
      </c>
      <c r="B247" s="158">
        <v>1</v>
      </c>
      <c r="C247" s="92" t="s">
        <v>4</v>
      </c>
      <c r="D247" s="116">
        <f>Janvier!AL247+Janvier!D247</f>
        <v>0</v>
      </c>
      <c r="E247" s="70">
        <f>Janvier!E247-Janvier!AL247</f>
        <v>30</v>
      </c>
      <c r="F247" s="164" t="s">
        <v>9</v>
      </c>
      <c r="G247" s="88"/>
      <c r="H247" s="19"/>
      <c r="I247" s="19"/>
      <c r="J247" s="54"/>
      <c r="K247" s="54"/>
      <c r="L247" s="19"/>
      <c r="M247" s="19"/>
      <c r="N247" s="19"/>
      <c r="O247" s="19"/>
      <c r="P247" s="19"/>
      <c r="Q247" s="54"/>
      <c r="R247" s="54"/>
      <c r="S247" s="19"/>
      <c r="T247" s="19"/>
      <c r="U247" s="19"/>
      <c r="V247" s="19"/>
      <c r="W247" s="19"/>
      <c r="X247" s="54"/>
      <c r="Y247" s="54"/>
      <c r="Z247" s="19"/>
      <c r="AA247" s="19"/>
      <c r="AB247" s="19"/>
      <c r="AC247" s="19"/>
      <c r="AD247" s="19"/>
      <c r="AE247" s="54"/>
      <c r="AF247" s="54"/>
      <c r="AG247" s="19"/>
      <c r="AH247" s="19"/>
      <c r="AI247" s="112">
        <f t="shared" si="6"/>
        <v>0</v>
      </c>
      <c r="AJ247" s="46">
        <f t="shared" si="7"/>
        <v>0</v>
      </c>
      <c r="AK247" s="46">
        <f>AJ247+Janvier!AN247</f>
        <v>0</v>
      </c>
    </row>
    <row r="248" spans="1:37" x14ac:dyDescent="0.2">
      <c r="A248" s="156"/>
      <c r="B248" s="159"/>
      <c r="C248" s="93" t="s">
        <v>10</v>
      </c>
      <c r="D248" s="9">
        <f>Janvier!AL248+Janvier!D248</f>
        <v>0</v>
      </c>
      <c r="E248" s="32">
        <f>Janvier!E248-Janvier!AL248</f>
        <v>0</v>
      </c>
      <c r="F248" s="162"/>
      <c r="G248" s="90"/>
      <c r="H248" s="13"/>
      <c r="I248" s="13"/>
      <c r="J248" s="56"/>
      <c r="K248" s="56"/>
      <c r="L248" s="13"/>
      <c r="M248" s="13"/>
      <c r="N248" s="13"/>
      <c r="O248" s="13"/>
      <c r="P248" s="13"/>
      <c r="Q248" s="56"/>
      <c r="R248" s="56"/>
      <c r="S248" s="13"/>
      <c r="T248" s="13"/>
      <c r="U248" s="13"/>
      <c r="V248" s="13"/>
      <c r="W248" s="13"/>
      <c r="X248" s="56"/>
      <c r="Y248" s="56"/>
      <c r="Z248" s="13"/>
      <c r="AA248" s="13"/>
      <c r="AB248" s="13"/>
      <c r="AC248" s="13"/>
      <c r="AD248" s="13"/>
      <c r="AE248" s="56"/>
      <c r="AF248" s="56"/>
      <c r="AG248" s="13"/>
      <c r="AH248" s="13"/>
      <c r="AI248" s="113">
        <f t="shared" si="6"/>
        <v>0</v>
      </c>
      <c r="AJ248" s="43">
        <f t="shared" si="7"/>
        <v>0</v>
      </c>
      <c r="AK248" s="43">
        <f>AJ248+Janvier!AN248</f>
        <v>0</v>
      </c>
    </row>
    <row r="249" spans="1:37" x14ac:dyDescent="0.2">
      <c r="A249" s="156"/>
      <c r="B249" s="159"/>
      <c r="C249" s="93" t="s">
        <v>13</v>
      </c>
      <c r="D249" s="9">
        <f>Janvier!AL249+Janvier!D249</f>
        <v>0</v>
      </c>
      <c r="E249" s="32">
        <f>Janvier!E249-Janvier!AL249</f>
        <v>0</v>
      </c>
      <c r="F249" s="162"/>
      <c r="G249" s="90"/>
      <c r="H249" s="13"/>
      <c r="I249" s="13"/>
      <c r="J249" s="56"/>
      <c r="K249" s="56"/>
      <c r="L249" s="13"/>
      <c r="M249" s="13"/>
      <c r="N249" s="13"/>
      <c r="O249" s="13"/>
      <c r="P249" s="13"/>
      <c r="Q249" s="56"/>
      <c r="R249" s="56"/>
      <c r="S249" s="13"/>
      <c r="T249" s="13"/>
      <c r="U249" s="13"/>
      <c r="V249" s="13"/>
      <c r="W249" s="13"/>
      <c r="X249" s="56"/>
      <c r="Y249" s="56"/>
      <c r="Z249" s="13"/>
      <c r="AA249" s="13"/>
      <c r="AB249" s="13"/>
      <c r="AC249" s="13"/>
      <c r="AD249" s="13"/>
      <c r="AE249" s="56"/>
      <c r="AF249" s="56"/>
      <c r="AG249" s="13"/>
      <c r="AH249" s="13"/>
      <c r="AI249" s="113">
        <f t="shared" si="6"/>
        <v>0</v>
      </c>
      <c r="AJ249" s="43">
        <f t="shared" si="7"/>
        <v>0</v>
      </c>
      <c r="AK249" s="43">
        <f>AJ249+Janvier!AN249</f>
        <v>0</v>
      </c>
    </row>
    <row r="250" spans="1:37" ht="13.5" thickBot="1" x14ac:dyDescent="0.25">
      <c r="A250" s="157"/>
      <c r="B250" s="160"/>
      <c r="C250" s="94" t="s">
        <v>11</v>
      </c>
      <c r="D250" s="24">
        <f>Janvier!AL250+Janvier!D250</f>
        <v>0</v>
      </c>
      <c r="E250" s="78">
        <f>Janvier!E250-Janvier!AL250</f>
        <v>0</v>
      </c>
      <c r="F250" s="163"/>
      <c r="G250" s="91"/>
      <c r="H250" s="20"/>
      <c r="I250" s="20"/>
      <c r="J250" s="57"/>
      <c r="K250" s="57"/>
      <c r="L250" s="20"/>
      <c r="M250" s="20"/>
      <c r="N250" s="20"/>
      <c r="O250" s="20"/>
      <c r="P250" s="20"/>
      <c r="Q250" s="57"/>
      <c r="R250" s="57"/>
      <c r="S250" s="20"/>
      <c r="T250" s="20"/>
      <c r="U250" s="20"/>
      <c r="V250" s="20"/>
      <c r="W250" s="20"/>
      <c r="X250" s="57"/>
      <c r="Y250" s="57"/>
      <c r="Z250" s="20"/>
      <c r="AA250" s="20"/>
      <c r="AB250" s="20"/>
      <c r="AC250" s="20"/>
      <c r="AD250" s="20"/>
      <c r="AE250" s="57"/>
      <c r="AF250" s="57"/>
      <c r="AG250" s="20"/>
      <c r="AH250" s="20"/>
      <c r="AI250" s="114">
        <f t="shared" si="6"/>
        <v>0</v>
      </c>
      <c r="AJ250" s="44">
        <f t="shared" si="7"/>
        <v>0</v>
      </c>
      <c r="AK250" s="44">
        <f>AJ250+Janvier!AN250</f>
        <v>0</v>
      </c>
    </row>
    <row r="251" spans="1:37" x14ac:dyDescent="0.2">
      <c r="A251" s="155" t="s">
        <v>78</v>
      </c>
      <c r="B251" s="158">
        <v>1</v>
      </c>
      <c r="C251" s="92" t="s">
        <v>4</v>
      </c>
      <c r="D251" s="116">
        <f>Janvier!AL251+Janvier!D251</f>
        <v>0</v>
      </c>
      <c r="E251" s="70">
        <f>Janvier!E251-Janvier!AL251</f>
        <v>30</v>
      </c>
      <c r="F251" s="164" t="s">
        <v>9</v>
      </c>
      <c r="G251" s="88"/>
      <c r="H251" s="19"/>
      <c r="I251" s="19"/>
      <c r="J251" s="54"/>
      <c r="K251" s="54"/>
      <c r="L251" s="19"/>
      <c r="M251" s="19"/>
      <c r="N251" s="19"/>
      <c r="O251" s="19"/>
      <c r="P251" s="19"/>
      <c r="Q251" s="54"/>
      <c r="R251" s="54"/>
      <c r="S251" s="19"/>
      <c r="T251" s="19"/>
      <c r="U251" s="19"/>
      <c r="V251" s="19"/>
      <c r="W251" s="19"/>
      <c r="X251" s="54"/>
      <c r="Y251" s="54"/>
      <c r="Z251" s="19"/>
      <c r="AA251" s="19"/>
      <c r="AB251" s="19"/>
      <c r="AC251" s="19"/>
      <c r="AD251" s="19"/>
      <c r="AE251" s="54"/>
      <c r="AF251" s="54"/>
      <c r="AG251" s="19"/>
      <c r="AH251" s="19"/>
      <c r="AI251" s="112">
        <f t="shared" si="6"/>
        <v>0</v>
      </c>
      <c r="AJ251" s="46">
        <f t="shared" si="7"/>
        <v>0</v>
      </c>
      <c r="AK251" s="46">
        <f>AJ251+Janvier!AN251</f>
        <v>0</v>
      </c>
    </row>
    <row r="252" spans="1:37" x14ac:dyDescent="0.2">
      <c r="A252" s="156"/>
      <c r="B252" s="159"/>
      <c r="C252" s="93" t="s">
        <v>10</v>
      </c>
      <c r="D252" s="9">
        <f>Janvier!AL252+Janvier!D252</f>
        <v>0</v>
      </c>
      <c r="E252" s="32">
        <f>Janvier!E252-Janvier!AL252</f>
        <v>0</v>
      </c>
      <c r="F252" s="162"/>
      <c r="G252" s="90"/>
      <c r="H252" s="13"/>
      <c r="I252" s="13"/>
      <c r="J252" s="56"/>
      <c r="K252" s="56"/>
      <c r="L252" s="13"/>
      <c r="M252" s="13"/>
      <c r="N252" s="13"/>
      <c r="O252" s="13"/>
      <c r="P252" s="13"/>
      <c r="Q252" s="56"/>
      <c r="R252" s="56"/>
      <c r="S252" s="13"/>
      <c r="T252" s="13"/>
      <c r="U252" s="13"/>
      <c r="V252" s="13"/>
      <c r="W252" s="13"/>
      <c r="X252" s="56"/>
      <c r="Y252" s="56"/>
      <c r="Z252" s="13"/>
      <c r="AA252" s="13"/>
      <c r="AB252" s="13"/>
      <c r="AC252" s="13"/>
      <c r="AD252" s="13"/>
      <c r="AE252" s="56"/>
      <c r="AF252" s="56"/>
      <c r="AG252" s="13"/>
      <c r="AH252" s="13"/>
      <c r="AI252" s="113">
        <f t="shared" si="6"/>
        <v>0</v>
      </c>
      <c r="AJ252" s="43">
        <f t="shared" si="7"/>
        <v>0</v>
      </c>
      <c r="AK252" s="43">
        <f>AJ252+Janvier!AN252</f>
        <v>0</v>
      </c>
    </row>
    <row r="253" spans="1:37" x14ac:dyDescent="0.2">
      <c r="A253" s="156"/>
      <c r="B253" s="159"/>
      <c r="C253" s="93" t="s">
        <v>13</v>
      </c>
      <c r="D253" s="9">
        <f>Janvier!AL253+Janvier!D253</f>
        <v>0</v>
      </c>
      <c r="E253" s="32">
        <f>Janvier!E253-Janvier!AL253</f>
        <v>0</v>
      </c>
      <c r="F253" s="162"/>
      <c r="G253" s="90"/>
      <c r="H253" s="13"/>
      <c r="I253" s="13"/>
      <c r="J253" s="56"/>
      <c r="K253" s="56"/>
      <c r="L253" s="13"/>
      <c r="M253" s="13"/>
      <c r="N253" s="13"/>
      <c r="O253" s="13"/>
      <c r="P253" s="13"/>
      <c r="Q253" s="56"/>
      <c r="R253" s="56"/>
      <c r="S253" s="13"/>
      <c r="T253" s="13"/>
      <c r="U253" s="13"/>
      <c r="V253" s="13"/>
      <c r="W253" s="13"/>
      <c r="X253" s="56"/>
      <c r="Y253" s="56"/>
      <c r="Z253" s="13"/>
      <c r="AA253" s="13"/>
      <c r="AB253" s="13"/>
      <c r="AC253" s="13"/>
      <c r="AD253" s="13"/>
      <c r="AE253" s="56"/>
      <c r="AF253" s="56"/>
      <c r="AG253" s="13"/>
      <c r="AH253" s="13"/>
      <c r="AI253" s="113">
        <f t="shared" si="6"/>
        <v>0</v>
      </c>
      <c r="AJ253" s="43">
        <f t="shared" si="7"/>
        <v>0</v>
      </c>
      <c r="AK253" s="43">
        <f>AJ253+Janvier!AN253</f>
        <v>0</v>
      </c>
    </row>
    <row r="254" spans="1:37" ht="13.5" thickBot="1" x14ac:dyDescent="0.25">
      <c r="A254" s="157"/>
      <c r="B254" s="160"/>
      <c r="C254" s="94" t="s">
        <v>11</v>
      </c>
      <c r="D254" s="24">
        <f>Janvier!AL254+Janvier!D254</f>
        <v>0</v>
      </c>
      <c r="E254" s="78">
        <f>Janvier!E254-Janvier!AL254</f>
        <v>0</v>
      </c>
      <c r="F254" s="163"/>
      <c r="G254" s="91"/>
      <c r="H254" s="20"/>
      <c r="I254" s="20"/>
      <c r="J254" s="57"/>
      <c r="K254" s="57"/>
      <c r="L254" s="20"/>
      <c r="M254" s="20"/>
      <c r="N254" s="20"/>
      <c r="O254" s="20"/>
      <c r="P254" s="20"/>
      <c r="Q254" s="57"/>
      <c r="R254" s="57"/>
      <c r="S254" s="20"/>
      <c r="T254" s="20"/>
      <c r="U254" s="20"/>
      <c r="V254" s="20"/>
      <c r="W254" s="20"/>
      <c r="X254" s="57"/>
      <c r="Y254" s="57"/>
      <c r="Z254" s="20"/>
      <c r="AA254" s="20"/>
      <c r="AB254" s="20"/>
      <c r="AC254" s="20"/>
      <c r="AD254" s="20"/>
      <c r="AE254" s="57"/>
      <c r="AF254" s="57"/>
      <c r="AG254" s="20"/>
      <c r="AH254" s="20"/>
      <c r="AI254" s="114">
        <f t="shared" si="6"/>
        <v>0</v>
      </c>
      <c r="AJ254" s="44">
        <f t="shared" si="7"/>
        <v>0</v>
      </c>
      <c r="AK254" s="44">
        <f>AJ254+Janvier!AN254</f>
        <v>0</v>
      </c>
    </row>
    <row r="255" spans="1:37" x14ac:dyDescent="0.2">
      <c r="A255" s="155" t="s">
        <v>79</v>
      </c>
      <c r="B255" s="158">
        <v>1</v>
      </c>
      <c r="C255" s="92" t="s">
        <v>4</v>
      </c>
      <c r="D255" s="116">
        <f>Janvier!AL255+Janvier!D255</f>
        <v>0</v>
      </c>
      <c r="E255" s="70">
        <f>Janvier!E255-Janvier!AL255</f>
        <v>0</v>
      </c>
      <c r="F255" s="161" t="s">
        <v>109</v>
      </c>
      <c r="G255" s="88"/>
      <c r="H255" s="19"/>
      <c r="I255" s="19"/>
      <c r="J255" s="54"/>
      <c r="K255" s="54"/>
      <c r="L255" s="19"/>
      <c r="M255" s="19"/>
      <c r="N255" s="19"/>
      <c r="O255" s="19"/>
      <c r="P255" s="19"/>
      <c r="Q255" s="54"/>
      <c r="R255" s="54"/>
      <c r="S255" s="19"/>
      <c r="T255" s="19"/>
      <c r="U255" s="19"/>
      <c r="V255" s="19"/>
      <c r="W255" s="19"/>
      <c r="X255" s="54"/>
      <c r="Y255" s="54"/>
      <c r="Z255" s="19"/>
      <c r="AA255" s="19"/>
      <c r="AB255" s="19"/>
      <c r="AC255" s="19"/>
      <c r="AD255" s="19"/>
      <c r="AE255" s="54"/>
      <c r="AF255" s="54"/>
      <c r="AG255" s="19"/>
      <c r="AH255" s="19"/>
      <c r="AI255" s="112">
        <f t="shared" si="6"/>
        <v>0</v>
      </c>
      <c r="AJ255" s="46">
        <f t="shared" si="7"/>
        <v>0</v>
      </c>
      <c r="AK255" s="46">
        <f>AJ255+Janvier!AN255</f>
        <v>0</v>
      </c>
    </row>
    <row r="256" spans="1:37" x14ac:dyDescent="0.2">
      <c r="A256" s="156"/>
      <c r="B256" s="159"/>
      <c r="C256" s="93" t="s">
        <v>10</v>
      </c>
      <c r="D256" s="9">
        <f>Janvier!AL256+Janvier!D256</f>
        <v>0</v>
      </c>
      <c r="E256" s="32">
        <f>Janvier!E256-Janvier!AL256</f>
        <v>0</v>
      </c>
      <c r="F256" s="162"/>
      <c r="G256" s="90"/>
      <c r="H256" s="13"/>
      <c r="I256" s="13"/>
      <c r="J256" s="56"/>
      <c r="K256" s="56"/>
      <c r="L256" s="13"/>
      <c r="M256" s="13"/>
      <c r="N256" s="13"/>
      <c r="O256" s="13"/>
      <c r="P256" s="13"/>
      <c r="Q256" s="56"/>
      <c r="R256" s="56"/>
      <c r="S256" s="13"/>
      <c r="T256" s="13"/>
      <c r="U256" s="13"/>
      <c r="V256" s="13"/>
      <c r="W256" s="13"/>
      <c r="X256" s="56"/>
      <c r="Y256" s="56"/>
      <c r="Z256" s="13"/>
      <c r="AA256" s="13"/>
      <c r="AB256" s="13"/>
      <c r="AC256" s="13"/>
      <c r="AD256" s="13"/>
      <c r="AE256" s="56"/>
      <c r="AF256" s="56"/>
      <c r="AG256" s="13"/>
      <c r="AH256" s="13"/>
      <c r="AI256" s="113">
        <f t="shared" si="6"/>
        <v>0</v>
      </c>
      <c r="AJ256" s="43">
        <f t="shared" si="7"/>
        <v>0</v>
      </c>
      <c r="AK256" s="43">
        <f>AJ256+Janvier!AN256</f>
        <v>0</v>
      </c>
    </row>
    <row r="257" spans="1:37" x14ac:dyDescent="0.2">
      <c r="A257" s="156"/>
      <c r="B257" s="159"/>
      <c r="C257" s="93" t="s">
        <v>13</v>
      </c>
      <c r="D257" s="9">
        <f>Janvier!AL257+Janvier!D257</f>
        <v>0</v>
      </c>
      <c r="E257" s="32">
        <f>Janvier!E257-Janvier!AL257</f>
        <v>0</v>
      </c>
      <c r="F257" s="162"/>
      <c r="G257" s="90"/>
      <c r="H257" s="13"/>
      <c r="I257" s="13"/>
      <c r="J257" s="56"/>
      <c r="K257" s="56"/>
      <c r="L257" s="13"/>
      <c r="M257" s="13"/>
      <c r="N257" s="13"/>
      <c r="O257" s="13"/>
      <c r="P257" s="13"/>
      <c r="Q257" s="56"/>
      <c r="R257" s="56"/>
      <c r="S257" s="13"/>
      <c r="T257" s="13"/>
      <c r="U257" s="13"/>
      <c r="V257" s="13"/>
      <c r="W257" s="13"/>
      <c r="X257" s="56"/>
      <c r="Y257" s="56"/>
      <c r="Z257" s="13"/>
      <c r="AA257" s="13"/>
      <c r="AB257" s="13"/>
      <c r="AC257" s="13"/>
      <c r="AD257" s="13"/>
      <c r="AE257" s="56"/>
      <c r="AF257" s="56"/>
      <c r="AG257" s="13"/>
      <c r="AH257" s="13"/>
      <c r="AI257" s="113">
        <f t="shared" si="6"/>
        <v>0</v>
      </c>
      <c r="AJ257" s="43">
        <f t="shared" si="7"/>
        <v>0</v>
      </c>
      <c r="AK257" s="43">
        <f>AJ257+Janvier!AN257</f>
        <v>0</v>
      </c>
    </row>
    <row r="258" spans="1:37" ht="13.5" thickBot="1" x14ac:dyDescent="0.25">
      <c r="A258" s="157"/>
      <c r="B258" s="160"/>
      <c r="C258" s="94" t="s">
        <v>11</v>
      </c>
      <c r="D258" s="24">
        <f>Janvier!AL258+Janvier!D258</f>
        <v>0</v>
      </c>
      <c r="E258" s="78">
        <f>Janvier!E258-Janvier!AL258</f>
        <v>0</v>
      </c>
      <c r="F258" s="163"/>
      <c r="G258" s="91"/>
      <c r="H258" s="20"/>
      <c r="I258" s="20"/>
      <c r="J258" s="57"/>
      <c r="K258" s="57"/>
      <c r="L258" s="20"/>
      <c r="M258" s="20"/>
      <c r="N258" s="20"/>
      <c r="O258" s="20"/>
      <c r="P258" s="20"/>
      <c r="Q258" s="57"/>
      <c r="R258" s="57"/>
      <c r="S258" s="20"/>
      <c r="T258" s="20"/>
      <c r="U258" s="20"/>
      <c r="V258" s="20"/>
      <c r="W258" s="20"/>
      <c r="X258" s="57"/>
      <c r="Y258" s="57"/>
      <c r="Z258" s="20"/>
      <c r="AA258" s="20"/>
      <c r="AB258" s="20"/>
      <c r="AC258" s="20"/>
      <c r="AD258" s="20"/>
      <c r="AE258" s="57"/>
      <c r="AF258" s="57"/>
      <c r="AG258" s="20"/>
      <c r="AH258" s="20"/>
      <c r="AI258" s="114">
        <f t="shared" si="6"/>
        <v>0</v>
      </c>
      <c r="AJ258" s="44">
        <f t="shared" si="7"/>
        <v>0</v>
      </c>
      <c r="AK258" s="44">
        <f>AJ258+Janvier!AN258</f>
        <v>0</v>
      </c>
    </row>
    <row r="259" spans="1:37" x14ac:dyDescent="0.2">
      <c r="A259" s="155" t="s">
        <v>80</v>
      </c>
      <c r="B259" s="158">
        <v>1</v>
      </c>
      <c r="C259" s="92" t="s">
        <v>4</v>
      </c>
      <c r="D259" s="116">
        <f>Janvier!AL259+Janvier!D259</f>
        <v>0</v>
      </c>
      <c r="E259" s="70">
        <f>Janvier!E259-Janvier!AL259</f>
        <v>30</v>
      </c>
      <c r="F259" s="164" t="s">
        <v>21</v>
      </c>
      <c r="G259" s="88"/>
      <c r="H259" s="19"/>
      <c r="I259" s="19"/>
      <c r="J259" s="54"/>
      <c r="K259" s="54"/>
      <c r="L259" s="19"/>
      <c r="M259" s="19"/>
      <c r="N259" s="19"/>
      <c r="O259" s="19"/>
      <c r="P259" s="19"/>
      <c r="Q259" s="54"/>
      <c r="R259" s="54"/>
      <c r="S259" s="19"/>
      <c r="T259" s="19"/>
      <c r="U259" s="19"/>
      <c r="V259" s="19"/>
      <c r="W259" s="19"/>
      <c r="X259" s="54"/>
      <c r="Y259" s="54"/>
      <c r="Z259" s="19"/>
      <c r="AA259" s="19"/>
      <c r="AB259" s="19"/>
      <c r="AC259" s="19"/>
      <c r="AD259" s="19"/>
      <c r="AE259" s="54"/>
      <c r="AF259" s="54"/>
      <c r="AG259" s="19"/>
      <c r="AH259" s="19"/>
      <c r="AI259" s="112">
        <f t="shared" ref="AI259:AI322" si="8">SUM(G259:AH259)</f>
        <v>0</v>
      </c>
      <c r="AJ259" s="46">
        <f t="shared" si="7"/>
        <v>0</v>
      </c>
      <c r="AK259" s="46">
        <f>AJ259+Janvier!AN259</f>
        <v>0</v>
      </c>
    </row>
    <row r="260" spans="1:37" x14ac:dyDescent="0.2">
      <c r="A260" s="156"/>
      <c r="B260" s="159"/>
      <c r="C260" s="93" t="s">
        <v>10</v>
      </c>
      <c r="D260" s="9">
        <f>Janvier!AL260+Janvier!D260</f>
        <v>0</v>
      </c>
      <c r="E260" s="32">
        <f>Janvier!E260-Janvier!AL260</f>
        <v>0</v>
      </c>
      <c r="F260" s="162"/>
      <c r="G260" s="90"/>
      <c r="H260" s="13"/>
      <c r="I260" s="13"/>
      <c r="J260" s="56"/>
      <c r="K260" s="56"/>
      <c r="L260" s="13"/>
      <c r="M260" s="13"/>
      <c r="N260" s="13"/>
      <c r="O260" s="13"/>
      <c r="P260" s="13"/>
      <c r="Q260" s="56"/>
      <c r="R260" s="56"/>
      <c r="S260" s="13"/>
      <c r="T260" s="13"/>
      <c r="U260" s="13"/>
      <c r="V260" s="13"/>
      <c r="W260" s="13"/>
      <c r="X260" s="56"/>
      <c r="Y260" s="56"/>
      <c r="Z260" s="13"/>
      <c r="AA260" s="13"/>
      <c r="AB260" s="13"/>
      <c r="AC260" s="13"/>
      <c r="AD260" s="13"/>
      <c r="AE260" s="56"/>
      <c r="AF260" s="56"/>
      <c r="AG260" s="13"/>
      <c r="AH260" s="13"/>
      <c r="AI260" s="113">
        <f t="shared" si="8"/>
        <v>0</v>
      </c>
      <c r="AJ260" s="43">
        <f t="shared" ref="AJ260:AJ323" si="9">J260+Q260+X260+AE260</f>
        <v>0</v>
      </c>
      <c r="AK260" s="43">
        <f>AJ260+Janvier!AN260</f>
        <v>0</v>
      </c>
    </row>
    <row r="261" spans="1:37" x14ac:dyDescent="0.2">
      <c r="A261" s="156"/>
      <c r="B261" s="159"/>
      <c r="C261" s="93" t="s">
        <v>13</v>
      </c>
      <c r="D261" s="9">
        <f>Janvier!AL261+Janvier!D261</f>
        <v>0</v>
      </c>
      <c r="E261" s="32">
        <f>Janvier!E261-Janvier!AL261</f>
        <v>0</v>
      </c>
      <c r="F261" s="162"/>
      <c r="G261" s="90"/>
      <c r="H261" s="13"/>
      <c r="I261" s="13"/>
      <c r="J261" s="56"/>
      <c r="K261" s="56"/>
      <c r="L261" s="13"/>
      <c r="M261" s="13"/>
      <c r="N261" s="13"/>
      <c r="O261" s="13"/>
      <c r="P261" s="13"/>
      <c r="Q261" s="56"/>
      <c r="R261" s="56"/>
      <c r="S261" s="13"/>
      <c r="T261" s="13"/>
      <c r="U261" s="13"/>
      <c r="V261" s="13"/>
      <c r="W261" s="13"/>
      <c r="X261" s="56"/>
      <c r="Y261" s="56"/>
      <c r="Z261" s="13"/>
      <c r="AA261" s="13"/>
      <c r="AB261" s="13"/>
      <c r="AC261" s="13"/>
      <c r="AD261" s="13"/>
      <c r="AE261" s="56"/>
      <c r="AF261" s="56"/>
      <c r="AG261" s="13"/>
      <c r="AH261" s="13"/>
      <c r="AI261" s="113">
        <f t="shared" si="8"/>
        <v>0</v>
      </c>
      <c r="AJ261" s="43">
        <f t="shared" si="9"/>
        <v>0</v>
      </c>
      <c r="AK261" s="43">
        <f>AJ261+Janvier!AN261</f>
        <v>0</v>
      </c>
    </row>
    <row r="262" spans="1:37" ht="13.5" thickBot="1" x14ac:dyDescent="0.25">
      <c r="A262" s="157"/>
      <c r="B262" s="160"/>
      <c r="C262" s="94" t="s">
        <v>11</v>
      </c>
      <c r="D262" s="24">
        <f>Janvier!AL262+Janvier!D262</f>
        <v>0</v>
      </c>
      <c r="E262" s="78">
        <f>Janvier!E262-Janvier!AL262</f>
        <v>0</v>
      </c>
      <c r="F262" s="163"/>
      <c r="G262" s="91"/>
      <c r="H262" s="20"/>
      <c r="I262" s="20"/>
      <c r="J262" s="57"/>
      <c r="K262" s="57"/>
      <c r="L262" s="20"/>
      <c r="M262" s="20"/>
      <c r="N262" s="20"/>
      <c r="O262" s="20"/>
      <c r="P262" s="20"/>
      <c r="Q262" s="57"/>
      <c r="R262" s="57"/>
      <c r="S262" s="20"/>
      <c r="T262" s="20"/>
      <c r="U262" s="20"/>
      <c r="V262" s="20"/>
      <c r="W262" s="20"/>
      <c r="X262" s="57"/>
      <c r="Y262" s="57"/>
      <c r="Z262" s="20"/>
      <c r="AA262" s="20"/>
      <c r="AB262" s="20"/>
      <c r="AC262" s="20"/>
      <c r="AD262" s="20"/>
      <c r="AE262" s="57"/>
      <c r="AF262" s="57"/>
      <c r="AG262" s="20"/>
      <c r="AH262" s="20"/>
      <c r="AI262" s="114">
        <f t="shared" si="8"/>
        <v>0</v>
      </c>
      <c r="AJ262" s="44">
        <f t="shared" si="9"/>
        <v>0</v>
      </c>
      <c r="AK262" s="44">
        <f>AJ262+Janvier!AN262</f>
        <v>0</v>
      </c>
    </row>
    <row r="263" spans="1:37" x14ac:dyDescent="0.2">
      <c r="A263" s="155" t="s">
        <v>81</v>
      </c>
      <c r="B263" s="158">
        <v>1</v>
      </c>
      <c r="C263" s="92" t="s">
        <v>4</v>
      </c>
      <c r="D263" s="116">
        <f>Janvier!AL263+Janvier!D263</f>
        <v>2</v>
      </c>
      <c r="E263" s="70">
        <f>Janvier!E263-Janvier!AL263</f>
        <v>28</v>
      </c>
      <c r="F263" s="161" t="s">
        <v>9</v>
      </c>
      <c r="G263" s="88"/>
      <c r="H263" s="19"/>
      <c r="I263" s="19"/>
      <c r="J263" s="54"/>
      <c r="K263" s="54"/>
      <c r="L263" s="19"/>
      <c r="M263" s="19"/>
      <c r="N263" s="19"/>
      <c r="O263" s="19"/>
      <c r="P263" s="19"/>
      <c r="Q263" s="54"/>
      <c r="R263" s="54"/>
      <c r="S263" s="19"/>
      <c r="T263" s="19"/>
      <c r="U263" s="19"/>
      <c r="V263" s="19"/>
      <c r="W263" s="19"/>
      <c r="X263" s="54"/>
      <c r="Y263" s="54"/>
      <c r="Z263" s="19"/>
      <c r="AA263" s="19"/>
      <c r="AB263" s="19"/>
      <c r="AC263" s="19"/>
      <c r="AD263" s="19"/>
      <c r="AE263" s="54"/>
      <c r="AF263" s="54"/>
      <c r="AG263" s="19"/>
      <c r="AH263" s="19"/>
      <c r="AI263" s="112">
        <f t="shared" si="8"/>
        <v>0</v>
      </c>
      <c r="AJ263" s="46">
        <f t="shared" si="9"/>
        <v>0</v>
      </c>
      <c r="AK263" s="46">
        <f>AJ263+Janvier!AN263</f>
        <v>1</v>
      </c>
    </row>
    <row r="264" spans="1:37" x14ac:dyDescent="0.2">
      <c r="A264" s="156"/>
      <c r="B264" s="159"/>
      <c r="C264" s="93" t="s">
        <v>10</v>
      </c>
      <c r="D264" s="9">
        <f>Janvier!AL264+Janvier!D264</f>
        <v>0</v>
      </c>
      <c r="E264" s="32">
        <f>Janvier!E264-Janvier!AL264</f>
        <v>0</v>
      </c>
      <c r="F264" s="162"/>
      <c r="G264" s="90"/>
      <c r="H264" s="13"/>
      <c r="I264" s="13"/>
      <c r="J264" s="56"/>
      <c r="K264" s="56"/>
      <c r="L264" s="13"/>
      <c r="M264" s="13"/>
      <c r="N264" s="13"/>
      <c r="O264" s="13"/>
      <c r="P264" s="13"/>
      <c r="Q264" s="56"/>
      <c r="R264" s="56"/>
      <c r="S264" s="13"/>
      <c r="T264" s="13"/>
      <c r="U264" s="13"/>
      <c r="V264" s="13"/>
      <c r="W264" s="13"/>
      <c r="X264" s="56"/>
      <c r="Y264" s="56"/>
      <c r="Z264" s="13"/>
      <c r="AA264" s="13"/>
      <c r="AB264" s="13"/>
      <c r="AC264" s="13"/>
      <c r="AD264" s="13"/>
      <c r="AE264" s="56"/>
      <c r="AF264" s="56"/>
      <c r="AG264" s="13"/>
      <c r="AH264" s="13"/>
      <c r="AI264" s="113">
        <f t="shared" si="8"/>
        <v>0</v>
      </c>
      <c r="AJ264" s="43">
        <f t="shared" si="9"/>
        <v>0</v>
      </c>
      <c r="AK264" s="43">
        <f>AJ264+Janvier!AN264</f>
        <v>0</v>
      </c>
    </row>
    <row r="265" spans="1:37" x14ac:dyDescent="0.2">
      <c r="A265" s="156"/>
      <c r="B265" s="159"/>
      <c r="C265" s="93" t="s">
        <v>13</v>
      </c>
      <c r="D265" s="9">
        <f>Janvier!AL265+Janvier!D265</f>
        <v>0</v>
      </c>
      <c r="E265" s="32">
        <f>Janvier!E265-Janvier!AL265</f>
        <v>0</v>
      </c>
      <c r="F265" s="162"/>
      <c r="G265" s="90"/>
      <c r="H265" s="13"/>
      <c r="I265" s="13"/>
      <c r="J265" s="56"/>
      <c r="K265" s="56"/>
      <c r="L265" s="13"/>
      <c r="M265" s="13"/>
      <c r="N265" s="13"/>
      <c r="O265" s="13"/>
      <c r="P265" s="13"/>
      <c r="Q265" s="56"/>
      <c r="R265" s="56"/>
      <c r="S265" s="13"/>
      <c r="T265" s="13"/>
      <c r="U265" s="13"/>
      <c r="V265" s="13"/>
      <c r="W265" s="13"/>
      <c r="X265" s="56"/>
      <c r="Y265" s="56"/>
      <c r="Z265" s="13"/>
      <c r="AA265" s="13"/>
      <c r="AB265" s="13"/>
      <c r="AC265" s="13"/>
      <c r="AD265" s="13"/>
      <c r="AE265" s="56"/>
      <c r="AF265" s="56"/>
      <c r="AG265" s="13"/>
      <c r="AH265" s="13"/>
      <c r="AI265" s="113">
        <f t="shared" si="8"/>
        <v>0</v>
      </c>
      <c r="AJ265" s="43">
        <f t="shared" si="9"/>
        <v>0</v>
      </c>
      <c r="AK265" s="43">
        <f>AJ265+Janvier!AN265</f>
        <v>0</v>
      </c>
    </row>
    <row r="266" spans="1:37" ht="13.5" thickBot="1" x14ac:dyDescent="0.25">
      <c r="A266" s="157"/>
      <c r="B266" s="160"/>
      <c r="C266" s="94" t="s">
        <v>11</v>
      </c>
      <c r="D266" s="24">
        <f>Janvier!AL266+Janvier!D266</f>
        <v>0</v>
      </c>
      <c r="E266" s="78">
        <f>Janvier!E266-Janvier!AL266</f>
        <v>0</v>
      </c>
      <c r="F266" s="163"/>
      <c r="G266" s="91"/>
      <c r="H266" s="20"/>
      <c r="I266" s="20"/>
      <c r="J266" s="57"/>
      <c r="K266" s="57"/>
      <c r="L266" s="20"/>
      <c r="M266" s="20"/>
      <c r="N266" s="20"/>
      <c r="O266" s="20"/>
      <c r="P266" s="20"/>
      <c r="Q266" s="57"/>
      <c r="R266" s="57"/>
      <c r="S266" s="20"/>
      <c r="T266" s="20"/>
      <c r="U266" s="20"/>
      <c r="V266" s="20"/>
      <c r="W266" s="20"/>
      <c r="X266" s="57"/>
      <c r="Y266" s="57"/>
      <c r="Z266" s="20"/>
      <c r="AA266" s="20"/>
      <c r="AB266" s="20"/>
      <c r="AC266" s="20"/>
      <c r="AD266" s="20"/>
      <c r="AE266" s="57"/>
      <c r="AF266" s="57"/>
      <c r="AG266" s="20"/>
      <c r="AH266" s="20"/>
      <c r="AI266" s="114">
        <f t="shared" si="8"/>
        <v>0</v>
      </c>
      <c r="AJ266" s="44">
        <f t="shared" si="9"/>
        <v>0</v>
      </c>
      <c r="AK266" s="44">
        <f>AJ266+Janvier!AN266</f>
        <v>0</v>
      </c>
    </row>
    <row r="267" spans="1:37" x14ac:dyDescent="0.2">
      <c r="A267" s="155" t="s">
        <v>82</v>
      </c>
      <c r="B267" s="158">
        <v>1</v>
      </c>
      <c r="C267" s="92" t="s">
        <v>4</v>
      </c>
      <c r="D267" s="116">
        <f>Janvier!AL267+Janvier!D267</f>
        <v>0</v>
      </c>
      <c r="E267" s="70">
        <f>Janvier!E267-Janvier!AL267</f>
        <v>30</v>
      </c>
      <c r="F267" s="161" t="s">
        <v>9</v>
      </c>
      <c r="G267" s="88"/>
      <c r="H267" s="19"/>
      <c r="I267" s="19"/>
      <c r="J267" s="54"/>
      <c r="K267" s="54"/>
      <c r="L267" s="19"/>
      <c r="M267" s="19"/>
      <c r="N267" s="19"/>
      <c r="O267" s="19"/>
      <c r="P267" s="19"/>
      <c r="Q267" s="54"/>
      <c r="R267" s="54"/>
      <c r="S267" s="19"/>
      <c r="T267" s="19"/>
      <c r="U267" s="19"/>
      <c r="V267" s="19"/>
      <c r="W267" s="19"/>
      <c r="X267" s="54"/>
      <c r="Y267" s="54"/>
      <c r="Z267" s="19"/>
      <c r="AA267" s="19"/>
      <c r="AB267" s="19"/>
      <c r="AC267" s="19"/>
      <c r="AD267" s="19"/>
      <c r="AE267" s="54"/>
      <c r="AF267" s="54"/>
      <c r="AG267" s="19"/>
      <c r="AH267" s="19"/>
      <c r="AI267" s="112">
        <f t="shared" si="8"/>
        <v>0</v>
      </c>
      <c r="AJ267" s="46">
        <f t="shared" si="9"/>
        <v>0</v>
      </c>
      <c r="AK267" s="46">
        <f>AJ267+Janvier!AN267</f>
        <v>0</v>
      </c>
    </row>
    <row r="268" spans="1:37" x14ac:dyDescent="0.2">
      <c r="A268" s="156"/>
      <c r="B268" s="159"/>
      <c r="C268" s="93" t="s">
        <v>10</v>
      </c>
      <c r="D268" s="9">
        <f>Janvier!AL268+Janvier!D268</f>
        <v>0</v>
      </c>
      <c r="E268" s="32">
        <f>Janvier!E268-Janvier!AL268</f>
        <v>0</v>
      </c>
      <c r="F268" s="162"/>
      <c r="G268" s="90"/>
      <c r="H268" s="13"/>
      <c r="I268" s="13"/>
      <c r="J268" s="56"/>
      <c r="K268" s="56"/>
      <c r="L268" s="13"/>
      <c r="M268" s="13"/>
      <c r="N268" s="13"/>
      <c r="O268" s="13"/>
      <c r="P268" s="13"/>
      <c r="Q268" s="56"/>
      <c r="R268" s="56"/>
      <c r="S268" s="13"/>
      <c r="T268" s="13"/>
      <c r="U268" s="13"/>
      <c r="V268" s="13"/>
      <c r="W268" s="13"/>
      <c r="X268" s="56"/>
      <c r="Y268" s="56"/>
      <c r="Z268" s="13"/>
      <c r="AA268" s="13"/>
      <c r="AB268" s="13"/>
      <c r="AC268" s="13"/>
      <c r="AD268" s="13"/>
      <c r="AE268" s="56"/>
      <c r="AF268" s="56"/>
      <c r="AG268" s="13"/>
      <c r="AH268" s="13"/>
      <c r="AI268" s="113">
        <f t="shared" si="8"/>
        <v>0</v>
      </c>
      <c r="AJ268" s="43">
        <f t="shared" si="9"/>
        <v>0</v>
      </c>
      <c r="AK268" s="43">
        <f>AJ268+Janvier!AN268</f>
        <v>0</v>
      </c>
    </row>
    <row r="269" spans="1:37" x14ac:dyDescent="0.2">
      <c r="A269" s="156"/>
      <c r="B269" s="159"/>
      <c r="C269" s="93" t="s">
        <v>13</v>
      </c>
      <c r="D269" s="9">
        <f>Janvier!AL269+Janvier!D269</f>
        <v>0</v>
      </c>
      <c r="E269" s="32">
        <f>Janvier!E269-Janvier!AL269</f>
        <v>0</v>
      </c>
      <c r="F269" s="162"/>
      <c r="G269" s="90"/>
      <c r="H269" s="13"/>
      <c r="I269" s="13"/>
      <c r="J269" s="56"/>
      <c r="K269" s="56"/>
      <c r="L269" s="13"/>
      <c r="M269" s="13"/>
      <c r="N269" s="13"/>
      <c r="O269" s="13"/>
      <c r="P269" s="13"/>
      <c r="Q269" s="56"/>
      <c r="R269" s="56"/>
      <c r="S269" s="13"/>
      <c r="T269" s="13"/>
      <c r="U269" s="13"/>
      <c r="V269" s="13"/>
      <c r="W269" s="13"/>
      <c r="X269" s="56"/>
      <c r="Y269" s="56"/>
      <c r="Z269" s="13"/>
      <c r="AA269" s="13"/>
      <c r="AB269" s="13"/>
      <c r="AC269" s="13"/>
      <c r="AD269" s="13"/>
      <c r="AE269" s="56"/>
      <c r="AF269" s="56"/>
      <c r="AG269" s="13"/>
      <c r="AH269" s="13"/>
      <c r="AI269" s="113">
        <f t="shared" si="8"/>
        <v>0</v>
      </c>
      <c r="AJ269" s="43">
        <f t="shared" si="9"/>
        <v>0</v>
      </c>
      <c r="AK269" s="43">
        <f>AJ269+Janvier!AN269</f>
        <v>0</v>
      </c>
    </row>
    <row r="270" spans="1:37" ht="13.5" thickBot="1" x14ac:dyDescent="0.25">
      <c r="A270" s="157"/>
      <c r="B270" s="160"/>
      <c r="C270" s="94" t="s">
        <v>11</v>
      </c>
      <c r="D270" s="24">
        <f>Janvier!AL270+Janvier!D270</f>
        <v>0</v>
      </c>
      <c r="E270" s="78">
        <f>Janvier!E270-Janvier!AL270</f>
        <v>0</v>
      </c>
      <c r="F270" s="163"/>
      <c r="G270" s="91"/>
      <c r="H270" s="20"/>
      <c r="I270" s="20"/>
      <c r="J270" s="57"/>
      <c r="K270" s="57"/>
      <c r="L270" s="20"/>
      <c r="M270" s="20"/>
      <c r="N270" s="20"/>
      <c r="O270" s="20"/>
      <c r="P270" s="20"/>
      <c r="Q270" s="57"/>
      <c r="R270" s="57"/>
      <c r="S270" s="20"/>
      <c r="T270" s="20"/>
      <c r="U270" s="20"/>
      <c r="V270" s="20"/>
      <c r="W270" s="20"/>
      <c r="X270" s="57"/>
      <c r="Y270" s="57"/>
      <c r="Z270" s="20"/>
      <c r="AA270" s="20"/>
      <c r="AB270" s="20"/>
      <c r="AC270" s="20"/>
      <c r="AD270" s="20"/>
      <c r="AE270" s="57"/>
      <c r="AF270" s="57"/>
      <c r="AG270" s="20"/>
      <c r="AH270" s="20"/>
      <c r="AI270" s="114">
        <f t="shared" si="8"/>
        <v>0</v>
      </c>
      <c r="AJ270" s="44">
        <f t="shared" si="9"/>
        <v>0</v>
      </c>
      <c r="AK270" s="44">
        <f>AJ270+Janvier!AN270</f>
        <v>0</v>
      </c>
    </row>
    <row r="271" spans="1:37" x14ac:dyDescent="0.2">
      <c r="A271" s="155" t="s">
        <v>83</v>
      </c>
      <c r="B271" s="158">
        <v>1</v>
      </c>
      <c r="C271" s="92" t="s">
        <v>4</v>
      </c>
      <c r="D271" s="116">
        <f>Janvier!AL271+Janvier!D271</f>
        <v>17</v>
      </c>
      <c r="E271" s="70">
        <f>Janvier!E271-Janvier!AL271</f>
        <v>13</v>
      </c>
      <c r="F271" s="161" t="s">
        <v>9</v>
      </c>
      <c r="G271" s="88"/>
      <c r="H271" s="19"/>
      <c r="I271" s="19"/>
      <c r="J271" s="54"/>
      <c r="K271" s="54"/>
      <c r="L271" s="19"/>
      <c r="M271" s="19"/>
      <c r="N271" s="19"/>
      <c r="O271" s="19"/>
      <c r="P271" s="19"/>
      <c r="Q271" s="54"/>
      <c r="R271" s="54"/>
      <c r="S271" s="19"/>
      <c r="T271" s="19"/>
      <c r="U271" s="19"/>
      <c r="V271" s="19"/>
      <c r="W271" s="19"/>
      <c r="X271" s="54"/>
      <c r="Y271" s="54"/>
      <c r="Z271" s="19"/>
      <c r="AA271" s="19"/>
      <c r="AB271" s="19"/>
      <c r="AC271" s="19"/>
      <c r="AD271" s="19"/>
      <c r="AE271" s="54"/>
      <c r="AF271" s="54"/>
      <c r="AG271" s="19"/>
      <c r="AH271" s="19"/>
      <c r="AI271" s="112">
        <f t="shared" si="8"/>
        <v>0</v>
      </c>
      <c r="AJ271" s="46">
        <f t="shared" si="9"/>
        <v>0</v>
      </c>
      <c r="AK271" s="46">
        <f>AJ271+Janvier!AN271</f>
        <v>3</v>
      </c>
    </row>
    <row r="272" spans="1:37" x14ac:dyDescent="0.2">
      <c r="A272" s="156"/>
      <c r="B272" s="159"/>
      <c r="C272" s="93" t="s">
        <v>10</v>
      </c>
      <c r="D272" s="9">
        <f>Janvier!AL272+Janvier!D272</f>
        <v>0</v>
      </c>
      <c r="E272" s="32">
        <f>Janvier!E272-Janvier!AL272</f>
        <v>0</v>
      </c>
      <c r="F272" s="162"/>
      <c r="G272" s="90"/>
      <c r="H272" s="13"/>
      <c r="I272" s="13"/>
      <c r="J272" s="56"/>
      <c r="K272" s="56"/>
      <c r="L272" s="13"/>
      <c r="M272" s="13"/>
      <c r="N272" s="13"/>
      <c r="O272" s="13"/>
      <c r="P272" s="13"/>
      <c r="Q272" s="56"/>
      <c r="R272" s="56"/>
      <c r="S272" s="13"/>
      <c r="T272" s="13"/>
      <c r="U272" s="13"/>
      <c r="V272" s="13"/>
      <c r="W272" s="13"/>
      <c r="X272" s="56"/>
      <c r="Y272" s="56"/>
      <c r="Z272" s="13"/>
      <c r="AA272" s="13"/>
      <c r="AB272" s="13"/>
      <c r="AC272" s="13"/>
      <c r="AD272" s="13"/>
      <c r="AE272" s="56"/>
      <c r="AF272" s="56"/>
      <c r="AG272" s="13"/>
      <c r="AH272" s="13"/>
      <c r="AI272" s="113">
        <f t="shared" si="8"/>
        <v>0</v>
      </c>
      <c r="AJ272" s="43">
        <f t="shared" si="9"/>
        <v>0</v>
      </c>
      <c r="AK272" s="43">
        <f>AJ272+Janvier!AN272</f>
        <v>0</v>
      </c>
    </row>
    <row r="273" spans="1:37" x14ac:dyDescent="0.2">
      <c r="A273" s="156"/>
      <c r="B273" s="159"/>
      <c r="C273" s="93" t="s">
        <v>13</v>
      </c>
      <c r="D273" s="9">
        <f>Janvier!AL273+Janvier!D273</f>
        <v>0</v>
      </c>
      <c r="E273" s="32">
        <f>Janvier!E273-Janvier!AL273</f>
        <v>0</v>
      </c>
      <c r="F273" s="162"/>
      <c r="G273" s="90"/>
      <c r="H273" s="13"/>
      <c r="I273" s="13"/>
      <c r="J273" s="56"/>
      <c r="K273" s="56"/>
      <c r="L273" s="13"/>
      <c r="M273" s="13"/>
      <c r="N273" s="13"/>
      <c r="O273" s="13"/>
      <c r="P273" s="13"/>
      <c r="Q273" s="56"/>
      <c r="R273" s="56"/>
      <c r="S273" s="13"/>
      <c r="T273" s="13"/>
      <c r="U273" s="13"/>
      <c r="V273" s="13"/>
      <c r="W273" s="13"/>
      <c r="X273" s="56"/>
      <c r="Y273" s="56"/>
      <c r="Z273" s="13"/>
      <c r="AA273" s="13"/>
      <c r="AB273" s="13"/>
      <c r="AC273" s="13"/>
      <c r="AD273" s="13"/>
      <c r="AE273" s="56"/>
      <c r="AF273" s="56"/>
      <c r="AG273" s="13"/>
      <c r="AH273" s="13"/>
      <c r="AI273" s="113">
        <f t="shared" si="8"/>
        <v>0</v>
      </c>
      <c r="AJ273" s="43">
        <f t="shared" si="9"/>
        <v>0</v>
      </c>
      <c r="AK273" s="43">
        <f>AJ273+Janvier!AN273</f>
        <v>0</v>
      </c>
    </row>
    <row r="274" spans="1:37" ht="13.5" thickBot="1" x14ac:dyDescent="0.25">
      <c r="A274" s="157"/>
      <c r="B274" s="160"/>
      <c r="C274" s="94" t="s">
        <v>11</v>
      </c>
      <c r="D274" s="24">
        <f>Janvier!AL274+Janvier!D274</f>
        <v>0</v>
      </c>
      <c r="E274" s="78">
        <f>Janvier!E274-Janvier!AL274</f>
        <v>0</v>
      </c>
      <c r="F274" s="163"/>
      <c r="G274" s="91"/>
      <c r="H274" s="20"/>
      <c r="I274" s="20"/>
      <c r="J274" s="57"/>
      <c r="K274" s="57"/>
      <c r="L274" s="20"/>
      <c r="M274" s="20"/>
      <c r="N274" s="20"/>
      <c r="O274" s="20"/>
      <c r="P274" s="20"/>
      <c r="Q274" s="57"/>
      <c r="R274" s="57"/>
      <c r="S274" s="20"/>
      <c r="T274" s="20"/>
      <c r="U274" s="20"/>
      <c r="V274" s="20"/>
      <c r="W274" s="20"/>
      <c r="X274" s="57"/>
      <c r="Y274" s="57"/>
      <c r="Z274" s="20"/>
      <c r="AA274" s="20"/>
      <c r="AB274" s="20"/>
      <c r="AC274" s="20"/>
      <c r="AD274" s="20"/>
      <c r="AE274" s="57"/>
      <c r="AF274" s="57"/>
      <c r="AG274" s="20"/>
      <c r="AH274" s="20"/>
      <c r="AI274" s="114">
        <f t="shared" si="8"/>
        <v>0</v>
      </c>
      <c r="AJ274" s="44">
        <f t="shared" si="9"/>
        <v>0</v>
      </c>
      <c r="AK274" s="44">
        <f>AJ274+Janvier!AN274</f>
        <v>0</v>
      </c>
    </row>
    <row r="275" spans="1:37" x14ac:dyDescent="0.2">
      <c r="A275" s="155" t="s">
        <v>114</v>
      </c>
      <c r="B275" s="158">
        <v>0.5</v>
      </c>
      <c r="C275" s="92" t="s">
        <v>4</v>
      </c>
      <c r="D275" s="116">
        <f>Janvier!AL275+Janvier!D275</f>
        <v>0</v>
      </c>
      <c r="E275" s="70">
        <f>Janvier!E275-Janvier!AL275</f>
        <v>0</v>
      </c>
      <c r="F275" s="164" t="s">
        <v>8</v>
      </c>
      <c r="G275" s="88"/>
      <c r="H275" s="19"/>
      <c r="I275" s="19"/>
      <c r="J275" s="54"/>
      <c r="K275" s="54"/>
      <c r="L275" s="19"/>
      <c r="M275" s="19"/>
      <c r="N275" s="19"/>
      <c r="O275" s="19"/>
      <c r="P275" s="19"/>
      <c r="Q275" s="54"/>
      <c r="R275" s="54"/>
      <c r="S275" s="19"/>
      <c r="T275" s="19"/>
      <c r="U275" s="19"/>
      <c r="V275" s="19"/>
      <c r="W275" s="19"/>
      <c r="X275" s="54"/>
      <c r="Y275" s="54"/>
      <c r="Z275" s="19"/>
      <c r="AA275" s="19"/>
      <c r="AB275" s="19"/>
      <c r="AC275" s="19"/>
      <c r="AD275" s="19"/>
      <c r="AE275" s="54"/>
      <c r="AF275" s="54"/>
      <c r="AG275" s="19"/>
      <c r="AH275" s="19"/>
      <c r="AI275" s="112">
        <f t="shared" si="8"/>
        <v>0</v>
      </c>
      <c r="AJ275" s="46">
        <f t="shared" si="9"/>
        <v>0</v>
      </c>
      <c r="AK275" s="46">
        <f>AJ275+Janvier!AN275</f>
        <v>0</v>
      </c>
    </row>
    <row r="276" spans="1:37" x14ac:dyDescent="0.2">
      <c r="A276" s="156"/>
      <c r="B276" s="159"/>
      <c r="C276" s="93" t="s">
        <v>10</v>
      </c>
      <c r="D276" s="9">
        <f>Janvier!AL276+Janvier!D276</f>
        <v>0</v>
      </c>
      <c r="E276" s="32">
        <f>Janvier!E276-Janvier!AL276</f>
        <v>0</v>
      </c>
      <c r="F276" s="162"/>
      <c r="G276" s="90"/>
      <c r="H276" s="13"/>
      <c r="I276" s="13"/>
      <c r="J276" s="56"/>
      <c r="K276" s="56"/>
      <c r="L276" s="13"/>
      <c r="M276" s="13"/>
      <c r="N276" s="13"/>
      <c r="O276" s="13"/>
      <c r="P276" s="13"/>
      <c r="Q276" s="56"/>
      <c r="R276" s="56"/>
      <c r="S276" s="13"/>
      <c r="T276" s="13"/>
      <c r="U276" s="13"/>
      <c r="V276" s="13"/>
      <c r="W276" s="13"/>
      <c r="X276" s="56"/>
      <c r="Y276" s="56"/>
      <c r="Z276" s="13"/>
      <c r="AA276" s="13"/>
      <c r="AB276" s="13"/>
      <c r="AC276" s="13"/>
      <c r="AD276" s="13"/>
      <c r="AE276" s="56"/>
      <c r="AF276" s="56"/>
      <c r="AG276" s="13"/>
      <c r="AH276" s="13"/>
      <c r="AI276" s="113">
        <f t="shared" si="8"/>
        <v>0</v>
      </c>
      <c r="AJ276" s="43">
        <f t="shared" si="9"/>
        <v>0</v>
      </c>
      <c r="AK276" s="43">
        <f>AJ276+Janvier!AN276</f>
        <v>0</v>
      </c>
    </row>
    <row r="277" spans="1:37" x14ac:dyDescent="0.2">
      <c r="A277" s="156"/>
      <c r="B277" s="159"/>
      <c r="C277" s="93" t="s">
        <v>13</v>
      </c>
      <c r="D277" s="9">
        <f>Janvier!AL277+Janvier!D277</f>
        <v>0</v>
      </c>
      <c r="E277" s="32">
        <f>Janvier!E277-Janvier!AL277</f>
        <v>0</v>
      </c>
      <c r="F277" s="162"/>
      <c r="G277" s="90"/>
      <c r="H277" s="13"/>
      <c r="I277" s="13"/>
      <c r="J277" s="56"/>
      <c r="K277" s="56"/>
      <c r="L277" s="13"/>
      <c r="M277" s="13"/>
      <c r="N277" s="13"/>
      <c r="O277" s="13"/>
      <c r="P277" s="13"/>
      <c r="Q277" s="56"/>
      <c r="R277" s="56"/>
      <c r="S277" s="13"/>
      <c r="T277" s="13"/>
      <c r="U277" s="13"/>
      <c r="V277" s="13"/>
      <c r="W277" s="13"/>
      <c r="X277" s="56"/>
      <c r="Y277" s="56"/>
      <c r="Z277" s="13"/>
      <c r="AA277" s="13"/>
      <c r="AB277" s="13"/>
      <c r="AC277" s="13"/>
      <c r="AD277" s="13"/>
      <c r="AE277" s="56"/>
      <c r="AF277" s="56"/>
      <c r="AG277" s="13"/>
      <c r="AH277" s="13"/>
      <c r="AI277" s="113">
        <f t="shared" si="8"/>
        <v>0</v>
      </c>
      <c r="AJ277" s="43">
        <f t="shared" si="9"/>
        <v>0</v>
      </c>
      <c r="AK277" s="43">
        <f>AJ277+Janvier!AN277</f>
        <v>0</v>
      </c>
    </row>
    <row r="278" spans="1:37" ht="13.5" thickBot="1" x14ac:dyDescent="0.25">
      <c r="A278" s="157"/>
      <c r="B278" s="160"/>
      <c r="C278" s="94" t="s">
        <v>11</v>
      </c>
      <c r="D278" s="24">
        <f>Janvier!AL278+Janvier!D278</f>
        <v>0</v>
      </c>
      <c r="E278" s="78">
        <f>Janvier!E278-Janvier!AL278</f>
        <v>0</v>
      </c>
      <c r="F278" s="163"/>
      <c r="G278" s="91"/>
      <c r="H278" s="20"/>
      <c r="I278" s="20"/>
      <c r="J278" s="57"/>
      <c r="K278" s="57"/>
      <c r="L278" s="20"/>
      <c r="M278" s="20"/>
      <c r="N278" s="20"/>
      <c r="O278" s="20"/>
      <c r="P278" s="20"/>
      <c r="Q278" s="57"/>
      <c r="R278" s="57"/>
      <c r="S278" s="20"/>
      <c r="T278" s="20"/>
      <c r="U278" s="20"/>
      <c r="V278" s="20"/>
      <c r="W278" s="20"/>
      <c r="X278" s="57"/>
      <c r="Y278" s="57"/>
      <c r="Z278" s="20"/>
      <c r="AA278" s="20"/>
      <c r="AB278" s="20"/>
      <c r="AC278" s="20"/>
      <c r="AD278" s="20"/>
      <c r="AE278" s="57"/>
      <c r="AF278" s="57"/>
      <c r="AG278" s="20"/>
      <c r="AH278" s="20"/>
      <c r="AI278" s="114">
        <f t="shared" si="8"/>
        <v>0</v>
      </c>
      <c r="AJ278" s="44">
        <f t="shared" si="9"/>
        <v>0</v>
      </c>
      <c r="AK278" s="44">
        <f>AJ278+Janvier!AN278</f>
        <v>0</v>
      </c>
    </row>
    <row r="279" spans="1:37" x14ac:dyDescent="0.2">
      <c r="A279" s="155" t="s">
        <v>84</v>
      </c>
      <c r="B279" s="158">
        <v>1</v>
      </c>
      <c r="C279" s="92" t="s">
        <v>4</v>
      </c>
      <c r="D279" s="116">
        <f>Janvier!AL279+Janvier!D279</f>
        <v>0</v>
      </c>
      <c r="E279" s="70">
        <f>Janvier!E279-Janvier!AL279</f>
        <v>30</v>
      </c>
      <c r="F279" s="161" t="s">
        <v>9</v>
      </c>
      <c r="G279" s="88"/>
      <c r="H279" s="19"/>
      <c r="I279" s="19"/>
      <c r="J279" s="54"/>
      <c r="K279" s="54"/>
      <c r="L279" s="19"/>
      <c r="M279" s="19"/>
      <c r="N279" s="19"/>
      <c r="O279" s="19"/>
      <c r="P279" s="19"/>
      <c r="Q279" s="54"/>
      <c r="R279" s="54"/>
      <c r="S279" s="19"/>
      <c r="T279" s="19"/>
      <c r="U279" s="19"/>
      <c r="V279" s="19"/>
      <c r="W279" s="19"/>
      <c r="X279" s="54"/>
      <c r="Y279" s="54"/>
      <c r="Z279" s="19"/>
      <c r="AA279" s="19"/>
      <c r="AB279" s="19"/>
      <c r="AC279" s="19"/>
      <c r="AD279" s="19"/>
      <c r="AE279" s="54"/>
      <c r="AF279" s="54"/>
      <c r="AG279" s="19"/>
      <c r="AH279" s="19"/>
      <c r="AI279" s="112">
        <f t="shared" si="8"/>
        <v>0</v>
      </c>
      <c r="AJ279" s="46">
        <f t="shared" si="9"/>
        <v>0</v>
      </c>
      <c r="AK279" s="46">
        <f>AJ279+Janvier!AN279</f>
        <v>0</v>
      </c>
    </row>
    <row r="280" spans="1:37" x14ac:dyDescent="0.2">
      <c r="A280" s="156"/>
      <c r="B280" s="159"/>
      <c r="C280" s="93" t="s">
        <v>10</v>
      </c>
      <c r="D280" s="9">
        <f>Janvier!AL280+Janvier!D280</f>
        <v>0</v>
      </c>
      <c r="E280" s="32">
        <f>Janvier!E280-Janvier!AL280</f>
        <v>0</v>
      </c>
      <c r="F280" s="162"/>
      <c r="G280" s="90"/>
      <c r="H280" s="13"/>
      <c r="I280" s="13"/>
      <c r="J280" s="56"/>
      <c r="K280" s="56"/>
      <c r="L280" s="13"/>
      <c r="M280" s="13"/>
      <c r="N280" s="13"/>
      <c r="O280" s="13"/>
      <c r="P280" s="13"/>
      <c r="Q280" s="56"/>
      <c r="R280" s="56"/>
      <c r="S280" s="13"/>
      <c r="T280" s="13"/>
      <c r="U280" s="13"/>
      <c r="V280" s="13"/>
      <c r="W280" s="13"/>
      <c r="X280" s="56"/>
      <c r="Y280" s="56"/>
      <c r="Z280" s="13"/>
      <c r="AA280" s="13"/>
      <c r="AB280" s="13"/>
      <c r="AC280" s="13"/>
      <c r="AD280" s="13"/>
      <c r="AE280" s="56"/>
      <c r="AF280" s="56"/>
      <c r="AG280" s="13"/>
      <c r="AH280" s="13"/>
      <c r="AI280" s="113">
        <f t="shared" si="8"/>
        <v>0</v>
      </c>
      <c r="AJ280" s="43">
        <f t="shared" si="9"/>
        <v>0</v>
      </c>
      <c r="AK280" s="43">
        <f>AJ280+Janvier!AN280</f>
        <v>0</v>
      </c>
    </row>
    <row r="281" spans="1:37" x14ac:dyDescent="0.2">
      <c r="A281" s="156"/>
      <c r="B281" s="159"/>
      <c r="C281" s="93" t="s">
        <v>13</v>
      </c>
      <c r="D281" s="9">
        <f>Janvier!AL281+Janvier!D281</f>
        <v>0</v>
      </c>
      <c r="E281" s="32">
        <f>Janvier!E281-Janvier!AL281</f>
        <v>0</v>
      </c>
      <c r="F281" s="162"/>
      <c r="G281" s="90"/>
      <c r="H281" s="13"/>
      <c r="I281" s="13"/>
      <c r="J281" s="56"/>
      <c r="K281" s="56"/>
      <c r="L281" s="13"/>
      <c r="M281" s="13"/>
      <c r="N281" s="13"/>
      <c r="O281" s="13"/>
      <c r="P281" s="13"/>
      <c r="Q281" s="56"/>
      <c r="R281" s="56"/>
      <c r="S281" s="13"/>
      <c r="T281" s="13"/>
      <c r="U281" s="13"/>
      <c r="V281" s="13"/>
      <c r="W281" s="13"/>
      <c r="X281" s="56"/>
      <c r="Y281" s="56"/>
      <c r="Z281" s="13"/>
      <c r="AA281" s="13"/>
      <c r="AB281" s="13"/>
      <c r="AC281" s="13"/>
      <c r="AD281" s="13"/>
      <c r="AE281" s="56"/>
      <c r="AF281" s="56"/>
      <c r="AG281" s="13"/>
      <c r="AH281" s="13"/>
      <c r="AI281" s="113">
        <f t="shared" si="8"/>
        <v>0</v>
      </c>
      <c r="AJ281" s="43">
        <f t="shared" si="9"/>
        <v>0</v>
      </c>
      <c r="AK281" s="43">
        <f>AJ281+Janvier!AN281</f>
        <v>0</v>
      </c>
    </row>
    <row r="282" spans="1:37" ht="13.5" thickBot="1" x14ac:dyDescent="0.25">
      <c r="A282" s="157"/>
      <c r="B282" s="160"/>
      <c r="C282" s="94" t="s">
        <v>11</v>
      </c>
      <c r="D282" s="24">
        <f>Janvier!AL282+Janvier!D282</f>
        <v>0</v>
      </c>
      <c r="E282" s="78">
        <f>Janvier!E282-Janvier!AL282</f>
        <v>0</v>
      </c>
      <c r="F282" s="163"/>
      <c r="G282" s="91"/>
      <c r="H282" s="20"/>
      <c r="I282" s="20"/>
      <c r="J282" s="57"/>
      <c r="K282" s="57"/>
      <c r="L282" s="20"/>
      <c r="M282" s="20"/>
      <c r="N282" s="20"/>
      <c r="O282" s="20"/>
      <c r="P282" s="20"/>
      <c r="Q282" s="57"/>
      <c r="R282" s="57"/>
      <c r="S282" s="20"/>
      <c r="T282" s="20"/>
      <c r="U282" s="20"/>
      <c r="V282" s="20"/>
      <c r="W282" s="20"/>
      <c r="X282" s="57"/>
      <c r="Y282" s="57"/>
      <c r="Z282" s="20"/>
      <c r="AA282" s="20"/>
      <c r="AB282" s="20"/>
      <c r="AC282" s="20"/>
      <c r="AD282" s="20"/>
      <c r="AE282" s="57"/>
      <c r="AF282" s="57"/>
      <c r="AG282" s="20"/>
      <c r="AH282" s="20"/>
      <c r="AI282" s="114">
        <f t="shared" si="8"/>
        <v>0</v>
      </c>
      <c r="AJ282" s="44">
        <f t="shared" si="9"/>
        <v>0</v>
      </c>
      <c r="AK282" s="44">
        <f>AJ282+Janvier!AN282</f>
        <v>0</v>
      </c>
    </row>
    <row r="283" spans="1:37" x14ac:dyDescent="0.2">
      <c r="A283" s="155" t="s">
        <v>85</v>
      </c>
      <c r="B283" s="158">
        <v>1</v>
      </c>
      <c r="C283" s="92" t="s">
        <v>4</v>
      </c>
      <c r="D283" s="116">
        <f>Janvier!AL283+Janvier!D283</f>
        <v>0</v>
      </c>
      <c r="E283" s="70">
        <f>Janvier!E283-Janvier!AL283</f>
        <v>0</v>
      </c>
      <c r="F283" s="164" t="s">
        <v>70</v>
      </c>
      <c r="G283" s="88"/>
      <c r="H283" s="19"/>
      <c r="I283" s="19"/>
      <c r="J283" s="54"/>
      <c r="K283" s="54"/>
      <c r="L283" s="19"/>
      <c r="M283" s="19"/>
      <c r="N283" s="19"/>
      <c r="O283" s="19"/>
      <c r="P283" s="19"/>
      <c r="Q283" s="54"/>
      <c r="R283" s="54"/>
      <c r="S283" s="19"/>
      <c r="T283" s="19"/>
      <c r="U283" s="19"/>
      <c r="V283" s="19"/>
      <c r="W283" s="19"/>
      <c r="X283" s="54"/>
      <c r="Y283" s="54"/>
      <c r="Z283" s="19"/>
      <c r="AA283" s="19"/>
      <c r="AB283" s="19"/>
      <c r="AC283" s="19"/>
      <c r="AD283" s="19"/>
      <c r="AE283" s="54"/>
      <c r="AF283" s="54"/>
      <c r="AG283" s="19"/>
      <c r="AH283" s="19"/>
      <c r="AI283" s="112">
        <f t="shared" si="8"/>
        <v>0</v>
      </c>
      <c r="AJ283" s="46">
        <f t="shared" si="9"/>
        <v>0</v>
      </c>
      <c r="AK283" s="46">
        <f>AJ283+Janvier!AN283</f>
        <v>0</v>
      </c>
    </row>
    <row r="284" spans="1:37" x14ac:dyDescent="0.2">
      <c r="A284" s="156"/>
      <c r="B284" s="159"/>
      <c r="C284" s="93" t="s">
        <v>10</v>
      </c>
      <c r="D284" s="9">
        <f>Janvier!AL284+Janvier!D284</f>
        <v>0</v>
      </c>
      <c r="E284" s="32">
        <f>Janvier!E284-Janvier!AL284</f>
        <v>0</v>
      </c>
      <c r="F284" s="162"/>
      <c r="G284" s="90"/>
      <c r="H284" s="13"/>
      <c r="I284" s="13"/>
      <c r="J284" s="56"/>
      <c r="K284" s="56"/>
      <c r="L284" s="13"/>
      <c r="M284" s="13"/>
      <c r="N284" s="13"/>
      <c r="O284" s="13"/>
      <c r="P284" s="13"/>
      <c r="Q284" s="56"/>
      <c r="R284" s="56"/>
      <c r="S284" s="13"/>
      <c r="T284" s="13"/>
      <c r="U284" s="13"/>
      <c r="V284" s="13"/>
      <c r="W284" s="13"/>
      <c r="X284" s="56"/>
      <c r="Y284" s="56"/>
      <c r="Z284" s="13"/>
      <c r="AA284" s="13"/>
      <c r="AB284" s="13"/>
      <c r="AC284" s="13"/>
      <c r="AD284" s="13"/>
      <c r="AE284" s="56"/>
      <c r="AF284" s="56"/>
      <c r="AG284" s="13"/>
      <c r="AH284" s="13"/>
      <c r="AI284" s="113">
        <f t="shared" si="8"/>
        <v>0</v>
      </c>
      <c r="AJ284" s="43">
        <f t="shared" si="9"/>
        <v>0</v>
      </c>
      <c r="AK284" s="43">
        <f>AJ284+Janvier!AN284</f>
        <v>0</v>
      </c>
    </row>
    <row r="285" spans="1:37" x14ac:dyDescent="0.2">
      <c r="A285" s="156"/>
      <c r="B285" s="159"/>
      <c r="C285" s="93" t="s">
        <v>13</v>
      </c>
      <c r="D285" s="9">
        <f>Janvier!AL285+Janvier!D285</f>
        <v>0</v>
      </c>
      <c r="E285" s="32">
        <f>Janvier!E285-Janvier!AL285</f>
        <v>0</v>
      </c>
      <c r="F285" s="162"/>
      <c r="G285" s="90"/>
      <c r="H285" s="13"/>
      <c r="I285" s="13"/>
      <c r="J285" s="56"/>
      <c r="K285" s="56"/>
      <c r="L285" s="13"/>
      <c r="M285" s="13"/>
      <c r="N285" s="13"/>
      <c r="O285" s="13"/>
      <c r="P285" s="13"/>
      <c r="Q285" s="56"/>
      <c r="R285" s="56"/>
      <c r="S285" s="13"/>
      <c r="T285" s="13"/>
      <c r="U285" s="13"/>
      <c r="V285" s="13"/>
      <c r="W285" s="13"/>
      <c r="X285" s="56"/>
      <c r="Y285" s="56"/>
      <c r="Z285" s="13"/>
      <c r="AA285" s="13"/>
      <c r="AB285" s="13"/>
      <c r="AC285" s="13"/>
      <c r="AD285" s="13"/>
      <c r="AE285" s="56"/>
      <c r="AF285" s="56"/>
      <c r="AG285" s="13"/>
      <c r="AH285" s="13"/>
      <c r="AI285" s="113">
        <f t="shared" si="8"/>
        <v>0</v>
      </c>
      <c r="AJ285" s="43">
        <f t="shared" si="9"/>
        <v>0</v>
      </c>
      <c r="AK285" s="43">
        <f>AJ285+Janvier!AN285</f>
        <v>0</v>
      </c>
    </row>
    <row r="286" spans="1:37" ht="13.5" thickBot="1" x14ac:dyDescent="0.25">
      <c r="A286" s="157"/>
      <c r="B286" s="160"/>
      <c r="C286" s="94" t="s">
        <v>11</v>
      </c>
      <c r="D286" s="24">
        <f>Janvier!AL286+Janvier!D286</f>
        <v>0</v>
      </c>
      <c r="E286" s="78">
        <f>Janvier!E286-Janvier!AL286</f>
        <v>0</v>
      </c>
      <c r="F286" s="163"/>
      <c r="G286" s="91"/>
      <c r="H286" s="20"/>
      <c r="I286" s="20"/>
      <c r="J286" s="57"/>
      <c r="K286" s="57"/>
      <c r="L286" s="20"/>
      <c r="M286" s="20"/>
      <c r="N286" s="20"/>
      <c r="O286" s="20"/>
      <c r="P286" s="20"/>
      <c r="Q286" s="57"/>
      <c r="R286" s="57"/>
      <c r="S286" s="20"/>
      <c r="T286" s="20"/>
      <c r="U286" s="20"/>
      <c r="V286" s="20"/>
      <c r="W286" s="20"/>
      <c r="X286" s="57"/>
      <c r="Y286" s="57"/>
      <c r="Z286" s="20"/>
      <c r="AA286" s="20"/>
      <c r="AB286" s="20"/>
      <c r="AC286" s="20"/>
      <c r="AD286" s="20"/>
      <c r="AE286" s="57"/>
      <c r="AF286" s="57"/>
      <c r="AG286" s="20"/>
      <c r="AH286" s="20"/>
      <c r="AI286" s="114">
        <f t="shared" si="8"/>
        <v>0</v>
      </c>
      <c r="AJ286" s="44">
        <f t="shared" si="9"/>
        <v>0</v>
      </c>
      <c r="AK286" s="44">
        <f>AJ286+Janvier!AN286</f>
        <v>0</v>
      </c>
    </row>
    <row r="287" spans="1:37" x14ac:dyDescent="0.2">
      <c r="A287" s="155" t="s">
        <v>86</v>
      </c>
      <c r="B287" s="158">
        <v>1</v>
      </c>
      <c r="C287" s="92" t="s">
        <v>4</v>
      </c>
      <c r="D287" s="116">
        <f>Janvier!AL287+Janvier!D287</f>
        <v>0</v>
      </c>
      <c r="E287" s="70">
        <f>Janvier!E287-Janvier!AL287</f>
        <v>30</v>
      </c>
      <c r="F287" s="161" t="s">
        <v>9</v>
      </c>
      <c r="G287" s="88"/>
      <c r="H287" s="19"/>
      <c r="I287" s="19"/>
      <c r="J287" s="54"/>
      <c r="K287" s="54"/>
      <c r="L287" s="19"/>
      <c r="M287" s="19"/>
      <c r="N287" s="19"/>
      <c r="O287" s="19"/>
      <c r="P287" s="19"/>
      <c r="Q287" s="54"/>
      <c r="R287" s="54"/>
      <c r="S287" s="19"/>
      <c r="T287" s="19"/>
      <c r="U287" s="19"/>
      <c r="V287" s="19"/>
      <c r="W287" s="19"/>
      <c r="X287" s="54"/>
      <c r="Y287" s="54"/>
      <c r="Z287" s="19"/>
      <c r="AA287" s="19"/>
      <c r="AB287" s="19"/>
      <c r="AC287" s="19"/>
      <c r="AD287" s="19"/>
      <c r="AE287" s="54"/>
      <c r="AF287" s="54"/>
      <c r="AG287" s="19"/>
      <c r="AH287" s="19"/>
      <c r="AI287" s="112">
        <f t="shared" si="8"/>
        <v>0</v>
      </c>
      <c r="AJ287" s="46">
        <f t="shared" si="9"/>
        <v>0</v>
      </c>
      <c r="AK287" s="46">
        <f>AJ287+Janvier!AN287</f>
        <v>0</v>
      </c>
    </row>
    <row r="288" spans="1:37" x14ac:dyDescent="0.2">
      <c r="A288" s="156"/>
      <c r="B288" s="159"/>
      <c r="C288" s="93" t="s">
        <v>10</v>
      </c>
      <c r="D288" s="9">
        <f>Janvier!AL288+Janvier!D288</f>
        <v>0</v>
      </c>
      <c r="E288" s="32">
        <f>Janvier!E288-Janvier!AL288</f>
        <v>0</v>
      </c>
      <c r="F288" s="162"/>
      <c r="G288" s="90"/>
      <c r="H288" s="13"/>
      <c r="I288" s="13"/>
      <c r="J288" s="56"/>
      <c r="K288" s="56"/>
      <c r="L288" s="13"/>
      <c r="M288" s="13"/>
      <c r="N288" s="13"/>
      <c r="O288" s="13"/>
      <c r="P288" s="13"/>
      <c r="Q288" s="56"/>
      <c r="R288" s="56"/>
      <c r="S288" s="13"/>
      <c r="T288" s="13"/>
      <c r="U288" s="13"/>
      <c r="V288" s="13"/>
      <c r="W288" s="13"/>
      <c r="X288" s="56"/>
      <c r="Y288" s="56"/>
      <c r="Z288" s="13"/>
      <c r="AA288" s="13"/>
      <c r="AB288" s="13"/>
      <c r="AC288" s="13"/>
      <c r="AD288" s="13"/>
      <c r="AE288" s="56"/>
      <c r="AF288" s="56"/>
      <c r="AG288" s="13"/>
      <c r="AH288" s="13"/>
      <c r="AI288" s="113">
        <f t="shared" si="8"/>
        <v>0</v>
      </c>
      <c r="AJ288" s="43">
        <f t="shared" si="9"/>
        <v>0</v>
      </c>
      <c r="AK288" s="43">
        <f>AJ288+Janvier!AN288</f>
        <v>0</v>
      </c>
    </row>
    <row r="289" spans="1:37" x14ac:dyDescent="0.2">
      <c r="A289" s="156"/>
      <c r="B289" s="159"/>
      <c r="C289" s="93" t="s">
        <v>13</v>
      </c>
      <c r="D289" s="9">
        <f>Janvier!AL289+Janvier!D289</f>
        <v>0</v>
      </c>
      <c r="E289" s="32">
        <f>Janvier!E289-Janvier!AL289</f>
        <v>0</v>
      </c>
      <c r="F289" s="162"/>
      <c r="G289" s="90"/>
      <c r="H289" s="13"/>
      <c r="I289" s="13"/>
      <c r="J289" s="56"/>
      <c r="K289" s="56"/>
      <c r="L289" s="13"/>
      <c r="M289" s="13"/>
      <c r="N289" s="13"/>
      <c r="O289" s="13"/>
      <c r="P289" s="13"/>
      <c r="Q289" s="56"/>
      <c r="R289" s="56"/>
      <c r="S289" s="13"/>
      <c r="T289" s="13"/>
      <c r="U289" s="13"/>
      <c r="V289" s="13"/>
      <c r="W289" s="13"/>
      <c r="X289" s="56"/>
      <c r="Y289" s="56"/>
      <c r="Z289" s="13"/>
      <c r="AA289" s="13"/>
      <c r="AB289" s="13"/>
      <c r="AC289" s="13"/>
      <c r="AD289" s="13"/>
      <c r="AE289" s="56"/>
      <c r="AF289" s="56"/>
      <c r="AG289" s="13"/>
      <c r="AH289" s="13"/>
      <c r="AI289" s="113">
        <f t="shared" si="8"/>
        <v>0</v>
      </c>
      <c r="AJ289" s="43">
        <f t="shared" si="9"/>
        <v>0</v>
      </c>
      <c r="AK289" s="43">
        <f>AJ289+Janvier!AN289</f>
        <v>0</v>
      </c>
    </row>
    <row r="290" spans="1:37" ht="13.5" thickBot="1" x14ac:dyDescent="0.25">
      <c r="A290" s="157"/>
      <c r="B290" s="160"/>
      <c r="C290" s="94" t="s">
        <v>11</v>
      </c>
      <c r="D290" s="24">
        <f>Janvier!AL290+Janvier!D290</f>
        <v>0</v>
      </c>
      <c r="E290" s="78">
        <f>Janvier!E290-Janvier!AL290</f>
        <v>0</v>
      </c>
      <c r="F290" s="163"/>
      <c r="G290" s="91"/>
      <c r="H290" s="20"/>
      <c r="I290" s="20"/>
      <c r="J290" s="57"/>
      <c r="K290" s="57"/>
      <c r="L290" s="20"/>
      <c r="M290" s="20"/>
      <c r="N290" s="20"/>
      <c r="O290" s="20"/>
      <c r="P290" s="20"/>
      <c r="Q290" s="57"/>
      <c r="R290" s="57"/>
      <c r="S290" s="20"/>
      <c r="T290" s="20"/>
      <c r="U290" s="20"/>
      <c r="V290" s="20"/>
      <c r="W290" s="20"/>
      <c r="X290" s="57"/>
      <c r="Y290" s="57"/>
      <c r="Z290" s="20"/>
      <c r="AA290" s="20"/>
      <c r="AB290" s="20"/>
      <c r="AC290" s="20"/>
      <c r="AD290" s="20"/>
      <c r="AE290" s="57"/>
      <c r="AF290" s="57"/>
      <c r="AG290" s="20"/>
      <c r="AH290" s="20"/>
      <c r="AI290" s="114">
        <f t="shared" si="8"/>
        <v>0</v>
      </c>
      <c r="AJ290" s="44">
        <f t="shared" si="9"/>
        <v>0</v>
      </c>
      <c r="AK290" s="44">
        <f>AJ290+Janvier!AN290</f>
        <v>0</v>
      </c>
    </row>
    <row r="291" spans="1:37" x14ac:dyDescent="0.2">
      <c r="A291" s="155" t="s">
        <v>87</v>
      </c>
      <c r="B291" s="158">
        <v>1</v>
      </c>
      <c r="C291" s="92" t="s">
        <v>4</v>
      </c>
      <c r="D291" s="116">
        <f>Janvier!AL291+Janvier!D291</f>
        <v>0</v>
      </c>
      <c r="E291" s="70">
        <f>Janvier!E291-Janvier!AL291</f>
        <v>0</v>
      </c>
      <c r="F291" s="164" t="s">
        <v>8</v>
      </c>
      <c r="G291" s="88"/>
      <c r="H291" s="19"/>
      <c r="I291" s="19"/>
      <c r="J291" s="54"/>
      <c r="K291" s="54"/>
      <c r="L291" s="19"/>
      <c r="M291" s="19"/>
      <c r="N291" s="19"/>
      <c r="O291" s="19"/>
      <c r="P291" s="19"/>
      <c r="Q291" s="54"/>
      <c r="R291" s="54"/>
      <c r="S291" s="19"/>
      <c r="T291" s="19"/>
      <c r="U291" s="19"/>
      <c r="V291" s="19"/>
      <c r="W291" s="19"/>
      <c r="X291" s="54"/>
      <c r="Y291" s="54"/>
      <c r="Z291" s="19"/>
      <c r="AA291" s="19"/>
      <c r="AB291" s="19"/>
      <c r="AC291" s="19"/>
      <c r="AD291" s="19"/>
      <c r="AE291" s="54"/>
      <c r="AF291" s="54"/>
      <c r="AG291" s="19"/>
      <c r="AH291" s="19"/>
      <c r="AI291" s="112">
        <f t="shared" si="8"/>
        <v>0</v>
      </c>
      <c r="AJ291" s="46">
        <f t="shared" si="9"/>
        <v>0</v>
      </c>
      <c r="AK291" s="46">
        <f>AJ291+Janvier!AN291</f>
        <v>0</v>
      </c>
    </row>
    <row r="292" spans="1:37" x14ac:dyDescent="0.2">
      <c r="A292" s="156"/>
      <c r="B292" s="159"/>
      <c r="C292" s="93" t="s">
        <v>10</v>
      </c>
      <c r="D292" s="9">
        <f>Janvier!AL292+Janvier!D292</f>
        <v>0</v>
      </c>
      <c r="E292" s="32">
        <f>Janvier!E292-Janvier!AL292</f>
        <v>0</v>
      </c>
      <c r="F292" s="162"/>
      <c r="G292" s="90"/>
      <c r="H292" s="13"/>
      <c r="I292" s="13"/>
      <c r="J292" s="56"/>
      <c r="K292" s="56"/>
      <c r="L292" s="13"/>
      <c r="M292" s="13"/>
      <c r="N292" s="13"/>
      <c r="O292" s="13"/>
      <c r="P292" s="13"/>
      <c r="Q292" s="56"/>
      <c r="R292" s="56"/>
      <c r="S292" s="13"/>
      <c r="T292" s="13"/>
      <c r="U292" s="13"/>
      <c r="V292" s="13"/>
      <c r="W292" s="13"/>
      <c r="X292" s="56"/>
      <c r="Y292" s="56"/>
      <c r="Z292" s="13"/>
      <c r="AA292" s="13"/>
      <c r="AB292" s="13"/>
      <c r="AC292" s="13"/>
      <c r="AD292" s="13"/>
      <c r="AE292" s="56"/>
      <c r="AF292" s="56"/>
      <c r="AG292" s="13"/>
      <c r="AH292" s="13"/>
      <c r="AI292" s="113">
        <f t="shared" si="8"/>
        <v>0</v>
      </c>
      <c r="AJ292" s="43">
        <f t="shared" si="9"/>
        <v>0</v>
      </c>
      <c r="AK292" s="43">
        <f>AJ292+Janvier!AN292</f>
        <v>0</v>
      </c>
    </row>
    <row r="293" spans="1:37" x14ac:dyDescent="0.2">
      <c r="A293" s="156"/>
      <c r="B293" s="159"/>
      <c r="C293" s="93" t="s">
        <v>13</v>
      </c>
      <c r="D293" s="9">
        <f>Janvier!AL293+Janvier!D293</f>
        <v>0</v>
      </c>
      <c r="E293" s="32">
        <f>Janvier!E293-Janvier!AL293</f>
        <v>0</v>
      </c>
      <c r="F293" s="162"/>
      <c r="G293" s="90"/>
      <c r="H293" s="13"/>
      <c r="I293" s="13"/>
      <c r="J293" s="56"/>
      <c r="K293" s="56"/>
      <c r="L293" s="13"/>
      <c r="M293" s="13"/>
      <c r="N293" s="13"/>
      <c r="O293" s="13"/>
      <c r="P293" s="13"/>
      <c r="Q293" s="56"/>
      <c r="R293" s="56"/>
      <c r="S293" s="13"/>
      <c r="T293" s="13"/>
      <c r="U293" s="13"/>
      <c r="V293" s="13"/>
      <c r="W293" s="13"/>
      <c r="X293" s="56"/>
      <c r="Y293" s="56"/>
      <c r="Z293" s="13"/>
      <c r="AA293" s="13"/>
      <c r="AB293" s="13"/>
      <c r="AC293" s="13"/>
      <c r="AD293" s="13"/>
      <c r="AE293" s="56"/>
      <c r="AF293" s="56"/>
      <c r="AG293" s="13"/>
      <c r="AH293" s="13"/>
      <c r="AI293" s="113">
        <f t="shared" si="8"/>
        <v>0</v>
      </c>
      <c r="AJ293" s="43">
        <f t="shared" si="9"/>
        <v>0</v>
      </c>
      <c r="AK293" s="43">
        <f>AJ293+Janvier!AN293</f>
        <v>0</v>
      </c>
    </row>
    <row r="294" spans="1:37" ht="13.5" thickBot="1" x14ac:dyDescent="0.25">
      <c r="A294" s="157"/>
      <c r="B294" s="160"/>
      <c r="C294" s="94" t="s">
        <v>11</v>
      </c>
      <c r="D294" s="24">
        <f>Janvier!AL294+Janvier!D294</f>
        <v>0</v>
      </c>
      <c r="E294" s="78">
        <f>Janvier!E294-Janvier!AL294</f>
        <v>0</v>
      </c>
      <c r="F294" s="163"/>
      <c r="G294" s="91"/>
      <c r="H294" s="20"/>
      <c r="I294" s="20"/>
      <c r="J294" s="57"/>
      <c r="K294" s="57"/>
      <c r="L294" s="20"/>
      <c r="M294" s="20"/>
      <c r="N294" s="20"/>
      <c r="O294" s="20"/>
      <c r="P294" s="20"/>
      <c r="Q294" s="57"/>
      <c r="R294" s="57"/>
      <c r="S294" s="20"/>
      <c r="T294" s="20"/>
      <c r="U294" s="20"/>
      <c r="V294" s="20"/>
      <c r="W294" s="20"/>
      <c r="X294" s="57"/>
      <c r="Y294" s="57"/>
      <c r="Z294" s="20"/>
      <c r="AA294" s="20"/>
      <c r="AB294" s="20"/>
      <c r="AC294" s="20"/>
      <c r="AD294" s="20"/>
      <c r="AE294" s="57"/>
      <c r="AF294" s="57"/>
      <c r="AG294" s="20"/>
      <c r="AH294" s="20"/>
      <c r="AI294" s="114">
        <f t="shared" si="8"/>
        <v>0</v>
      </c>
      <c r="AJ294" s="44">
        <f t="shared" si="9"/>
        <v>0</v>
      </c>
      <c r="AK294" s="44">
        <f>AJ294+Janvier!AN294</f>
        <v>0</v>
      </c>
    </row>
    <row r="295" spans="1:37" x14ac:dyDescent="0.2">
      <c r="A295" s="155" t="s">
        <v>88</v>
      </c>
      <c r="B295" s="158">
        <v>1</v>
      </c>
      <c r="C295" s="92" t="s">
        <v>4</v>
      </c>
      <c r="D295" s="116">
        <f>Janvier!AL295+Janvier!D295</f>
        <v>0</v>
      </c>
      <c r="E295" s="70">
        <f>Janvier!E295-Janvier!AL295</f>
        <v>0</v>
      </c>
      <c r="F295" s="164" t="s">
        <v>39</v>
      </c>
      <c r="G295" s="88"/>
      <c r="H295" s="19"/>
      <c r="I295" s="19"/>
      <c r="J295" s="54"/>
      <c r="K295" s="54"/>
      <c r="L295" s="19"/>
      <c r="M295" s="19"/>
      <c r="N295" s="19"/>
      <c r="O295" s="19"/>
      <c r="P295" s="19"/>
      <c r="Q295" s="54"/>
      <c r="R295" s="54"/>
      <c r="S295" s="19"/>
      <c r="T295" s="19"/>
      <c r="U295" s="19"/>
      <c r="V295" s="19"/>
      <c r="W295" s="19"/>
      <c r="X295" s="54"/>
      <c r="Y295" s="54"/>
      <c r="Z295" s="19"/>
      <c r="AA295" s="19"/>
      <c r="AB295" s="19"/>
      <c r="AC295" s="19"/>
      <c r="AD295" s="19"/>
      <c r="AE295" s="54"/>
      <c r="AF295" s="54"/>
      <c r="AG295" s="19"/>
      <c r="AH295" s="19"/>
      <c r="AI295" s="112">
        <f t="shared" si="8"/>
        <v>0</v>
      </c>
      <c r="AJ295" s="46">
        <f t="shared" si="9"/>
        <v>0</v>
      </c>
      <c r="AK295" s="46">
        <f>AJ295+Janvier!AN295</f>
        <v>0</v>
      </c>
    </row>
    <row r="296" spans="1:37" x14ac:dyDescent="0.2">
      <c r="A296" s="156"/>
      <c r="B296" s="159"/>
      <c r="C296" s="93" t="s">
        <v>10</v>
      </c>
      <c r="D296" s="9">
        <f>Janvier!AL296+Janvier!D296</f>
        <v>0</v>
      </c>
      <c r="E296" s="32">
        <f>Janvier!E296-Janvier!AL296</f>
        <v>0</v>
      </c>
      <c r="F296" s="162"/>
      <c r="G296" s="90"/>
      <c r="H296" s="13"/>
      <c r="I296" s="13"/>
      <c r="J296" s="56"/>
      <c r="K296" s="56"/>
      <c r="L296" s="13"/>
      <c r="M296" s="13"/>
      <c r="N296" s="13"/>
      <c r="O296" s="13"/>
      <c r="P296" s="13"/>
      <c r="Q296" s="56"/>
      <c r="R296" s="56"/>
      <c r="S296" s="13"/>
      <c r="T296" s="13"/>
      <c r="U296" s="13"/>
      <c r="V296" s="13"/>
      <c r="W296" s="13"/>
      <c r="X296" s="56"/>
      <c r="Y296" s="56"/>
      <c r="Z296" s="13"/>
      <c r="AA296" s="13"/>
      <c r="AB296" s="13"/>
      <c r="AC296" s="13"/>
      <c r="AD296" s="13"/>
      <c r="AE296" s="56"/>
      <c r="AF296" s="56"/>
      <c r="AG296" s="13"/>
      <c r="AH296" s="13"/>
      <c r="AI296" s="113">
        <f t="shared" si="8"/>
        <v>0</v>
      </c>
      <c r="AJ296" s="43">
        <f t="shared" si="9"/>
        <v>0</v>
      </c>
      <c r="AK296" s="43">
        <f>AJ296+Janvier!AN296</f>
        <v>0</v>
      </c>
    </row>
    <row r="297" spans="1:37" x14ac:dyDescent="0.2">
      <c r="A297" s="156"/>
      <c r="B297" s="159"/>
      <c r="C297" s="93" t="s">
        <v>13</v>
      </c>
      <c r="D297" s="9">
        <f>Janvier!AL297+Janvier!D297</f>
        <v>0</v>
      </c>
      <c r="E297" s="32">
        <f>Janvier!E297-Janvier!AL297</f>
        <v>0</v>
      </c>
      <c r="F297" s="162"/>
      <c r="G297" s="90"/>
      <c r="H297" s="13"/>
      <c r="I297" s="13"/>
      <c r="J297" s="56"/>
      <c r="K297" s="56"/>
      <c r="L297" s="13"/>
      <c r="M297" s="13"/>
      <c r="N297" s="13"/>
      <c r="O297" s="13"/>
      <c r="P297" s="13"/>
      <c r="Q297" s="56"/>
      <c r="R297" s="56"/>
      <c r="S297" s="13"/>
      <c r="T297" s="13"/>
      <c r="U297" s="13"/>
      <c r="V297" s="13"/>
      <c r="W297" s="13"/>
      <c r="X297" s="56"/>
      <c r="Y297" s="56"/>
      <c r="Z297" s="13"/>
      <c r="AA297" s="13"/>
      <c r="AB297" s="13"/>
      <c r="AC297" s="13"/>
      <c r="AD297" s="13"/>
      <c r="AE297" s="56"/>
      <c r="AF297" s="56"/>
      <c r="AG297" s="13"/>
      <c r="AH297" s="13"/>
      <c r="AI297" s="113">
        <f t="shared" si="8"/>
        <v>0</v>
      </c>
      <c r="AJ297" s="43">
        <f t="shared" si="9"/>
        <v>0</v>
      </c>
      <c r="AK297" s="43">
        <f>AJ297+Janvier!AN297</f>
        <v>0</v>
      </c>
    </row>
    <row r="298" spans="1:37" ht="13.5" thickBot="1" x14ac:dyDescent="0.25">
      <c r="A298" s="157"/>
      <c r="B298" s="160"/>
      <c r="C298" s="94" t="s">
        <v>11</v>
      </c>
      <c r="D298" s="24">
        <f>Janvier!AL298+Janvier!D298</f>
        <v>0</v>
      </c>
      <c r="E298" s="78">
        <f>Janvier!E298-Janvier!AL298</f>
        <v>0</v>
      </c>
      <c r="F298" s="163"/>
      <c r="G298" s="91"/>
      <c r="H298" s="20"/>
      <c r="I298" s="20"/>
      <c r="J298" s="57"/>
      <c r="K298" s="57"/>
      <c r="L298" s="20"/>
      <c r="M298" s="20"/>
      <c r="N298" s="20"/>
      <c r="O298" s="20"/>
      <c r="P298" s="20"/>
      <c r="Q298" s="57"/>
      <c r="R298" s="57"/>
      <c r="S298" s="20"/>
      <c r="T298" s="20"/>
      <c r="U298" s="20"/>
      <c r="V298" s="20"/>
      <c r="W298" s="20"/>
      <c r="X298" s="57"/>
      <c r="Y298" s="57"/>
      <c r="Z298" s="20"/>
      <c r="AA298" s="20"/>
      <c r="AB298" s="20"/>
      <c r="AC298" s="20"/>
      <c r="AD298" s="20"/>
      <c r="AE298" s="57"/>
      <c r="AF298" s="57"/>
      <c r="AG298" s="20"/>
      <c r="AH298" s="20"/>
      <c r="AI298" s="114">
        <f t="shared" si="8"/>
        <v>0</v>
      </c>
      <c r="AJ298" s="44">
        <f t="shared" si="9"/>
        <v>0</v>
      </c>
      <c r="AK298" s="44">
        <f>AJ298+Janvier!AN298</f>
        <v>0</v>
      </c>
    </row>
    <row r="299" spans="1:37" x14ac:dyDescent="0.2">
      <c r="A299" s="155" t="s">
        <v>89</v>
      </c>
      <c r="B299" s="158">
        <v>1</v>
      </c>
      <c r="C299" s="92" t="s">
        <v>4</v>
      </c>
      <c r="D299" s="116">
        <f>Janvier!AL299+Janvier!D299</f>
        <v>0</v>
      </c>
      <c r="E299" s="70">
        <f>Janvier!E299-Janvier!AL299</f>
        <v>0</v>
      </c>
      <c r="F299" s="164" t="s">
        <v>70</v>
      </c>
      <c r="G299" s="88"/>
      <c r="H299" s="19"/>
      <c r="I299" s="19"/>
      <c r="J299" s="54"/>
      <c r="K299" s="54"/>
      <c r="L299" s="19"/>
      <c r="M299" s="19"/>
      <c r="N299" s="19"/>
      <c r="O299" s="19"/>
      <c r="P299" s="19"/>
      <c r="Q299" s="54"/>
      <c r="R299" s="54"/>
      <c r="S299" s="19"/>
      <c r="T299" s="19"/>
      <c r="U299" s="19"/>
      <c r="V299" s="19"/>
      <c r="W299" s="19"/>
      <c r="X299" s="54"/>
      <c r="Y299" s="54"/>
      <c r="Z299" s="19"/>
      <c r="AA299" s="19"/>
      <c r="AB299" s="19"/>
      <c r="AC299" s="19"/>
      <c r="AD299" s="19"/>
      <c r="AE299" s="54"/>
      <c r="AF299" s="54"/>
      <c r="AG299" s="19"/>
      <c r="AH299" s="19"/>
      <c r="AI299" s="112">
        <f t="shared" si="8"/>
        <v>0</v>
      </c>
      <c r="AJ299" s="46">
        <f t="shared" si="9"/>
        <v>0</v>
      </c>
      <c r="AK299" s="46">
        <f>AJ299+Janvier!AN299</f>
        <v>0</v>
      </c>
    </row>
    <row r="300" spans="1:37" x14ac:dyDescent="0.2">
      <c r="A300" s="156"/>
      <c r="B300" s="159"/>
      <c r="C300" s="93" t="s">
        <v>10</v>
      </c>
      <c r="D300" s="9">
        <f>Janvier!AL300+Janvier!D300</f>
        <v>0</v>
      </c>
      <c r="E300" s="32">
        <f>Janvier!E300-Janvier!AL300</f>
        <v>0</v>
      </c>
      <c r="F300" s="162"/>
      <c r="G300" s="90"/>
      <c r="H300" s="13"/>
      <c r="I300" s="13"/>
      <c r="J300" s="56"/>
      <c r="K300" s="56"/>
      <c r="L300" s="13"/>
      <c r="M300" s="13"/>
      <c r="N300" s="13"/>
      <c r="O300" s="13"/>
      <c r="P300" s="13"/>
      <c r="Q300" s="56"/>
      <c r="R300" s="56"/>
      <c r="S300" s="13"/>
      <c r="T300" s="13"/>
      <c r="U300" s="13"/>
      <c r="V300" s="13"/>
      <c r="W300" s="13"/>
      <c r="X300" s="56"/>
      <c r="Y300" s="56"/>
      <c r="Z300" s="13"/>
      <c r="AA300" s="13"/>
      <c r="AB300" s="13"/>
      <c r="AC300" s="13"/>
      <c r="AD300" s="13"/>
      <c r="AE300" s="56"/>
      <c r="AF300" s="56"/>
      <c r="AG300" s="13"/>
      <c r="AH300" s="13"/>
      <c r="AI300" s="113">
        <f t="shared" si="8"/>
        <v>0</v>
      </c>
      <c r="AJ300" s="43">
        <f t="shared" si="9"/>
        <v>0</v>
      </c>
      <c r="AK300" s="43">
        <f>AJ300+Janvier!AN300</f>
        <v>0</v>
      </c>
    </row>
    <row r="301" spans="1:37" x14ac:dyDescent="0.2">
      <c r="A301" s="156"/>
      <c r="B301" s="159"/>
      <c r="C301" s="93" t="s">
        <v>13</v>
      </c>
      <c r="D301" s="9">
        <f>Janvier!AL301+Janvier!D301</f>
        <v>0</v>
      </c>
      <c r="E301" s="32">
        <f>Janvier!E301-Janvier!AL301</f>
        <v>0</v>
      </c>
      <c r="F301" s="162"/>
      <c r="G301" s="90"/>
      <c r="H301" s="13"/>
      <c r="I301" s="13"/>
      <c r="J301" s="56"/>
      <c r="K301" s="56"/>
      <c r="L301" s="13"/>
      <c r="M301" s="13"/>
      <c r="N301" s="13"/>
      <c r="O301" s="13"/>
      <c r="P301" s="13"/>
      <c r="Q301" s="56"/>
      <c r="R301" s="56"/>
      <c r="S301" s="13"/>
      <c r="T301" s="13"/>
      <c r="U301" s="13"/>
      <c r="V301" s="13"/>
      <c r="W301" s="13"/>
      <c r="X301" s="56"/>
      <c r="Y301" s="56"/>
      <c r="Z301" s="13"/>
      <c r="AA301" s="13"/>
      <c r="AB301" s="13"/>
      <c r="AC301" s="13"/>
      <c r="AD301" s="13"/>
      <c r="AE301" s="56"/>
      <c r="AF301" s="56"/>
      <c r="AG301" s="13"/>
      <c r="AH301" s="13"/>
      <c r="AI301" s="113">
        <f t="shared" si="8"/>
        <v>0</v>
      </c>
      <c r="AJ301" s="43">
        <f t="shared" si="9"/>
        <v>0</v>
      </c>
      <c r="AK301" s="43">
        <f>AJ301+Janvier!AN301</f>
        <v>0</v>
      </c>
    </row>
    <row r="302" spans="1:37" ht="13.5" thickBot="1" x14ac:dyDescent="0.25">
      <c r="A302" s="157"/>
      <c r="B302" s="160"/>
      <c r="C302" s="94" t="s">
        <v>11</v>
      </c>
      <c r="D302" s="24">
        <f>Janvier!AL302+Janvier!D302</f>
        <v>0</v>
      </c>
      <c r="E302" s="78">
        <f>Janvier!E302-Janvier!AL302</f>
        <v>0</v>
      </c>
      <c r="F302" s="163"/>
      <c r="G302" s="91"/>
      <c r="H302" s="20"/>
      <c r="I302" s="20"/>
      <c r="J302" s="57"/>
      <c r="K302" s="57"/>
      <c r="L302" s="20"/>
      <c r="M302" s="20"/>
      <c r="N302" s="20"/>
      <c r="O302" s="20"/>
      <c r="P302" s="20"/>
      <c r="Q302" s="57"/>
      <c r="R302" s="57"/>
      <c r="S302" s="20"/>
      <c r="T302" s="20"/>
      <c r="U302" s="20"/>
      <c r="V302" s="20"/>
      <c r="W302" s="20"/>
      <c r="X302" s="57"/>
      <c r="Y302" s="57"/>
      <c r="Z302" s="20"/>
      <c r="AA302" s="20"/>
      <c r="AB302" s="20"/>
      <c r="AC302" s="20"/>
      <c r="AD302" s="20"/>
      <c r="AE302" s="57"/>
      <c r="AF302" s="57"/>
      <c r="AG302" s="20"/>
      <c r="AH302" s="20"/>
      <c r="AI302" s="114">
        <f t="shared" si="8"/>
        <v>0</v>
      </c>
      <c r="AJ302" s="44">
        <f t="shared" si="9"/>
        <v>0</v>
      </c>
      <c r="AK302" s="44">
        <f>AJ302+Janvier!AN302</f>
        <v>0</v>
      </c>
    </row>
    <row r="303" spans="1:37" x14ac:dyDescent="0.2">
      <c r="A303" s="155" t="s">
        <v>90</v>
      </c>
      <c r="B303" s="158">
        <v>1</v>
      </c>
      <c r="C303" s="92" t="s">
        <v>4</v>
      </c>
      <c r="D303" s="116">
        <f>Janvier!AL303+Janvier!D303</f>
        <v>0</v>
      </c>
      <c r="E303" s="70">
        <f>Janvier!E303-Janvier!AL303</f>
        <v>30</v>
      </c>
      <c r="F303" s="164" t="s">
        <v>9</v>
      </c>
      <c r="G303" s="88"/>
      <c r="H303" s="19"/>
      <c r="I303" s="19"/>
      <c r="J303" s="54"/>
      <c r="K303" s="54"/>
      <c r="L303" s="19"/>
      <c r="M303" s="19"/>
      <c r="N303" s="19"/>
      <c r="O303" s="19"/>
      <c r="P303" s="19"/>
      <c r="Q303" s="54"/>
      <c r="R303" s="54"/>
      <c r="S303" s="19"/>
      <c r="T303" s="19"/>
      <c r="U303" s="19"/>
      <c r="V303" s="19"/>
      <c r="W303" s="19"/>
      <c r="X303" s="54"/>
      <c r="Y303" s="54"/>
      <c r="Z303" s="19"/>
      <c r="AA303" s="19"/>
      <c r="AB303" s="19"/>
      <c r="AC303" s="19"/>
      <c r="AD303" s="19"/>
      <c r="AE303" s="54"/>
      <c r="AF303" s="54"/>
      <c r="AG303" s="19"/>
      <c r="AH303" s="19"/>
      <c r="AI303" s="112">
        <f t="shared" si="8"/>
        <v>0</v>
      </c>
      <c r="AJ303" s="46">
        <f t="shared" si="9"/>
        <v>0</v>
      </c>
      <c r="AK303" s="46">
        <f>AJ303+Janvier!AN303</f>
        <v>0</v>
      </c>
    </row>
    <row r="304" spans="1:37" x14ac:dyDescent="0.2">
      <c r="A304" s="156"/>
      <c r="B304" s="159"/>
      <c r="C304" s="93" t="s">
        <v>10</v>
      </c>
      <c r="D304" s="9">
        <f>Janvier!AL304+Janvier!D304</f>
        <v>0</v>
      </c>
      <c r="E304" s="32">
        <f>Janvier!E304-Janvier!AL304</f>
        <v>0</v>
      </c>
      <c r="F304" s="162"/>
      <c r="G304" s="90"/>
      <c r="H304" s="13"/>
      <c r="I304" s="13"/>
      <c r="J304" s="56"/>
      <c r="K304" s="56"/>
      <c r="L304" s="13"/>
      <c r="M304" s="13"/>
      <c r="N304" s="13"/>
      <c r="O304" s="13"/>
      <c r="P304" s="13"/>
      <c r="Q304" s="56"/>
      <c r="R304" s="56"/>
      <c r="S304" s="13"/>
      <c r="T304" s="13"/>
      <c r="U304" s="13"/>
      <c r="V304" s="13"/>
      <c r="W304" s="13"/>
      <c r="X304" s="56"/>
      <c r="Y304" s="56"/>
      <c r="Z304" s="13"/>
      <c r="AA304" s="13"/>
      <c r="AB304" s="13"/>
      <c r="AC304" s="13"/>
      <c r="AD304" s="13"/>
      <c r="AE304" s="56"/>
      <c r="AF304" s="56"/>
      <c r="AG304" s="13"/>
      <c r="AH304" s="13"/>
      <c r="AI304" s="113">
        <f t="shared" si="8"/>
        <v>0</v>
      </c>
      <c r="AJ304" s="43">
        <f t="shared" si="9"/>
        <v>0</v>
      </c>
      <c r="AK304" s="43">
        <f>AJ304+Janvier!AN304</f>
        <v>0</v>
      </c>
    </row>
    <row r="305" spans="1:37" x14ac:dyDescent="0.2">
      <c r="A305" s="156"/>
      <c r="B305" s="159"/>
      <c r="C305" s="93" t="s">
        <v>13</v>
      </c>
      <c r="D305" s="9">
        <f>Janvier!AL305+Janvier!D305</f>
        <v>0</v>
      </c>
      <c r="E305" s="32">
        <f>Janvier!E305-Janvier!AL305</f>
        <v>0</v>
      </c>
      <c r="F305" s="162"/>
      <c r="G305" s="90"/>
      <c r="H305" s="13"/>
      <c r="I305" s="13"/>
      <c r="J305" s="56"/>
      <c r="K305" s="56"/>
      <c r="L305" s="13"/>
      <c r="M305" s="13"/>
      <c r="N305" s="13"/>
      <c r="O305" s="13"/>
      <c r="P305" s="13"/>
      <c r="Q305" s="56"/>
      <c r="R305" s="56"/>
      <c r="S305" s="13"/>
      <c r="T305" s="13"/>
      <c r="U305" s="13"/>
      <c r="V305" s="13"/>
      <c r="W305" s="13"/>
      <c r="X305" s="56"/>
      <c r="Y305" s="56"/>
      <c r="Z305" s="13"/>
      <c r="AA305" s="13"/>
      <c r="AB305" s="13"/>
      <c r="AC305" s="13"/>
      <c r="AD305" s="13"/>
      <c r="AE305" s="56"/>
      <c r="AF305" s="56"/>
      <c r="AG305" s="13"/>
      <c r="AH305" s="13"/>
      <c r="AI305" s="113">
        <f t="shared" si="8"/>
        <v>0</v>
      </c>
      <c r="AJ305" s="43">
        <f t="shared" si="9"/>
        <v>0</v>
      </c>
      <c r="AK305" s="43">
        <f>AJ305+Janvier!AN305</f>
        <v>0</v>
      </c>
    </row>
    <row r="306" spans="1:37" ht="13.5" thickBot="1" x14ac:dyDescent="0.25">
      <c r="A306" s="157"/>
      <c r="B306" s="160"/>
      <c r="C306" s="94" t="s">
        <v>11</v>
      </c>
      <c r="D306" s="24">
        <f>Janvier!AL306+Janvier!D306</f>
        <v>0</v>
      </c>
      <c r="E306" s="78">
        <f>Janvier!E306-Janvier!AL306</f>
        <v>0</v>
      </c>
      <c r="F306" s="163"/>
      <c r="G306" s="91"/>
      <c r="H306" s="20"/>
      <c r="I306" s="20"/>
      <c r="J306" s="57"/>
      <c r="K306" s="57"/>
      <c r="L306" s="20"/>
      <c r="M306" s="20"/>
      <c r="N306" s="20"/>
      <c r="O306" s="20"/>
      <c r="P306" s="20"/>
      <c r="Q306" s="57"/>
      <c r="R306" s="57"/>
      <c r="S306" s="20"/>
      <c r="T306" s="20"/>
      <c r="U306" s="20"/>
      <c r="V306" s="20"/>
      <c r="W306" s="20"/>
      <c r="X306" s="57"/>
      <c r="Y306" s="57"/>
      <c r="Z306" s="20"/>
      <c r="AA306" s="20"/>
      <c r="AB306" s="20"/>
      <c r="AC306" s="20"/>
      <c r="AD306" s="20"/>
      <c r="AE306" s="57"/>
      <c r="AF306" s="57"/>
      <c r="AG306" s="20"/>
      <c r="AH306" s="20"/>
      <c r="AI306" s="114">
        <f t="shared" si="8"/>
        <v>0</v>
      </c>
      <c r="AJ306" s="44">
        <f t="shared" si="9"/>
        <v>0</v>
      </c>
      <c r="AK306" s="44">
        <f>AJ306+Janvier!AN306</f>
        <v>0</v>
      </c>
    </row>
    <row r="307" spans="1:37" x14ac:dyDescent="0.2">
      <c r="A307" s="155" t="s">
        <v>91</v>
      </c>
      <c r="B307" s="158">
        <v>1</v>
      </c>
      <c r="C307" s="92" t="s">
        <v>4</v>
      </c>
      <c r="D307" s="116">
        <f>Janvier!AL307+Janvier!D307</f>
        <v>0</v>
      </c>
      <c r="E307" s="70">
        <f>Janvier!E307-Janvier!AL307</f>
        <v>30</v>
      </c>
      <c r="F307" s="161" t="s">
        <v>9</v>
      </c>
      <c r="G307" s="88"/>
      <c r="H307" s="19"/>
      <c r="I307" s="19"/>
      <c r="J307" s="54"/>
      <c r="K307" s="54"/>
      <c r="L307" s="19"/>
      <c r="M307" s="19"/>
      <c r="N307" s="19"/>
      <c r="O307" s="19"/>
      <c r="P307" s="19"/>
      <c r="Q307" s="54"/>
      <c r="R307" s="54"/>
      <c r="S307" s="19"/>
      <c r="T307" s="19"/>
      <c r="U307" s="19"/>
      <c r="V307" s="19"/>
      <c r="W307" s="19"/>
      <c r="X307" s="54"/>
      <c r="Y307" s="54"/>
      <c r="Z307" s="19"/>
      <c r="AA307" s="19"/>
      <c r="AB307" s="19"/>
      <c r="AC307" s="19"/>
      <c r="AD307" s="19"/>
      <c r="AE307" s="54"/>
      <c r="AF307" s="54"/>
      <c r="AG307" s="19"/>
      <c r="AH307" s="19"/>
      <c r="AI307" s="112">
        <f t="shared" si="8"/>
        <v>0</v>
      </c>
      <c r="AJ307" s="46">
        <f t="shared" si="9"/>
        <v>0</v>
      </c>
      <c r="AK307" s="46">
        <f>AJ307+Janvier!AN307</f>
        <v>0</v>
      </c>
    </row>
    <row r="308" spans="1:37" x14ac:dyDescent="0.2">
      <c r="A308" s="156"/>
      <c r="B308" s="159"/>
      <c r="C308" s="93" t="s">
        <v>10</v>
      </c>
      <c r="D308" s="9">
        <f>Janvier!AL308+Janvier!D308</f>
        <v>0</v>
      </c>
      <c r="E308" s="32">
        <f>Janvier!E308-Janvier!AL308</f>
        <v>0</v>
      </c>
      <c r="F308" s="162"/>
      <c r="G308" s="90"/>
      <c r="H308" s="13"/>
      <c r="I308" s="13"/>
      <c r="J308" s="56"/>
      <c r="K308" s="56"/>
      <c r="L308" s="13"/>
      <c r="M308" s="13"/>
      <c r="N308" s="13"/>
      <c r="O308" s="13"/>
      <c r="P308" s="13"/>
      <c r="Q308" s="56"/>
      <c r="R308" s="56"/>
      <c r="S308" s="13"/>
      <c r="T308" s="13"/>
      <c r="U308" s="13"/>
      <c r="V308" s="13"/>
      <c r="W308" s="13"/>
      <c r="X308" s="56"/>
      <c r="Y308" s="56"/>
      <c r="Z308" s="13"/>
      <c r="AA308" s="13"/>
      <c r="AB308" s="13"/>
      <c r="AC308" s="13"/>
      <c r="AD308" s="13"/>
      <c r="AE308" s="56"/>
      <c r="AF308" s="56"/>
      <c r="AG308" s="13"/>
      <c r="AH308" s="13"/>
      <c r="AI308" s="113">
        <f t="shared" si="8"/>
        <v>0</v>
      </c>
      <c r="AJ308" s="43">
        <f t="shared" si="9"/>
        <v>0</v>
      </c>
      <c r="AK308" s="43">
        <f>AJ308+Janvier!AN308</f>
        <v>0</v>
      </c>
    </row>
    <row r="309" spans="1:37" x14ac:dyDescent="0.2">
      <c r="A309" s="156"/>
      <c r="B309" s="159"/>
      <c r="C309" s="93" t="s">
        <v>13</v>
      </c>
      <c r="D309" s="9">
        <f>Janvier!AL309+Janvier!D309</f>
        <v>0</v>
      </c>
      <c r="E309" s="32">
        <f>Janvier!E309-Janvier!AL309</f>
        <v>0</v>
      </c>
      <c r="F309" s="162"/>
      <c r="G309" s="90"/>
      <c r="H309" s="13"/>
      <c r="I309" s="13"/>
      <c r="J309" s="56"/>
      <c r="K309" s="56"/>
      <c r="L309" s="13"/>
      <c r="M309" s="13"/>
      <c r="N309" s="13"/>
      <c r="O309" s="13"/>
      <c r="P309" s="13"/>
      <c r="Q309" s="56"/>
      <c r="R309" s="56"/>
      <c r="S309" s="13"/>
      <c r="T309" s="13"/>
      <c r="U309" s="13"/>
      <c r="V309" s="13"/>
      <c r="W309" s="13"/>
      <c r="X309" s="56"/>
      <c r="Y309" s="56"/>
      <c r="Z309" s="13"/>
      <c r="AA309" s="13"/>
      <c r="AB309" s="13"/>
      <c r="AC309" s="13"/>
      <c r="AD309" s="13"/>
      <c r="AE309" s="56"/>
      <c r="AF309" s="56"/>
      <c r="AG309" s="13"/>
      <c r="AH309" s="13"/>
      <c r="AI309" s="113">
        <f t="shared" si="8"/>
        <v>0</v>
      </c>
      <c r="AJ309" s="43">
        <f t="shared" si="9"/>
        <v>0</v>
      </c>
      <c r="AK309" s="43">
        <f>AJ309+Janvier!AN309</f>
        <v>0</v>
      </c>
    </row>
    <row r="310" spans="1:37" ht="13.5" thickBot="1" x14ac:dyDescent="0.25">
      <c r="A310" s="157"/>
      <c r="B310" s="160"/>
      <c r="C310" s="94" t="s">
        <v>11</v>
      </c>
      <c r="D310" s="24">
        <f>Janvier!AL310+Janvier!D310</f>
        <v>0</v>
      </c>
      <c r="E310" s="78">
        <f>Janvier!E310-Janvier!AL310</f>
        <v>0</v>
      </c>
      <c r="F310" s="163"/>
      <c r="G310" s="91"/>
      <c r="H310" s="20"/>
      <c r="I310" s="20"/>
      <c r="J310" s="57"/>
      <c r="K310" s="57"/>
      <c r="L310" s="20"/>
      <c r="M310" s="20"/>
      <c r="N310" s="20"/>
      <c r="O310" s="20"/>
      <c r="P310" s="20"/>
      <c r="Q310" s="57"/>
      <c r="R310" s="57"/>
      <c r="S310" s="20"/>
      <c r="T310" s="20"/>
      <c r="U310" s="20"/>
      <c r="V310" s="20"/>
      <c r="W310" s="20"/>
      <c r="X310" s="57"/>
      <c r="Y310" s="57"/>
      <c r="Z310" s="20"/>
      <c r="AA310" s="20"/>
      <c r="AB310" s="20"/>
      <c r="AC310" s="20"/>
      <c r="AD310" s="20"/>
      <c r="AE310" s="57"/>
      <c r="AF310" s="57"/>
      <c r="AG310" s="20"/>
      <c r="AH310" s="20"/>
      <c r="AI310" s="114">
        <f t="shared" si="8"/>
        <v>0</v>
      </c>
      <c r="AJ310" s="44">
        <f t="shared" si="9"/>
        <v>0</v>
      </c>
      <c r="AK310" s="44">
        <f>AJ310+Janvier!AN310</f>
        <v>0</v>
      </c>
    </row>
    <row r="311" spans="1:37" x14ac:dyDescent="0.2">
      <c r="A311" s="155" t="s">
        <v>92</v>
      </c>
      <c r="B311" s="158">
        <v>1</v>
      </c>
      <c r="C311" s="92" t="s">
        <v>4</v>
      </c>
      <c r="D311" s="116">
        <f>Janvier!AL311+Janvier!D311</f>
        <v>0</v>
      </c>
      <c r="E311" s="70">
        <f>Janvier!E311-Janvier!AL311</f>
        <v>0</v>
      </c>
      <c r="F311" s="161" t="s">
        <v>110</v>
      </c>
      <c r="G311" s="88"/>
      <c r="H311" s="19"/>
      <c r="I311" s="19"/>
      <c r="J311" s="54"/>
      <c r="K311" s="54"/>
      <c r="L311" s="19"/>
      <c r="M311" s="19"/>
      <c r="N311" s="19"/>
      <c r="O311" s="19"/>
      <c r="P311" s="19"/>
      <c r="Q311" s="54"/>
      <c r="R311" s="54"/>
      <c r="S311" s="19"/>
      <c r="T311" s="19"/>
      <c r="U311" s="19"/>
      <c r="V311" s="19"/>
      <c r="W311" s="19"/>
      <c r="X311" s="54"/>
      <c r="Y311" s="54"/>
      <c r="Z311" s="19"/>
      <c r="AA311" s="19"/>
      <c r="AB311" s="19"/>
      <c r="AC311" s="19"/>
      <c r="AD311" s="19"/>
      <c r="AE311" s="54"/>
      <c r="AF311" s="54"/>
      <c r="AG311" s="19"/>
      <c r="AH311" s="19"/>
      <c r="AI311" s="112">
        <f t="shared" si="8"/>
        <v>0</v>
      </c>
      <c r="AJ311" s="46">
        <f t="shared" si="9"/>
        <v>0</v>
      </c>
      <c r="AK311" s="46">
        <f>AJ311+Janvier!AN311</f>
        <v>0</v>
      </c>
    </row>
    <row r="312" spans="1:37" x14ac:dyDescent="0.2">
      <c r="A312" s="156"/>
      <c r="B312" s="159"/>
      <c r="C312" s="93" t="s">
        <v>10</v>
      </c>
      <c r="D312" s="9">
        <f>Janvier!AL312+Janvier!D312</f>
        <v>0</v>
      </c>
      <c r="E312" s="32">
        <f>Janvier!E312-Janvier!AL312</f>
        <v>0</v>
      </c>
      <c r="F312" s="162"/>
      <c r="G312" s="90"/>
      <c r="H312" s="13"/>
      <c r="I312" s="13"/>
      <c r="J312" s="56"/>
      <c r="K312" s="56"/>
      <c r="L312" s="13"/>
      <c r="M312" s="13"/>
      <c r="N312" s="13"/>
      <c r="O312" s="13"/>
      <c r="P312" s="13"/>
      <c r="Q312" s="56"/>
      <c r="R312" s="56"/>
      <c r="S312" s="13"/>
      <c r="T312" s="13"/>
      <c r="U312" s="13"/>
      <c r="V312" s="13"/>
      <c r="W312" s="13"/>
      <c r="X312" s="56"/>
      <c r="Y312" s="56"/>
      <c r="Z312" s="13"/>
      <c r="AA312" s="13"/>
      <c r="AB312" s="13"/>
      <c r="AC312" s="13"/>
      <c r="AD312" s="13"/>
      <c r="AE312" s="56"/>
      <c r="AF312" s="56"/>
      <c r="AG312" s="13"/>
      <c r="AH312" s="13"/>
      <c r="AI312" s="113">
        <f t="shared" si="8"/>
        <v>0</v>
      </c>
      <c r="AJ312" s="43">
        <f t="shared" si="9"/>
        <v>0</v>
      </c>
      <c r="AK312" s="43">
        <f>AJ312+Janvier!AN312</f>
        <v>0</v>
      </c>
    </row>
    <row r="313" spans="1:37" x14ac:dyDescent="0.2">
      <c r="A313" s="156"/>
      <c r="B313" s="159"/>
      <c r="C313" s="93" t="s">
        <v>13</v>
      </c>
      <c r="D313" s="9">
        <f>Janvier!AL313+Janvier!D313</f>
        <v>0</v>
      </c>
      <c r="E313" s="32">
        <f>Janvier!E313-Janvier!AL313</f>
        <v>0</v>
      </c>
      <c r="F313" s="162"/>
      <c r="G313" s="90"/>
      <c r="H313" s="13"/>
      <c r="I313" s="13"/>
      <c r="J313" s="56"/>
      <c r="K313" s="56"/>
      <c r="L313" s="13"/>
      <c r="M313" s="13"/>
      <c r="N313" s="13"/>
      <c r="O313" s="13"/>
      <c r="P313" s="13"/>
      <c r="Q313" s="56"/>
      <c r="R313" s="56"/>
      <c r="S313" s="13"/>
      <c r="T313" s="13"/>
      <c r="U313" s="13"/>
      <c r="V313" s="13"/>
      <c r="W313" s="13"/>
      <c r="X313" s="56"/>
      <c r="Y313" s="56"/>
      <c r="Z313" s="13"/>
      <c r="AA313" s="13"/>
      <c r="AB313" s="13"/>
      <c r="AC313" s="13"/>
      <c r="AD313" s="13"/>
      <c r="AE313" s="56"/>
      <c r="AF313" s="56"/>
      <c r="AG313" s="13"/>
      <c r="AH313" s="13"/>
      <c r="AI313" s="113">
        <f t="shared" si="8"/>
        <v>0</v>
      </c>
      <c r="AJ313" s="43">
        <f t="shared" si="9"/>
        <v>0</v>
      </c>
      <c r="AK313" s="43">
        <f>AJ313+Janvier!AN313</f>
        <v>0</v>
      </c>
    </row>
    <row r="314" spans="1:37" ht="13.5" thickBot="1" x14ac:dyDescent="0.25">
      <c r="A314" s="157"/>
      <c r="B314" s="160"/>
      <c r="C314" s="94" t="s">
        <v>11</v>
      </c>
      <c r="D314" s="24">
        <f>Janvier!AL314+Janvier!D314</f>
        <v>0</v>
      </c>
      <c r="E314" s="78">
        <f>Janvier!E314-Janvier!AL314</f>
        <v>0</v>
      </c>
      <c r="F314" s="163"/>
      <c r="G314" s="91"/>
      <c r="H314" s="20"/>
      <c r="I314" s="20"/>
      <c r="J314" s="57"/>
      <c r="K314" s="57"/>
      <c r="L314" s="20"/>
      <c r="M314" s="20"/>
      <c r="N314" s="20"/>
      <c r="O314" s="20"/>
      <c r="P314" s="20"/>
      <c r="Q314" s="57"/>
      <c r="R314" s="57"/>
      <c r="S314" s="20"/>
      <c r="T314" s="20"/>
      <c r="U314" s="20"/>
      <c r="V314" s="20"/>
      <c r="W314" s="20"/>
      <c r="X314" s="57"/>
      <c r="Y314" s="57"/>
      <c r="Z314" s="20"/>
      <c r="AA314" s="20"/>
      <c r="AB314" s="20"/>
      <c r="AC314" s="20"/>
      <c r="AD314" s="20"/>
      <c r="AE314" s="57"/>
      <c r="AF314" s="57"/>
      <c r="AG314" s="20"/>
      <c r="AH314" s="20"/>
      <c r="AI314" s="114">
        <f t="shared" si="8"/>
        <v>0</v>
      </c>
      <c r="AJ314" s="44">
        <f t="shared" si="9"/>
        <v>0</v>
      </c>
      <c r="AK314" s="44">
        <f>AJ314+Janvier!AN314</f>
        <v>0</v>
      </c>
    </row>
    <row r="315" spans="1:37" x14ac:dyDescent="0.2">
      <c r="A315" s="155" t="s">
        <v>93</v>
      </c>
      <c r="B315" s="158">
        <v>1</v>
      </c>
      <c r="C315" s="92" t="s">
        <v>4</v>
      </c>
      <c r="D315" s="116">
        <f>Janvier!AL315+Janvier!D315</f>
        <v>0</v>
      </c>
      <c r="E315" s="70">
        <f>Janvier!E315-Janvier!AL315</f>
        <v>30</v>
      </c>
      <c r="F315" s="161" t="s">
        <v>9</v>
      </c>
      <c r="G315" s="88"/>
      <c r="H315" s="19"/>
      <c r="I315" s="19"/>
      <c r="J315" s="54"/>
      <c r="K315" s="54"/>
      <c r="L315" s="19"/>
      <c r="M315" s="19"/>
      <c r="N315" s="19"/>
      <c r="O315" s="19"/>
      <c r="P315" s="19"/>
      <c r="Q315" s="54"/>
      <c r="R315" s="54"/>
      <c r="S315" s="19"/>
      <c r="T315" s="19"/>
      <c r="U315" s="19"/>
      <c r="V315" s="19"/>
      <c r="W315" s="19"/>
      <c r="X315" s="54"/>
      <c r="Y315" s="54"/>
      <c r="Z315" s="19"/>
      <c r="AA315" s="19"/>
      <c r="AB315" s="19"/>
      <c r="AC315" s="19"/>
      <c r="AD315" s="19"/>
      <c r="AE315" s="54"/>
      <c r="AF315" s="54"/>
      <c r="AG315" s="19"/>
      <c r="AH315" s="19"/>
      <c r="AI315" s="112">
        <f t="shared" si="8"/>
        <v>0</v>
      </c>
      <c r="AJ315" s="46">
        <f t="shared" si="9"/>
        <v>0</v>
      </c>
      <c r="AK315" s="46">
        <f>AJ315+Janvier!AN315</f>
        <v>0</v>
      </c>
    </row>
    <row r="316" spans="1:37" x14ac:dyDescent="0.2">
      <c r="A316" s="156"/>
      <c r="B316" s="159"/>
      <c r="C316" s="93" t="s">
        <v>10</v>
      </c>
      <c r="D316" s="9">
        <f>Janvier!AL316+Janvier!D316</f>
        <v>0</v>
      </c>
      <c r="E316" s="32">
        <f>Janvier!E316-Janvier!AL316</f>
        <v>0</v>
      </c>
      <c r="F316" s="162"/>
      <c r="G316" s="90"/>
      <c r="H316" s="13"/>
      <c r="I316" s="13"/>
      <c r="J316" s="56"/>
      <c r="K316" s="56"/>
      <c r="L316" s="13"/>
      <c r="M316" s="13"/>
      <c r="N316" s="13"/>
      <c r="O316" s="13"/>
      <c r="P316" s="13"/>
      <c r="Q316" s="56"/>
      <c r="R316" s="56"/>
      <c r="S316" s="13"/>
      <c r="T316" s="13"/>
      <c r="U316" s="13"/>
      <c r="V316" s="13"/>
      <c r="W316" s="13"/>
      <c r="X316" s="56"/>
      <c r="Y316" s="56"/>
      <c r="Z316" s="13"/>
      <c r="AA316" s="13"/>
      <c r="AB316" s="13"/>
      <c r="AC316" s="13"/>
      <c r="AD316" s="13"/>
      <c r="AE316" s="56"/>
      <c r="AF316" s="56"/>
      <c r="AG316" s="13"/>
      <c r="AH316" s="13"/>
      <c r="AI316" s="113">
        <f t="shared" si="8"/>
        <v>0</v>
      </c>
      <c r="AJ316" s="43">
        <f t="shared" si="9"/>
        <v>0</v>
      </c>
      <c r="AK316" s="43">
        <f>AJ316+Janvier!AN316</f>
        <v>0</v>
      </c>
    </row>
    <row r="317" spans="1:37" x14ac:dyDescent="0.2">
      <c r="A317" s="156"/>
      <c r="B317" s="159"/>
      <c r="C317" s="93" t="s">
        <v>13</v>
      </c>
      <c r="D317" s="9">
        <f>Janvier!AL317+Janvier!D317</f>
        <v>0</v>
      </c>
      <c r="E317" s="32">
        <f>Janvier!E317-Janvier!AL317</f>
        <v>0</v>
      </c>
      <c r="F317" s="162"/>
      <c r="G317" s="90"/>
      <c r="H317" s="13"/>
      <c r="I317" s="13"/>
      <c r="J317" s="56"/>
      <c r="K317" s="56"/>
      <c r="L317" s="13"/>
      <c r="M317" s="13"/>
      <c r="N317" s="13"/>
      <c r="O317" s="13"/>
      <c r="P317" s="13"/>
      <c r="Q317" s="56"/>
      <c r="R317" s="56"/>
      <c r="S317" s="13"/>
      <c r="T317" s="13"/>
      <c r="U317" s="13"/>
      <c r="V317" s="13"/>
      <c r="W317" s="13"/>
      <c r="X317" s="56"/>
      <c r="Y317" s="56"/>
      <c r="Z317" s="13"/>
      <c r="AA317" s="13"/>
      <c r="AB317" s="13"/>
      <c r="AC317" s="13"/>
      <c r="AD317" s="13"/>
      <c r="AE317" s="56"/>
      <c r="AF317" s="56"/>
      <c r="AG317" s="13"/>
      <c r="AH317" s="13"/>
      <c r="AI317" s="113">
        <f t="shared" si="8"/>
        <v>0</v>
      </c>
      <c r="AJ317" s="43">
        <f t="shared" si="9"/>
        <v>0</v>
      </c>
      <c r="AK317" s="43">
        <f>AJ317+Janvier!AN317</f>
        <v>0</v>
      </c>
    </row>
    <row r="318" spans="1:37" ht="13.5" thickBot="1" x14ac:dyDescent="0.25">
      <c r="A318" s="157"/>
      <c r="B318" s="160"/>
      <c r="C318" s="94" t="s">
        <v>11</v>
      </c>
      <c r="D318" s="24">
        <f>Janvier!AL318+Janvier!D318</f>
        <v>0</v>
      </c>
      <c r="E318" s="78">
        <f>Janvier!E318-Janvier!AL318</f>
        <v>0</v>
      </c>
      <c r="F318" s="163"/>
      <c r="G318" s="91"/>
      <c r="H318" s="20"/>
      <c r="I318" s="20"/>
      <c r="J318" s="57"/>
      <c r="K318" s="57"/>
      <c r="L318" s="20"/>
      <c r="M318" s="20"/>
      <c r="N318" s="20"/>
      <c r="O318" s="20"/>
      <c r="P318" s="20"/>
      <c r="Q318" s="57"/>
      <c r="R318" s="57"/>
      <c r="S318" s="20"/>
      <c r="T318" s="20"/>
      <c r="U318" s="20"/>
      <c r="V318" s="20"/>
      <c r="W318" s="20"/>
      <c r="X318" s="57"/>
      <c r="Y318" s="57"/>
      <c r="Z318" s="20"/>
      <c r="AA318" s="20"/>
      <c r="AB318" s="20"/>
      <c r="AC318" s="20"/>
      <c r="AD318" s="20"/>
      <c r="AE318" s="57"/>
      <c r="AF318" s="57"/>
      <c r="AG318" s="20"/>
      <c r="AH318" s="20"/>
      <c r="AI318" s="114">
        <f t="shared" si="8"/>
        <v>0</v>
      </c>
      <c r="AJ318" s="44">
        <f t="shared" si="9"/>
        <v>0</v>
      </c>
      <c r="AK318" s="44">
        <f>AJ318+Janvier!AN318</f>
        <v>0</v>
      </c>
    </row>
    <row r="319" spans="1:37" x14ac:dyDescent="0.2">
      <c r="A319" s="155" t="s">
        <v>94</v>
      </c>
      <c r="B319" s="158">
        <v>0.5</v>
      </c>
      <c r="C319" s="92" t="s">
        <v>4</v>
      </c>
      <c r="D319" s="116">
        <f>Janvier!AL319+Janvier!D319</f>
        <v>0</v>
      </c>
      <c r="E319" s="70">
        <f>Janvier!E319-Janvier!AL319</f>
        <v>30</v>
      </c>
      <c r="F319" s="164" t="s">
        <v>9</v>
      </c>
      <c r="G319" s="88"/>
      <c r="H319" s="19"/>
      <c r="I319" s="19"/>
      <c r="J319" s="54"/>
      <c r="K319" s="54"/>
      <c r="L319" s="19"/>
      <c r="M319" s="19"/>
      <c r="N319" s="19"/>
      <c r="O319" s="19"/>
      <c r="P319" s="19"/>
      <c r="Q319" s="54"/>
      <c r="R319" s="54"/>
      <c r="S319" s="19"/>
      <c r="T319" s="19"/>
      <c r="U319" s="19"/>
      <c r="V319" s="19"/>
      <c r="W319" s="19"/>
      <c r="X319" s="54"/>
      <c r="Y319" s="54"/>
      <c r="Z319" s="19"/>
      <c r="AA319" s="19"/>
      <c r="AB319" s="19"/>
      <c r="AC319" s="19"/>
      <c r="AD319" s="19"/>
      <c r="AE319" s="54"/>
      <c r="AF319" s="54"/>
      <c r="AG319" s="19"/>
      <c r="AH319" s="19"/>
      <c r="AI319" s="112">
        <f t="shared" si="8"/>
        <v>0</v>
      </c>
      <c r="AJ319" s="46">
        <f t="shared" si="9"/>
        <v>0</v>
      </c>
      <c r="AK319" s="46">
        <f>AJ319+Janvier!AN319</f>
        <v>0</v>
      </c>
    </row>
    <row r="320" spans="1:37" x14ac:dyDescent="0.2">
      <c r="A320" s="156"/>
      <c r="B320" s="159"/>
      <c r="C320" s="93" t="s">
        <v>10</v>
      </c>
      <c r="D320" s="9">
        <f>Janvier!AL320+Janvier!D320</f>
        <v>0</v>
      </c>
      <c r="E320" s="32">
        <f>Janvier!E320-Janvier!AL320</f>
        <v>0</v>
      </c>
      <c r="F320" s="162"/>
      <c r="G320" s="90"/>
      <c r="H320" s="13"/>
      <c r="I320" s="13"/>
      <c r="J320" s="56"/>
      <c r="K320" s="56"/>
      <c r="L320" s="13"/>
      <c r="M320" s="13"/>
      <c r="N320" s="13"/>
      <c r="O320" s="13"/>
      <c r="P320" s="13"/>
      <c r="Q320" s="56"/>
      <c r="R320" s="56"/>
      <c r="S320" s="13"/>
      <c r="T320" s="13"/>
      <c r="U320" s="13"/>
      <c r="V320" s="13"/>
      <c r="W320" s="13"/>
      <c r="X320" s="56"/>
      <c r="Y320" s="56"/>
      <c r="Z320" s="13"/>
      <c r="AA320" s="13"/>
      <c r="AB320" s="13"/>
      <c r="AC320" s="13"/>
      <c r="AD320" s="13"/>
      <c r="AE320" s="56"/>
      <c r="AF320" s="56"/>
      <c r="AG320" s="13"/>
      <c r="AH320" s="13"/>
      <c r="AI320" s="113">
        <f t="shared" si="8"/>
        <v>0</v>
      </c>
      <c r="AJ320" s="43">
        <f t="shared" si="9"/>
        <v>0</v>
      </c>
      <c r="AK320" s="43">
        <f>AJ320+Janvier!AN320</f>
        <v>0</v>
      </c>
    </row>
    <row r="321" spans="1:37" x14ac:dyDescent="0.2">
      <c r="A321" s="156"/>
      <c r="B321" s="159"/>
      <c r="C321" s="93" t="s">
        <v>13</v>
      </c>
      <c r="D321" s="9">
        <f>Janvier!AL321+Janvier!D321</f>
        <v>0</v>
      </c>
      <c r="E321" s="32">
        <f>Janvier!E321-Janvier!AL321</f>
        <v>0</v>
      </c>
      <c r="F321" s="162"/>
      <c r="G321" s="90"/>
      <c r="H321" s="13"/>
      <c r="I321" s="13"/>
      <c r="J321" s="56"/>
      <c r="K321" s="56"/>
      <c r="L321" s="13"/>
      <c r="M321" s="13"/>
      <c r="N321" s="13"/>
      <c r="O321" s="13"/>
      <c r="P321" s="13"/>
      <c r="Q321" s="56"/>
      <c r="R321" s="56"/>
      <c r="S321" s="13"/>
      <c r="T321" s="13"/>
      <c r="U321" s="13"/>
      <c r="V321" s="13"/>
      <c r="W321" s="13"/>
      <c r="X321" s="56"/>
      <c r="Y321" s="56"/>
      <c r="Z321" s="13"/>
      <c r="AA321" s="13"/>
      <c r="AB321" s="13"/>
      <c r="AC321" s="13"/>
      <c r="AD321" s="13"/>
      <c r="AE321" s="56"/>
      <c r="AF321" s="56"/>
      <c r="AG321" s="13"/>
      <c r="AH321" s="13"/>
      <c r="AI321" s="113">
        <f t="shared" si="8"/>
        <v>0</v>
      </c>
      <c r="AJ321" s="43">
        <f t="shared" si="9"/>
        <v>0</v>
      </c>
      <c r="AK321" s="43">
        <f>AJ321+Janvier!AN321</f>
        <v>0</v>
      </c>
    </row>
    <row r="322" spans="1:37" ht="13.5" thickBot="1" x14ac:dyDescent="0.25">
      <c r="A322" s="157"/>
      <c r="B322" s="160"/>
      <c r="C322" s="94" t="s">
        <v>11</v>
      </c>
      <c r="D322" s="24">
        <f>Janvier!AL322+Janvier!D322</f>
        <v>0</v>
      </c>
      <c r="E322" s="78">
        <f>Janvier!E322-Janvier!AL322</f>
        <v>0</v>
      </c>
      <c r="F322" s="163"/>
      <c r="G322" s="91"/>
      <c r="H322" s="20"/>
      <c r="I322" s="20"/>
      <c r="J322" s="57"/>
      <c r="K322" s="57"/>
      <c r="L322" s="20"/>
      <c r="M322" s="20"/>
      <c r="N322" s="20"/>
      <c r="O322" s="20"/>
      <c r="P322" s="20"/>
      <c r="Q322" s="57"/>
      <c r="R322" s="57"/>
      <c r="S322" s="20"/>
      <c r="T322" s="20"/>
      <c r="U322" s="20"/>
      <c r="V322" s="20"/>
      <c r="W322" s="20"/>
      <c r="X322" s="57"/>
      <c r="Y322" s="57"/>
      <c r="Z322" s="20"/>
      <c r="AA322" s="20"/>
      <c r="AB322" s="20"/>
      <c r="AC322" s="20"/>
      <c r="AD322" s="20"/>
      <c r="AE322" s="57"/>
      <c r="AF322" s="57"/>
      <c r="AG322" s="20"/>
      <c r="AH322" s="20"/>
      <c r="AI322" s="114">
        <f t="shared" si="8"/>
        <v>0</v>
      </c>
      <c r="AJ322" s="44">
        <f t="shared" si="9"/>
        <v>0</v>
      </c>
      <c r="AK322" s="44">
        <f>AJ322+Janvier!AN322</f>
        <v>0</v>
      </c>
    </row>
    <row r="323" spans="1:37" x14ac:dyDescent="0.2">
      <c r="A323" s="155" t="s">
        <v>95</v>
      </c>
      <c r="B323" s="158">
        <v>1</v>
      </c>
      <c r="C323" s="92" t="s">
        <v>4</v>
      </c>
      <c r="D323" s="116">
        <f>Janvier!AL323+Janvier!D323</f>
        <v>0</v>
      </c>
      <c r="E323" s="70">
        <f>Janvier!E323-Janvier!AL323</f>
        <v>0</v>
      </c>
      <c r="F323" s="161" t="s">
        <v>39</v>
      </c>
      <c r="G323" s="88"/>
      <c r="H323" s="19"/>
      <c r="I323" s="19"/>
      <c r="J323" s="54"/>
      <c r="K323" s="54"/>
      <c r="L323" s="19"/>
      <c r="M323" s="19"/>
      <c r="N323" s="19"/>
      <c r="O323" s="19"/>
      <c r="P323" s="19"/>
      <c r="Q323" s="54"/>
      <c r="R323" s="54"/>
      <c r="S323" s="19"/>
      <c r="T323" s="19"/>
      <c r="U323" s="19"/>
      <c r="V323" s="19"/>
      <c r="W323" s="19"/>
      <c r="X323" s="54"/>
      <c r="Y323" s="54"/>
      <c r="Z323" s="19"/>
      <c r="AA323" s="19"/>
      <c r="AB323" s="19"/>
      <c r="AC323" s="19"/>
      <c r="AD323" s="19"/>
      <c r="AE323" s="54"/>
      <c r="AF323" s="54"/>
      <c r="AG323" s="19"/>
      <c r="AH323" s="19"/>
      <c r="AI323" s="112">
        <f t="shared" ref="AI323:AI382" si="10">SUM(G323:AH323)</f>
        <v>0</v>
      </c>
      <c r="AJ323" s="46">
        <f t="shared" si="9"/>
        <v>0</v>
      </c>
      <c r="AK323" s="46">
        <f>AJ323+Janvier!AN323</f>
        <v>0</v>
      </c>
    </row>
    <row r="324" spans="1:37" x14ac:dyDescent="0.2">
      <c r="A324" s="156"/>
      <c r="B324" s="159"/>
      <c r="C324" s="93" t="s">
        <v>10</v>
      </c>
      <c r="D324" s="9">
        <f>Janvier!AL324+Janvier!D324</f>
        <v>0</v>
      </c>
      <c r="E324" s="32">
        <f>Janvier!E324-Janvier!AL324</f>
        <v>0</v>
      </c>
      <c r="F324" s="162"/>
      <c r="G324" s="90"/>
      <c r="H324" s="13"/>
      <c r="I324" s="13"/>
      <c r="J324" s="56"/>
      <c r="K324" s="56"/>
      <c r="L324" s="13"/>
      <c r="M324" s="13"/>
      <c r="N324" s="13"/>
      <c r="O324" s="13"/>
      <c r="P324" s="13"/>
      <c r="Q324" s="56"/>
      <c r="R324" s="56"/>
      <c r="S324" s="13"/>
      <c r="T324" s="13"/>
      <c r="U324" s="13"/>
      <c r="V324" s="13"/>
      <c r="W324" s="13"/>
      <c r="X324" s="56"/>
      <c r="Y324" s="56"/>
      <c r="Z324" s="13"/>
      <c r="AA324" s="13"/>
      <c r="AB324" s="13"/>
      <c r="AC324" s="13"/>
      <c r="AD324" s="13"/>
      <c r="AE324" s="56"/>
      <c r="AF324" s="56"/>
      <c r="AG324" s="13"/>
      <c r="AH324" s="13"/>
      <c r="AI324" s="113">
        <f t="shared" si="10"/>
        <v>0</v>
      </c>
      <c r="AJ324" s="43">
        <f t="shared" ref="AJ324:AJ382" si="11">J324+Q324+X324+AE324</f>
        <v>0</v>
      </c>
      <c r="AK324" s="43">
        <f>AJ324+Janvier!AN324</f>
        <v>0</v>
      </c>
    </row>
    <row r="325" spans="1:37" x14ac:dyDescent="0.2">
      <c r="A325" s="156"/>
      <c r="B325" s="159"/>
      <c r="C325" s="93" t="s">
        <v>13</v>
      </c>
      <c r="D325" s="9">
        <f>Janvier!AL325+Janvier!D325</f>
        <v>0</v>
      </c>
      <c r="E325" s="32">
        <f>Janvier!E325-Janvier!AL325</f>
        <v>0</v>
      </c>
      <c r="F325" s="162"/>
      <c r="G325" s="90"/>
      <c r="H325" s="13"/>
      <c r="I325" s="13"/>
      <c r="J325" s="56"/>
      <c r="K325" s="56"/>
      <c r="L325" s="13"/>
      <c r="M325" s="13"/>
      <c r="N325" s="13"/>
      <c r="O325" s="13"/>
      <c r="P325" s="13"/>
      <c r="Q325" s="56"/>
      <c r="R325" s="56"/>
      <c r="S325" s="13"/>
      <c r="T325" s="13"/>
      <c r="U325" s="13"/>
      <c r="V325" s="13"/>
      <c r="W325" s="13"/>
      <c r="X325" s="56"/>
      <c r="Y325" s="56"/>
      <c r="Z325" s="13"/>
      <c r="AA325" s="13"/>
      <c r="AB325" s="13"/>
      <c r="AC325" s="13"/>
      <c r="AD325" s="13"/>
      <c r="AE325" s="56"/>
      <c r="AF325" s="56"/>
      <c r="AG325" s="13"/>
      <c r="AH325" s="13"/>
      <c r="AI325" s="113">
        <f t="shared" si="10"/>
        <v>0</v>
      </c>
      <c r="AJ325" s="43">
        <f t="shared" si="11"/>
        <v>0</v>
      </c>
      <c r="AK325" s="43">
        <f>AJ325+Janvier!AN325</f>
        <v>0</v>
      </c>
    </row>
    <row r="326" spans="1:37" ht="13.5" thickBot="1" x14ac:dyDescent="0.25">
      <c r="A326" s="157"/>
      <c r="B326" s="160"/>
      <c r="C326" s="94" t="s">
        <v>11</v>
      </c>
      <c r="D326" s="24">
        <f>Janvier!AL326+Janvier!D326</f>
        <v>0</v>
      </c>
      <c r="E326" s="78">
        <f>Janvier!E326-Janvier!AL326</f>
        <v>0</v>
      </c>
      <c r="F326" s="163"/>
      <c r="G326" s="91"/>
      <c r="H326" s="20"/>
      <c r="I326" s="20"/>
      <c r="J326" s="57"/>
      <c r="K326" s="57"/>
      <c r="L326" s="20"/>
      <c r="M326" s="20"/>
      <c r="N326" s="20"/>
      <c r="O326" s="20"/>
      <c r="P326" s="20"/>
      <c r="Q326" s="57"/>
      <c r="R326" s="57"/>
      <c r="S326" s="20"/>
      <c r="T326" s="20"/>
      <c r="U326" s="20"/>
      <c r="V326" s="20"/>
      <c r="W326" s="20"/>
      <c r="X326" s="57"/>
      <c r="Y326" s="57"/>
      <c r="Z326" s="20"/>
      <c r="AA326" s="20"/>
      <c r="AB326" s="20"/>
      <c r="AC326" s="20"/>
      <c r="AD326" s="20"/>
      <c r="AE326" s="57"/>
      <c r="AF326" s="57"/>
      <c r="AG326" s="20"/>
      <c r="AH326" s="20"/>
      <c r="AI326" s="114">
        <f t="shared" si="10"/>
        <v>0</v>
      </c>
      <c r="AJ326" s="44">
        <f t="shared" si="11"/>
        <v>0</v>
      </c>
      <c r="AK326" s="44">
        <f>AJ326+Janvier!AN326</f>
        <v>0</v>
      </c>
    </row>
    <row r="327" spans="1:37" x14ac:dyDescent="0.2">
      <c r="A327" s="155" t="s">
        <v>96</v>
      </c>
      <c r="B327" s="158">
        <v>1</v>
      </c>
      <c r="C327" s="92" t="s">
        <v>4</v>
      </c>
      <c r="D327" s="116">
        <f>Janvier!AL327+Janvier!D327</f>
        <v>17</v>
      </c>
      <c r="E327" s="70">
        <f>Janvier!E327-Janvier!AL327</f>
        <v>13</v>
      </c>
      <c r="F327" s="161" t="s">
        <v>21</v>
      </c>
      <c r="G327" s="88"/>
      <c r="H327" s="19"/>
      <c r="I327" s="19"/>
      <c r="J327" s="54"/>
      <c r="K327" s="54"/>
      <c r="L327" s="19"/>
      <c r="M327" s="19"/>
      <c r="N327" s="19"/>
      <c r="O327" s="19"/>
      <c r="P327" s="19"/>
      <c r="Q327" s="54"/>
      <c r="R327" s="54"/>
      <c r="S327" s="19"/>
      <c r="T327" s="19"/>
      <c r="U327" s="19"/>
      <c r="V327" s="19"/>
      <c r="W327" s="19"/>
      <c r="X327" s="54"/>
      <c r="Y327" s="54"/>
      <c r="Z327" s="19"/>
      <c r="AA327" s="19"/>
      <c r="AB327" s="19"/>
      <c r="AC327" s="19"/>
      <c r="AD327" s="19"/>
      <c r="AE327" s="54"/>
      <c r="AF327" s="54"/>
      <c r="AG327" s="19"/>
      <c r="AH327" s="19"/>
      <c r="AI327" s="112">
        <f t="shared" si="10"/>
        <v>0</v>
      </c>
      <c r="AJ327" s="46">
        <f t="shared" si="11"/>
        <v>0</v>
      </c>
      <c r="AK327" s="46">
        <f>AJ327+Janvier!AN327</f>
        <v>3</v>
      </c>
    </row>
    <row r="328" spans="1:37" x14ac:dyDescent="0.2">
      <c r="A328" s="156"/>
      <c r="B328" s="159"/>
      <c r="C328" s="93" t="s">
        <v>10</v>
      </c>
      <c r="D328" s="9">
        <f>Janvier!AL328+Janvier!D328</f>
        <v>0</v>
      </c>
      <c r="E328" s="32">
        <f>Janvier!E328-Janvier!AL328</f>
        <v>0</v>
      </c>
      <c r="F328" s="162"/>
      <c r="G328" s="90"/>
      <c r="H328" s="13"/>
      <c r="I328" s="13"/>
      <c r="J328" s="56"/>
      <c r="K328" s="56"/>
      <c r="L328" s="13"/>
      <c r="M328" s="13"/>
      <c r="N328" s="13"/>
      <c r="O328" s="13"/>
      <c r="P328" s="13"/>
      <c r="Q328" s="56"/>
      <c r="R328" s="56"/>
      <c r="S328" s="13"/>
      <c r="T328" s="13"/>
      <c r="U328" s="13"/>
      <c r="V328" s="13"/>
      <c r="W328" s="13"/>
      <c r="X328" s="56"/>
      <c r="Y328" s="56"/>
      <c r="Z328" s="13"/>
      <c r="AA328" s="13"/>
      <c r="AB328" s="13"/>
      <c r="AC328" s="13"/>
      <c r="AD328" s="13"/>
      <c r="AE328" s="56"/>
      <c r="AF328" s="56"/>
      <c r="AG328" s="13"/>
      <c r="AH328" s="13"/>
      <c r="AI328" s="113">
        <f t="shared" si="10"/>
        <v>0</v>
      </c>
      <c r="AJ328" s="43">
        <f t="shared" si="11"/>
        <v>0</v>
      </c>
      <c r="AK328" s="43">
        <f>AJ328+Janvier!AN328</f>
        <v>0</v>
      </c>
    </row>
    <row r="329" spans="1:37" x14ac:dyDescent="0.2">
      <c r="A329" s="156"/>
      <c r="B329" s="159"/>
      <c r="C329" s="93" t="s">
        <v>13</v>
      </c>
      <c r="D329" s="9">
        <f>Janvier!AL329+Janvier!D329</f>
        <v>0</v>
      </c>
      <c r="E329" s="32">
        <f>Janvier!E329-Janvier!AL329</f>
        <v>0</v>
      </c>
      <c r="F329" s="162"/>
      <c r="G329" s="90"/>
      <c r="H329" s="13"/>
      <c r="I329" s="13"/>
      <c r="J329" s="56"/>
      <c r="K329" s="56"/>
      <c r="L329" s="13"/>
      <c r="M329" s="13"/>
      <c r="N329" s="13"/>
      <c r="O329" s="13"/>
      <c r="P329" s="13"/>
      <c r="Q329" s="56"/>
      <c r="R329" s="56"/>
      <c r="S329" s="13"/>
      <c r="T329" s="13"/>
      <c r="U329" s="13"/>
      <c r="V329" s="13"/>
      <c r="W329" s="13"/>
      <c r="X329" s="56"/>
      <c r="Y329" s="56"/>
      <c r="Z329" s="13"/>
      <c r="AA329" s="13"/>
      <c r="AB329" s="13"/>
      <c r="AC329" s="13"/>
      <c r="AD329" s="13"/>
      <c r="AE329" s="56"/>
      <c r="AF329" s="56"/>
      <c r="AG329" s="13"/>
      <c r="AH329" s="13"/>
      <c r="AI329" s="113">
        <f t="shared" si="10"/>
        <v>0</v>
      </c>
      <c r="AJ329" s="43">
        <f t="shared" si="11"/>
        <v>0</v>
      </c>
      <c r="AK329" s="43">
        <f>AJ329+Janvier!AN329</f>
        <v>0</v>
      </c>
    </row>
    <row r="330" spans="1:37" ht="13.5" thickBot="1" x14ac:dyDescent="0.25">
      <c r="A330" s="157"/>
      <c r="B330" s="160"/>
      <c r="C330" s="94" t="s">
        <v>11</v>
      </c>
      <c r="D330" s="24">
        <f>Janvier!AL330+Janvier!D330</f>
        <v>0</v>
      </c>
      <c r="E330" s="78">
        <f>Janvier!E330-Janvier!AL330</f>
        <v>0</v>
      </c>
      <c r="F330" s="163"/>
      <c r="G330" s="91"/>
      <c r="H330" s="20"/>
      <c r="I330" s="20"/>
      <c r="J330" s="57"/>
      <c r="K330" s="57"/>
      <c r="L330" s="20"/>
      <c r="M330" s="20"/>
      <c r="N330" s="20"/>
      <c r="O330" s="20"/>
      <c r="P330" s="20"/>
      <c r="Q330" s="57"/>
      <c r="R330" s="57"/>
      <c r="S330" s="20"/>
      <c r="T330" s="20"/>
      <c r="U330" s="20"/>
      <c r="V330" s="20"/>
      <c r="W330" s="20"/>
      <c r="X330" s="57"/>
      <c r="Y330" s="57"/>
      <c r="Z330" s="20"/>
      <c r="AA330" s="20"/>
      <c r="AB330" s="20"/>
      <c r="AC330" s="20"/>
      <c r="AD330" s="20"/>
      <c r="AE330" s="57"/>
      <c r="AF330" s="57"/>
      <c r="AG330" s="20"/>
      <c r="AH330" s="20"/>
      <c r="AI330" s="114">
        <f t="shared" si="10"/>
        <v>0</v>
      </c>
      <c r="AJ330" s="44">
        <f t="shared" si="11"/>
        <v>0</v>
      </c>
      <c r="AK330" s="44">
        <f>AJ330+Janvier!AN330</f>
        <v>0</v>
      </c>
    </row>
    <row r="331" spans="1:37" x14ac:dyDescent="0.2">
      <c r="A331" s="155" t="s">
        <v>113</v>
      </c>
      <c r="B331" s="158">
        <v>1</v>
      </c>
      <c r="C331" s="92" t="s">
        <v>4</v>
      </c>
      <c r="D331" s="116">
        <f>Janvier!AL331+Janvier!D331</f>
        <v>0</v>
      </c>
      <c r="E331" s="70">
        <f>Janvier!E331-Janvier!AL331</f>
        <v>0</v>
      </c>
      <c r="F331" s="164" t="s">
        <v>70</v>
      </c>
      <c r="G331" s="88"/>
      <c r="H331" s="19"/>
      <c r="I331" s="19"/>
      <c r="J331" s="54"/>
      <c r="K331" s="54"/>
      <c r="L331" s="19"/>
      <c r="M331" s="19"/>
      <c r="N331" s="19"/>
      <c r="O331" s="19"/>
      <c r="P331" s="19"/>
      <c r="Q331" s="54"/>
      <c r="R331" s="54"/>
      <c r="S331" s="19"/>
      <c r="T331" s="19"/>
      <c r="U331" s="19"/>
      <c r="V331" s="19"/>
      <c r="W331" s="19"/>
      <c r="X331" s="54"/>
      <c r="Y331" s="54"/>
      <c r="Z331" s="19"/>
      <c r="AA331" s="19"/>
      <c r="AB331" s="19"/>
      <c r="AC331" s="19"/>
      <c r="AD331" s="19"/>
      <c r="AE331" s="54"/>
      <c r="AF331" s="54"/>
      <c r="AG331" s="19"/>
      <c r="AH331" s="19"/>
      <c r="AI331" s="112">
        <f t="shared" si="10"/>
        <v>0</v>
      </c>
      <c r="AJ331" s="46">
        <f t="shared" si="11"/>
        <v>0</v>
      </c>
      <c r="AK331" s="46">
        <f>AJ331+Janvier!AN331</f>
        <v>0</v>
      </c>
    </row>
    <row r="332" spans="1:37" x14ac:dyDescent="0.2">
      <c r="A332" s="156"/>
      <c r="B332" s="159"/>
      <c r="C332" s="93" t="s">
        <v>10</v>
      </c>
      <c r="D332" s="9">
        <f>Janvier!AL332+Janvier!D332</f>
        <v>0</v>
      </c>
      <c r="E332" s="32">
        <f>Janvier!E332-Janvier!AL332</f>
        <v>0</v>
      </c>
      <c r="F332" s="162"/>
      <c r="G332" s="90"/>
      <c r="H332" s="13"/>
      <c r="I332" s="13"/>
      <c r="J332" s="56"/>
      <c r="K332" s="56"/>
      <c r="L332" s="13"/>
      <c r="M332" s="13"/>
      <c r="N332" s="13"/>
      <c r="O332" s="13"/>
      <c r="P332" s="13"/>
      <c r="Q332" s="56"/>
      <c r="R332" s="56"/>
      <c r="S332" s="13"/>
      <c r="T332" s="13"/>
      <c r="U332" s="13"/>
      <c r="V332" s="13"/>
      <c r="W332" s="13"/>
      <c r="X332" s="56"/>
      <c r="Y332" s="56"/>
      <c r="Z332" s="13"/>
      <c r="AA332" s="13"/>
      <c r="AB332" s="13"/>
      <c r="AC332" s="13"/>
      <c r="AD332" s="13"/>
      <c r="AE332" s="56"/>
      <c r="AF332" s="56"/>
      <c r="AG332" s="13"/>
      <c r="AH332" s="13"/>
      <c r="AI332" s="113">
        <f t="shared" si="10"/>
        <v>0</v>
      </c>
      <c r="AJ332" s="43">
        <f t="shared" si="11"/>
        <v>0</v>
      </c>
      <c r="AK332" s="43">
        <f>AJ332+Janvier!AN332</f>
        <v>0</v>
      </c>
    </row>
    <row r="333" spans="1:37" x14ac:dyDescent="0.2">
      <c r="A333" s="156"/>
      <c r="B333" s="159"/>
      <c r="C333" s="93" t="s">
        <v>13</v>
      </c>
      <c r="D333" s="9">
        <f>Janvier!AL333+Janvier!D333</f>
        <v>0</v>
      </c>
      <c r="E333" s="32">
        <f>Janvier!E333-Janvier!AL333</f>
        <v>0</v>
      </c>
      <c r="F333" s="162"/>
      <c r="G333" s="90"/>
      <c r="H333" s="13"/>
      <c r="I333" s="13"/>
      <c r="J333" s="56"/>
      <c r="K333" s="56"/>
      <c r="L333" s="13"/>
      <c r="M333" s="13"/>
      <c r="N333" s="13"/>
      <c r="O333" s="13"/>
      <c r="P333" s="13"/>
      <c r="Q333" s="56"/>
      <c r="R333" s="56"/>
      <c r="S333" s="13"/>
      <c r="T333" s="13"/>
      <c r="U333" s="13"/>
      <c r="V333" s="13"/>
      <c r="W333" s="13"/>
      <c r="X333" s="56"/>
      <c r="Y333" s="56"/>
      <c r="Z333" s="13"/>
      <c r="AA333" s="13"/>
      <c r="AB333" s="13"/>
      <c r="AC333" s="13"/>
      <c r="AD333" s="13"/>
      <c r="AE333" s="56"/>
      <c r="AF333" s="56"/>
      <c r="AG333" s="13"/>
      <c r="AH333" s="13"/>
      <c r="AI333" s="113">
        <f t="shared" si="10"/>
        <v>0</v>
      </c>
      <c r="AJ333" s="43">
        <f t="shared" si="11"/>
        <v>0</v>
      </c>
      <c r="AK333" s="43">
        <f>AJ333+Janvier!AN333</f>
        <v>0</v>
      </c>
    </row>
    <row r="334" spans="1:37" ht="13.5" thickBot="1" x14ac:dyDescent="0.25">
      <c r="A334" s="157"/>
      <c r="B334" s="160"/>
      <c r="C334" s="94" t="s">
        <v>11</v>
      </c>
      <c r="D334" s="24">
        <f>Janvier!AL334+Janvier!D334</f>
        <v>0</v>
      </c>
      <c r="E334" s="78">
        <f>Janvier!E334-Janvier!AL334</f>
        <v>0</v>
      </c>
      <c r="F334" s="163"/>
      <c r="G334" s="91"/>
      <c r="H334" s="20"/>
      <c r="I334" s="20"/>
      <c r="J334" s="57"/>
      <c r="K334" s="57"/>
      <c r="L334" s="20"/>
      <c r="M334" s="20"/>
      <c r="N334" s="20"/>
      <c r="O334" s="20"/>
      <c r="P334" s="20"/>
      <c r="Q334" s="57"/>
      <c r="R334" s="57"/>
      <c r="S334" s="20"/>
      <c r="T334" s="20"/>
      <c r="U334" s="20"/>
      <c r="V334" s="20"/>
      <c r="W334" s="20"/>
      <c r="X334" s="57"/>
      <c r="Y334" s="57"/>
      <c r="Z334" s="20"/>
      <c r="AA334" s="20"/>
      <c r="AB334" s="20"/>
      <c r="AC334" s="20"/>
      <c r="AD334" s="20"/>
      <c r="AE334" s="57"/>
      <c r="AF334" s="57"/>
      <c r="AG334" s="20"/>
      <c r="AH334" s="20"/>
      <c r="AI334" s="114">
        <f t="shared" si="10"/>
        <v>0</v>
      </c>
      <c r="AJ334" s="44">
        <f t="shared" si="11"/>
        <v>0</v>
      </c>
      <c r="AK334" s="44">
        <f>AJ334+Janvier!AN334</f>
        <v>0</v>
      </c>
    </row>
    <row r="335" spans="1:37" x14ac:dyDescent="0.2">
      <c r="A335" s="155" t="s">
        <v>97</v>
      </c>
      <c r="B335" s="158">
        <v>1</v>
      </c>
      <c r="C335" s="92" t="s">
        <v>4</v>
      </c>
      <c r="D335" s="116">
        <f>Janvier!AL335+Janvier!D335</f>
        <v>0</v>
      </c>
      <c r="E335" s="70">
        <f>Janvier!E335-Janvier!AL335</f>
        <v>30</v>
      </c>
      <c r="F335" s="164" t="s">
        <v>9</v>
      </c>
      <c r="G335" s="88"/>
      <c r="H335" s="19"/>
      <c r="I335" s="19"/>
      <c r="J335" s="54"/>
      <c r="K335" s="54"/>
      <c r="L335" s="19"/>
      <c r="M335" s="19"/>
      <c r="N335" s="19"/>
      <c r="O335" s="19"/>
      <c r="P335" s="19"/>
      <c r="Q335" s="54"/>
      <c r="R335" s="54"/>
      <c r="S335" s="19"/>
      <c r="T335" s="19"/>
      <c r="U335" s="19"/>
      <c r="V335" s="19"/>
      <c r="W335" s="19"/>
      <c r="X335" s="54"/>
      <c r="Y335" s="54"/>
      <c r="Z335" s="19"/>
      <c r="AA335" s="19"/>
      <c r="AB335" s="19"/>
      <c r="AC335" s="19"/>
      <c r="AD335" s="19"/>
      <c r="AE335" s="54"/>
      <c r="AF335" s="54"/>
      <c r="AG335" s="19"/>
      <c r="AH335" s="19"/>
      <c r="AI335" s="112">
        <f t="shared" si="10"/>
        <v>0</v>
      </c>
      <c r="AJ335" s="46">
        <f t="shared" si="11"/>
        <v>0</v>
      </c>
      <c r="AK335" s="46">
        <f>AJ335+Janvier!AN335</f>
        <v>0</v>
      </c>
    </row>
    <row r="336" spans="1:37" x14ac:dyDescent="0.2">
      <c r="A336" s="156"/>
      <c r="B336" s="159"/>
      <c r="C336" s="93" t="s">
        <v>10</v>
      </c>
      <c r="D336" s="9">
        <f>Janvier!AL336+Janvier!D336</f>
        <v>0</v>
      </c>
      <c r="E336" s="32">
        <f>Janvier!E336-Janvier!AL336</f>
        <v>0</v>
      </c>
      <c r="F336" s="162"/>
      <c r="G336" s="90"/>
      <c r="H336" s="13"/>
      <c r="I336" s="13"/>
      <c r="J336" s="56"/>
      <c r="K336" s="56"/>
      <c r="L336" s="13"/>
      <c r="M336" s="13"/>
      <c r="N336" s="13"/>
      <c r="O336" s="13"/>
      <c r="P336" s="13"/>
      <c r="Q336" s="56"/>
      <c r="R336" s="56"/>
      <c r="S336" s="13"/>
      <c r="T336" s="13"/>
      <c r="U336" s="13"/>
      <c r="V336" s="13"/>
      <c r="W336" s="13"/>
      <c r="X336" s="56"/>
      <c r="Y336" s="56"/>
      <c r="Z336" s="13"/>
      <c r="AA336" s="13"/>
      <c r="AB336" s="13"/>
      <c r="AC336" s="13"/>
      <c r="AD336" s="13"/>
      <c r="AE336" s="56"/>
      <c r="AF336" s="56"/>
      <c r="AG336" s="13"/>
      <c r="AH336" s="13"/>
      <c r="AI336" s="113">
        <f t="shared" si="10"/>
        <v>0</v>
      </c>
      <c r="AJ336" s="43">
        <f t="shared" si="11"/>
        <v>0</v>
      </c>
      <c r="AK336" s="43">
        <f>AJ336+Janvier!AN336</f>
        <v>0</v>
      </c>
    </row>
    <row r="337" spans="1:37" x14ac:dyDescent="0.2">
      <c r="A337" s="156"/>
      <c r="B337" s="159"/>
      <c r="C337" s="93" t="s">
        <v>13</v>
      </c>
      <c r="D337" s="9">
        <f>Janvier!AL337+Janvier!D337</f>
        <v>0</v>
      </c>
      <c r="E337" s="32">
        <f>Janvier!E337-Janvier!AL337</f>
        <v>0</v>
      </c>
      <c r="F337" s="162"/>
      <c r="G337" s="90"/>
      <c r="H337" s="13"/>
      <c r="I337" s="13"/>
      <c r="J337" s="56"/>
      <c r="K337" s="56"/>
      <c r="L337" s="13"/>
      <c r="M337" s="13"/>
      <c r="N337" s="13"/>
      <c r="O337" s="13"/>
      <c r="P337" s="13"/>
      <c r="Q337" s="56"/>
      <c r="R337" s="56"/>
      <c r="S337" s="13"/>
      <c r="T337" s="13"/>
      <c r="U337" s="13"/>
      <c r="V337" s="13"/>
      <c r="W337" s="13"/>
      <c r="X337" s="56"/>
      <c r="Y337" s="56"/>
      <c r="Z337" s="13"/>
      <c r="AA337" s="13"/>
      <c r="AB337" s="13"/>
      <c r="AC337" s="13"/>
      <c r="AD337" s="13"/>
      <c r="AE337" s="56"/>
      <c r="AF337" s="56"/>
      <c r="AG337" s="13"/>
      <c r="AH337" s="13"/>
      <c r="AI337" s="113">
        <f t="shared" si="10"/>
        <v>0</v>
      </c>
      <c r="AJ337" s="43">
        <f t="shared" si="11"/>
        <v>0</v>
      </c>
      <c r="AK337" s="43">
        <f>AJ337+Janvier!AN337</f>
        <v>0</v>
      </c>
    </row>
    <row r="338" spans="1:37" ht="13.5" thickBot="1" x14ac:dyDescent="0.25">
      <c r="A338" s="157"/>
      <c r="B338" s="160"/>
      <c r="C338" s="94" t="s">
        <v>11</v>
      </c>
      <c r="D338" s="24">
        <f>Janvier!AL338+Janvier!D338</f>
        <v>0</v>
      </c>
      <c r="E338" s="78">
        <f>Janvier!E338-Janvier!AL338</f>
        <v>0</v>
      </c>
      <c r="F338" s="163"/>
      <c r="G338" s="91"/>
      <c r="H338" s="20"/>
      <c r="I338" s="20"/>
      <c r="J338" s="57"/>
      <c r="K338" s="57"/>
      <c r="L338" s="20"/>
      <c r="M338" s="20"/>
      <c r="N338" s="20"/>
      <c r="O338" s="20"/>
      <c r="P338" s="20"/>
      <c r="Q338" s="57"/>
      <c r="R338" s="57"/>
      <c r="S338" s="20"/>
      <c r="T338" s="20"/>
      <c r="U338" s="20"/>
      <c r="V338" s="20"/>
      <c r="W338" s="20"/>
      <c r="X338" s="57"/>
      <c r="Y338" s="57"/>
      <c r="Z338" s="20"/>
      <c r="AA338" s="20"/>
      <c r="AB338" s="20"/>
      <c r="AC338" s="20"/>
      <c r="AD338" s="20"/>
      <c r="AE338" s="57"/>
      <c r="AF338" s="57"/>
      <c r="AG338" s="20"/>
      <c r="AH338" s="20"/>
      <c r="AI338" s="114">
        <f t="shared" si="10"/>
        <v>0</v>
      </c>
      <c r="AJ338" s="44">
        <f t="shared" si="11"/>
        <v>0</v>
      </c>
      <c r="AK338" s="44">
        <f>AJ338+Janvier!AN338</f>
        <v>0</v>
      </c>
    </row>
    <row r="339" spans="1:37" x14ac:dyDescent="0.2">
      <c r="A339" s="155" t="s">
        <v>98</v>
      </c>
      <c r="B339" s="158">
        <v>1</v>
      </c>
      <c r="C339" s="92" t="s">
        <v>4</v>
      </c>
      <c r="D339" s="116">
        <f>Janvier!AL339+Janvier!D339</f>
        <v>0</v>
      </c>
      <c r="E339" s="70">
        <f>Janvier!E339-Janvier!AL339</f>
        <v>30</v>
      </c>
      <c r="F339" s="164" t="s">
        <v>9</v>
      </c>
      <c r="G339" s="88"/>
      <c r="H339" s="19"/>
      <c r="I339" s="19"/>
      <c r="J339" s="54"/>
      <c r="K339" s="54"/>
      <c r="L339" s="19"/>
      <c r="M339" s="19"/>
      <c r="N339" s="19"/>
      <c r="O339" s="19"/>
      <c r="P339" s="19"/>
      <c r="Q339" s="54"/>
      <c r="R339" s="54"/>
      <c r="S339" s="19"/>
      <c r="T339" s="19"/>
      <c r="U339" s="19"/>
      <c r="V339" s="19"/>
      <c r="W339" s="19"/>
      <c r="X339" s="54"/>
      <c r="Y339" s="54"/>
      <c r="Z339" s="19"/>
      <c r="AA339" s="19"/>
      <c r="AB339" s="19"/>
      <c r="AC339" s="19"/>
      <c r="AD339" s="19"/>
      <c r="AE339" s="54"/>
      <c r="AF339" s="54"/>
      <c r="AG339" s="19"/>
      <c r="AH339" s="19"/>
      <c r="AI339" s="112">
        <f t="shared" si="10"/>
        <v>0</v>
      </c>
      <c r="AJ339" s="46">
        <f t="shared" si="11"/>
        <v>0</v>
      </c>
      <c r="AK339" s="46">
        <f>AJ339+Janvier!AN339</f>
        <v>0</v>
      </c>
    </row>
    <row r="340" spans="1:37" x14ac:dyDescent="0.2">
      <c r="A340" s="156"/>
      <c r="B340" s="159"/>
      <c r="C340" s="93" t="s">
        <v>10</v>
      </c>
      <c r="D340" s="9">
        <f>Janvier!AL340+Janvier!D340</f>
        <v>0</v>
      </c>
      <c r="E340" s="32">
        <f>Janvier!E340-Janvier!AL340</f>
        <v>0</v>
      </c>
      <c r="F340" s="162"/>
      <c r="G340" s="90"/>
      <c r="H340" s="13"/>
      <c r="I340" s="13"/>
      <c r="J340" s="56"/>
      <c r="K340" s="56"/>
      <c r="L340" s="13"/>
      <c r="M340" s="13"/>
      <c r="N340" s="13"/>
      <c r="O340" s="13"/>
      <c r="P340" s="13"/>
      <c r="Q340" s="56"/>
      <c r="R340" s="56"/>
      <c r="S340" s="13"/>
      <c r="T340" s="13"/>
      <c r="U340" s="13"/>
      <c r="V340" s="13"/>
      <c r="W340" s="13"/>
      <c r="X340" s="56"/>
      <c r="Y340" s="56"/>
      <c r="Z340" s="13"/>
      <c r="AA340" s="13"/>
      <c r="AB340" s="13"/>
      <c r="AC340" s="13"/>
      <c r="AD340" s="13"/>
      <c r="AE340" s="56"/>
      <c r="AF340" s="56"/>
      <c r="AG340" s="13"/>
      <c r="AH340" s="13"/>
      <c r="AI340" s="113">
        <f t="shared" si="10"/>
        <v>0</v>
      </c>
      <c r="AJ340" s="43">
        <f t="shared" si="11"/>
        <v>0</v>
      </c>
      <c r="AK340" s="43">
        <f>AJ340+Janvier!AN340</f>
        <v>0</v>
      </c>
    </row>
    <row r="341" spans="1:37" x14ac:dyDescent="0.2">
      <c r="A341" s="156"/>
      <c r="B341" s="159"/>
      <c r="C341" s="93" t="s">
        <v>13</v>
      </c>
      <c r="D341" s="9">
        <f>Janvier!AL341+Janvier!D341</f>
        <v>0</v>
      </c>
      <c r="E341" s="32">
        <f>Janvier!E341-Janvier!AL341</f>
        <v>0</v>
      </c>
      <c r="F341" s="162"/>
      <c r="G341" s="90"/>
      <c r="H341" s="13"/>
      <c r="I341" s="13"/>
      <c r="J341" s="56"/>
      <c r="K341" s="56"/>
      <c r="L341" s="13"/>
      <c r="M341" s="13"/>
      <c r="N341" s="13"/>
      <c r="O341" s="13"/>
      <c r="P341" s="13"/>
      <c r="Q341" s="56"/>
      <c r="R341" s="56"/>
      <c r="S341" s="13"/>
      <c r="T341" s="13"/>
      <c r="U341" s="13"/>
      <c r="V341" s="13"/>
      <c r="W341" s="13"/>
      <c r="X341" s="56"/>
      <c r="Y341" s="56"/>
      <c r="Z341" s="13"/>
      <c r="AA341" s="13"/>
      <c r="AB341" s="13"/>
      <c r="AC341" s="13"/>
      <c r="AD341" s="13"/>
      <c r="AE341" s="56"/>
      <c r="AF341" s="56"/>
      <c r="AG341" s="13"/>
      <c r="AH341" s="13"/>
      <c r="AI341" s="113">
        <f t="shared" si="10"/>
        <v>0</v>
      </c>
      <c r="AJ341" s="43">
        <f t="shared" si="11"/>
        <v>0</v>
      </c>
      <c r="AK341" s="43">
        <f>AJ341+Janvier!AN341</f>
        <v>0</v>
      </c>
    </row>
    <row r="342" spans="1:37" ht="13.5" thickBot="1" x14ac:dyDescent="0.25">
      <c r="A342" s="157"/>
      <c r="B342" s="160"/>
      <c r="C342" s="94" t="s">
        <v>11</v>
      </c>
      <c r="D342" s="24">
        <f>Janvier!AL342+Janvier!D342</f>
        <v>0</v>
      </c>
      <c r="E342" s="78">
        <f>Janvier!E342-Janvier!AL342</f>
        <v>0</v>
      </c>
      <c r="F342" s="163"/>
      <c r="G342" s="91"/>
      <c r="H342" s="20"/>
      <c r="I342" s="20"/>
      <c r="J342" s="57"/>
      <c r="K342" s="57"/>
      <c r="L342" s="20"/>
      <c r="M342" s="20"/>
      <c r="N342" s="20"/>
      <c r="O342" s="20"/>
      <c r="P342" s="20"/>
      <c r="Q342" s="57"/>
      <c r="R342" s="57"/>
      <c r="S342" s="20"/>
      <c r="T342" s="20"/>
      <c r="U342" s="20"/>
      <c r="V342" s="20"/>
      <c r="W342" s="20"/>
      <c r="X342" s="57"/>
      <c r="Y342" s="57"/>
      <c r="Z342" s="20"/>
      <c r="AA342" s="20"/>
      <c r="AB342" s="20"/>
      <c r="AC342" s="20"/>
      <c r="AD342" s="20"/>
      <c r="AE342" s="57"/>
      <c r="AF342" s="57"/>
      <c r="AG342" s="20"/>
      <c r="AH342" s="20"/>
      <c r="AI342" s="114">
        <f t="shared" si="10"/>
        <v>0</v>
      </c>
      <c r="AJ342" s="44">
        <f t="shared" si="11"/>
        <v>0</v>
      </c>
      <c r="AK342" s="44">
        <f>AJ342+Janvier!AN342</f>
        <v>0</v>
      </c>
    </row>
    <row r="343" spans="1:37" x14ac:dyDescent="0.2">
      <c r="A343" s="155" t="s">
        <v>99</v>
      </c>
      <c r="B343" s="158">
        <v>1</v>
      </c>
      <c r="C343" s="92" t="s">
        <v>4</v>
      </c>
      <c r="D343" s="116">
        <f>Janvier!AL343+Janvier!D343</f>
        <v>0</v>
      </c>
      <c r="E343" s="70">
        <f>Janvier!E343-Janvier!AL343</f>
        <v>0</v>
      </c>
      <c r="F343" s="164" t="s">
        <v>39</v>
      </c>
      <c r="G343" s="88"/>
      <c r="H343" s="19"/>
      <c r="I343" s="19"/>
      <c r="J343" s="54"/>
      <c r="K343" s="54"/>
      <c r="L343" s="19"/>
      <c r="M343" s="19"/>
      <c r="N343" s="19"/>
      <c r="O343" s="19"/>
      <c r="P343" s="19"/>
      <c r="Q343" s="54"/>
      <c r="R343" s="54"/>
      <c r="S343" s="19"/>
      <c r="T343" s="19"/>
      <c r="U343" s="19"/>
      <c r="V343" s="19"/>
      <c r="W343" s="19"/>
      <c r="X343" s="54"/>
      <c r="Y343" s="54"/>
      <c r="Z343" s="19"/>
      <c r="AA343" s="19"/>
      <c r="AB343" s="19"/>
      <c r="AC343" s="19"/>
      <c r="AD343" s="19"/>
      <c r="AE343" s="54"/>
      <c r="AF343" s="54"/>
      <c r="AG343" s="19"/>
      <c r="AH343" s="19"/>
      <c r="AI343" s="112">
        <f t="shared" si="10"/>
        <v>0</v>
      </c>
      <c r="AJ343" s="46">
        <f t="shared" si="11"/>
        <v>0</v>
      </c>
      <c r="AK343" s="46">
        <f>AJ343+Janvier!AN343</f>
        <v>0</v>
      </c>
    </row>
    <row r="344" spans="1:37" x14ac:dyDescent="0.2">
      <c r="A344" s="156"/>
      <c r="B344" s="159"/>
      <c r="C344" s="93" t="s">
        <v>10</v>
      </c>
      <c r="D344" s="9">
        <f>Janvier!AL344+Janvier!D344</f>
        <v>0</v>
      </c>
      <c r="E344" s="32">
        <f>Janvier!E344-Janvier!AL344</f>
        <v>0</v>
      </c>
      <c r="F344" s="162"/>
      <c r="G344" s="90"/>
      <c r="H344" s="13"/>
      <c r="I344" s="13"/>
      <c r="J344" s="56"/>
      <c r="K344" s="56"/>
      <c r="L344" s="13"/>
      <c r="M344" s="13"/>
      <c r="N344" s="13"/>
      <c r="O344" s="13"/>
      <c r="P344" s="13"/>
      <c r="Q344" s="56"/>
      <c r="R344" s="56"/>
      <c r="S344" s="13"/>
      <c r="T344" s="13"/>
      <c r="U344" s="13"/>
      <c r="V344" s="13"/>
      <c r="W344" s="13"/>
      <c r="X344" s="56"/>
      <c r="Y344" s="56"/>
      <c r="Z344" s="13"/>
      <c r="AA344" s="13"/>
      <c r="AB344" s="13"/>
      <c r="AC344" s="13"/>
      <c r="AD344" s="13"/>
      <c r="AE344" s="56"/>
      <c r="AF344" s="56"/>
      <c r="AG344" s="13"/>
      <c r="AH344" s="13"/>
      <c r="AI344" s="113">
        <f t="shared" si="10"/>
        <v>0</v>
      </c>
      <c r="AJ344" s="43">
        <f t="shared" si="11"/>
        <v>0</v>
      </c>
      <c r="AK344" s="43">
        <f>AJ344+Janvier!AN344</f>
        <v>0</v>
      </c>
    </row>
    <row r="345" spans="1:37" x14ac:dyDescent="0.2">
      <c r="A345" s="156"/>
      <c r="B345" s="159"/>
      <c r="C345" s="93" t="s">
        <v>13</v>
      </c>
      <c r="D345" s="9">
        <f>Janvier!AL345+Janvier!D345</f>
        <v>0</v>
      </c>
      <c r="E345" s="32">
        <f>Janvier!E345-Janvier!AL345</f>
        <v>0</v>
      </c>
      <c r="F345" s="162"/>
      <c r="G345" s="90"/>
      <c r="H345" s="13"/>
      <c r="I345" s="13"/>
      <c r="J345" s="56"/>
      <c r="K345" s="56"/>
      <c r="L345" s="13"/>
      <c r="M345" s="13"/>
      <c r="N345" s="13"/>
      <c r="O345" s="13"/>
      <c r="P345" s="13"/>
      <c r="Q345" s="56"/>
      <c r="R345" s="56"/>
      <c r="S345" s="13"/>
      <c r="T345" s="13"/>
      <c r="U345" s="13"/>
      <c r="V345" s="13"/>
      <c r="W345" s="13"/>
      <c r="X345" s="56"/>
      <c r="Y345" s="56"/>
      <c r="Z345" s="13"/>
      <c r="AA345" s="13"/>
      <c r="AB345" s="13"/>
      <c r="AC345" s="13"/>
      <c r="AD345" s="13"/>
      <c r="AE345" s="56"/>
      <c r="AF345" s="56"/>
      <c r="AG345" s="13"/>
      <c r="AH345" s="13"/>
      <c r="AI345" s="113">
        <f t="shared" si="10"/>
        <v>0</v>
      </c>
      <c r="AJ345" s="43">
        <f t="shared" si="11"/>
        <v>0</v>
      </c>
      <c r="AK345" s="43">
        <f>AJ345+Janvier!AN345</f>
        <v>0</v>
      </c>
    </row>
    <row r="346" spans="1:37" ht="13.5" thickBot="1" x14ac:dyDescent="0.25">
      <c r="A346" s="157"/>
      <c r="B346" s="160"/>
      <c r="C346" s="94" t="s">
        <v>11</v>
      </c>
      <c r="D346" s="24">
        <f>Janvier!AL346+Janvier!D346</f>
        <v>0</v>
      </c>
      <c r="E346" s="78">
        <f>Janvier!E346-Janvier!AL346</f>
        <v>0</v>
      </c>
      <c r="F346" s="163"/>
      <c r="G346" s="91"/>
      <c r="H346" s="20"/>
      <c r="I346" s="20"/>
      <c r="J346" s="57"/>
      <c r="K346" s="57"/>
      <c r="L346" s="20"/>
      <c r="M346" s="20"/>
      <c r="N346" s="20"/>
      <c r="O346" s="20"/>
      <c r="P346" s="20"/>
      <c r="Q346" s="57"/>
      <c r="R346" s="57"/>
      <c r="S346" s="20"/>
      <c r="T346" s="20"/>
      <c r="U346" s="20"/>
      <c r="V346" s="20"/>
      <c r="W346" s="20"/>
      <c r="X346" s="57"/>
      <c r="Y346" s="57"/>
      <c r="Z346" s="20"/>
      <c r="AA346" s="20"/>
      <c r="AB346" s="20"/>
      <c r="AC346" s="20"/>
      <c r="AD346" s="20"/>
      <c r="AE346" s="57"/>
      <c r="AF346" s="57"/>
      <c r="AG346" s="20"/>
      <c r="AH346" s="20"/>
      <c r="AI346" s="114">
        <f t="shared" si="10"/>
        <v>0</v>
      </c>
      <c r="AJ346" s="44">
        <f t="shared" si="11"/>
        <v>0</v>
      </c>
      <c r="AK346" s="44">
        <f>AJ346+Janvier!AN346</f>
        <v>0</v>
      </c>
    </row>
    <row r="347" spans="1:37" x14ac:dyDescent="0.2">
      <c r="A347" s="155" t="s">
        <v>100</v>
      </c>
      <c r="B347" s="158">
        <v>1</v>
      </c>
      <c r="C347" s="92" t="s">
        <v>4</v>
      </c>
      <c r="D347" s="116">
        <f>Janvier!AL347+Janvier!D347</f>
        <v>0</v>
      </c>
      <c r="E347" s="70">
        <f>Janvier!E347-Janvier!AL347</f>
        <v>30</v>
      </c>
      <c r="F347" s="161" t="s">
        <v>9</v>
      </c>
      <c r="G347" s="88"/>
      <c r="H347" s="19"/>
      <c r="I347" s="19"/>
      <c r="J347" s="54"/>
      <c r="K347" s="54"/>
      <c r="L347" s="19"/>
      <c r="M347" s="19"/>
      <c r="N347" s="19"/>
      <c r="O347" s="19"/>
      <c r="P347" s="19"/>
      <c r="Q347" s="54"/>
      <c r="R347" s="54"/>
      <c r="S347" s="19"/>
      <c r="T347" s="19"/>
      <c r="U347" s="19"/>
      <c r="V347" s="19"/>
      <c r="W347" s="19"/>
      <c r="X347" s="54"/>
      <c r="Y347" s="54"/>
      <c r="Z347" s="19"/>
      <c r="AA347" s="19"/>
      <c r="AB347" s="19"/>
      <c r="AC347" s="19"/>
      <c r="AD347" s="19"/>
      <c r="AE347" s="54"/>
      <c r="AF347" s="54"/>
      <c r="AG347" s="19"/>
      <c r="AH347" s="19"/>
      <c r="AI347" s="112">
        <f t="shared" si="10"/>
        <v>0</v>
      </c>
      <c r="AJ347" s="46">
        <f t="shared" si="11"/>
        <v>0</v>
      </c>
      <c r="AK347" s="46">
        <f>AJ347+Janvier!AN347</f>
        <v>0</v>
      </c>
    </row>
    <row r="348" spans="1:37" x14ac:dyDescent="0.2">
      <c r="A348" s="156"/>
      <c r="B348" s="159"/>
      <c r="C348" s="93" t="s">
        <v>10</v>
      </c>
      <c r="D348" s="9">
        <f>Janvier!AL348+Janvier!D348</f>
        <v>0</v>
      </c>
      <c r="E348" s="32">
        <f>Janvier!E348-Janvier!AL348</f>
        <v>0</v>
      </c>
      <c r="F348" s="162"/>
      <c r="G348" s="90"/>
      <c r="H348" s="13"/>
      <c r="I348" s="13"/>
      <c r="J348" s="56"/>
      <c r="K348" s="56"/>
      <c r="L348" s="13"/>
      <c r="M348" s="13"/>
      <c r="N348" s="13"/>
      <c r="O348" s="13"/>
      <c r="P348" s="13"/>
      <c r="Q348" s="56"/>
      <c r="R348" s="56"/>
      <c r="S348" s="13"/>
      <c r="T348" s="13"/>
      <c r="U348" s="13"/>
      <c r="V348" s="13"/>
      <c r="W348" s="13"/>
      <c r="X348" s="56"/>
      <c r="Y348" s="56"/>
      <c r="Z348" s="13"/>
      <c r="AA348" s="13"/>
      <c r="AB348" s="13"/>
      <c r="AC348" s="13"/>
      <c r="AD348" s="13"/>
      <c r="AE348" s="56"/>
      <c r="AF348" s="56"/>
      <c r="AG348" s="13"/>
      <c r="AH348" s="13"/>
      <c r="AI348" s="113">
        <f t="shared" si="10"/>
        <v>0</v>
      </c>
      <c r="AJ348" s="43">
        <f t="shared" si="11"/>
        <v>0</v>
      </c>
      <c r="AK348" s="43">
        <f>AJ348+Janvier!AN348</f>
        <v>0</v>
      </c>
    </row>
    <row r="349" spans="1:37" x14ac:dyDescent="0.2">
      <c r="A349" s="156"/>
      <c r="B349" s="159"/>
      <c r="C349" s="93" t="s">
        <v>13</v>
      </c>
      <c r="D349" s="9">
        <f>Janvier!AL349+Janvier!D349</f>
        <v>0</v>
      </c>
      <c r="E349" s="32">
        <f>Janvier!E349-Janvier!AL349</f>
        <v>0</v>
      </c>
      <c r="F349" s="162"/>
      <c r="G349" s="90"/>
      <c r="H349" s="13"/>
      <c r="I349" s="13"/>
      <c r="J349" s="56"/>
      <c r="K349" s="56"/>
      <c r="L349" s="13"/>
      <c r="M349" s="13"/>
      <c r="N349" s="13"/>
      <c r="O349" s="13"/>
      <c r="P349" s="13"/>
      <c r="Q349" s="56"/>
      <c r="R349" s="56"/>
      <c r="S349" s="13"/>
      <c r="T349" s="13"/>
      <c r="U349" s="13"/>
      <c r="V349" s="13"/>
      <c r="W349" s="13"/>
      <c r="X349" s="56"/>
      <c r="Y349" s="56"/>
      <c r="Z349" s="13"/>
      <c r="AA349" s="13"/>
      <c r="AB349" s="13"/>
      <c r="AC349" s="13"/>
      <c r="AD349" s="13"/>
      <c r="AE349" s="56"/>
      <c r="AF349" s="56"/>
      <c r="AG349" s="13"/>
      <c r="AH349" s="13"/>
      <c r="AI349" s="113">
        <f t="shared" si="10"/>
        <v>0</v>
      </c>
      <c r="AJ349" s="43">
        <f t="shared" si="11"/>
        <v>0</v>
      </c>
      <c r="AK349" s="43">
        <f>AJ349+Janvier!AN349</f>
        <v>0</v>
      </c>
    </row>
    <row r="350" spans="1:37" ht="13.5" thickBot="1" x14ac:dyDescent="0.25">
      <c r="A350" s="157"/>
      <c r="B350" s="160"/>
      <c r="C350" s="94" t="s">
        <v>11</v>
      </c>
      <c r="D350" s="24">
        <f>Janvier!AL350+Janvier!D350</f>
        <v>0</v>
      </c>
      <c r="E350" s="78">
        <f>Janvier!E350-Janvier!AL350</f>
        <v>0</v>
      </c>
      <c r="F350" s="163"/>
      <c r="G350" s="91"/>
      <c r="H350" s="20"/>
      <c r="I350" s="20"/>
      <c r="J350" s="57"/>
      <c r="K350" s="57"/>
      <c r="L350" s="20"/>
      <c r="M350" s="20"/>
      <c r="N350" s="20"/>
      <c r="O350" s="20"/>
      <c r="P350" s="20"/>
      <c r="Q350" s="57"/>
      <c r="R350" s="57"/>
      <c r="S350" s="20"/>
      <c r="T350" s="20"/>
      <c r="U350" s="20"/>
      <c r="V350" s="20"/>
      <c r="W350" s="20"/>
      <c r="X350" s="57"/>
      <c r="Y350" s="57"/>
      <c r="Z350" s="20"/>
      <c r="AA350" s="20"/>
      <c r="AB350" s="20"/>
      <c r="AC350" s="20"/>
      <c r="AD350" s="20"/>
      <c r="AE350" s="57"/>
      <c r="AF350" s="57"/>
      <c r="AG350" s="20"/>
      <c r="AH350" s="20"/>
      <c r="AI350" s="114">
        <f t="shared" si="10"/>
        <v>0</v>
      </c>
      <c r="AJ350" s="44">
        <f t="shared" si="11"/>
        <v>0</v>
      </c>
      <c r="AK350" s="44">
        <f>AJ350+Janvier!AN350</f>
        <v>0</v>
      </c>
    </row>
    <row r="351" spans="1:37" x14ac:dyDescent="0.2">
      <c r="A351" s="155" t="s">
        <v>101</v>
      </c>
      <c r="B351" s="158">
        <v>1</v>
      </c>
      <c r="C351" s="92" t="s">
        <v>4</v>
      </c>
      <c r="D351" s="116">
        <f>Janvier!AL351+Janvier!D351</f>
        <v>0</v>
      </c>
      <c r="E351" s="70">
        <f>Janvier!E351-Janvier!AL351</f>
        <v>0</v>
      </c>
      <c r="F351" s="164" t="s">
        <v>70</v>
      </c>
      <c r="G351" s="88"/>
      <c r="H351" s="19"/>
      <c r="I351" s="19"/>
      <c r="J351" s="54"/>
      <c r="K351" s="54"/>
      <c r="L351" s="19"/>
      <c r="M351" s="19"/>
      <c r="N351" s="19"/>
      <c r="O351" s="19"/>
      <c r="P351" s="19"/>
      <c r="Q351" s="54"/>
      <c r="R351" s="54"/>
      <c r="S351" s="19"/>
      <c r="T351" s="19"/>
      <c r="U351" s="19"/>
      <c r="V351" s="19"/>
      <c r="W351" s="19"/>
      <c r="X351" s="54"/>
      <c r="Y351" s="54"/>
      <c r="Z351" s="19"/>
      <c r="AA351" s="19"/>
      <c r="AB351" s="19"/>
      <c r="AC351" s="19"/>
      <c r="AD351" s="19"/>
      <c r="AE351" s="54"/>
      <c r="AF351" s="54"/>
      <c r="AG351" s="19"/>
      <c r="AH351" s="19"/>
      <c r="AI351" s="112">
        <f t="shared" si="10"/>
        <v>0</v>
      </c>
      <c r="AJ351" s="46">
        <f t="shared" si="11"/>
        <v>0</v>
      </c>
      <c r="AK351" s="46">
        <f>AJ351+Janvier!AN351</f>
        <v>0</v>
      </c>
    </row>
    <row r="352" spans="1:37" x14ac:dyDescent="0.2">
      <c r="A352" s="156"/>
      <c r="B352" s="159"/>
      <c r="C352" s="93" t="s">
        <v>10</v>
      </c>
      <c r="D352" s="9">
        <f>Janvier!AL352+Janvier!D352</f>
        <v>0</v>
      </c>
      <c r="E352" s="32">
        <f>Janvier!E352-Janvier!AL352</f>
        <v>0</v>
      </c>
      <c r="F352" s="162"/>
      <c r="G352" s="90"/>
      <c r="H352" s="13"/>
      <c r="I352" s="13"/>
      <c r="J352" s="56"/>
      <c r="K352" s="56"/>
      <c r="L352" s="13"/>
      <c r="M352" s="13"/>
      <c r="N352" s="13"/>
      <c r="O352" s="13"/>
      <c r="P352" s="13"/>
      <c r="Q352" s="56"/>
      <c r="R352" s="56"/>
      <c r="S352" s="13"/>
      <c r="T352" s="13"/>
      <c r="U352" s="13"/>
      <c r="V352" s="13"/>
      <c r="W352" s="13"/>
      <c r="X352" s="56"/>
      <c r="Y352" s="56"/>
      <c r="Z352" s="13"/>
      <c r="AA352" s="13"/>
      <c r="AB352" s="13"/>
      <c r="AC352" s="13"/>
      <c r="AD352" s="13"/>
      <c r="AE352" s="56"/>
      <c r="AF352" s="56"/>
      <c r="AG352" s="13"/>
      <c r="AH352" s="13"/>
      <c r="AI352" s="113">
        <f t="shared" si="10"/>
        <v>0</v>
      </c>
      <c r="AJ352" s="43">
        <f t="shared" si="11"/>
        <v>0</v>
      </c>
      <c r="AK352" s="43">
        <f>AJ352+Janvier!AN352</f>
        <v>0</v>
      </c>
    </row>
    <row r="353" spans="1:37" x14ac:dyDescent="0.2">
      <c r="A353" s="156"/>
      <c r="B353" s="159"/>
      <c r="C353" s="93" t="s">
        <v>13</v>
      </c>
      <c r="D353" s="9">
        <f>Janvier!AL353+Janvier!D353</f>
        <v>0</v>
      </c>
      <c r="E353" s="32">
        <f>Janvier!E353-Janvier!AL353</f>
        <v>0</v>
      </c>
      <c r="F353" s="162"/>
      <c r="G353" s="90"/>
      <c r="H353" s="13"/>
      <c r="I353" s="13"/>
      <c r="J353" s="56"/>
      <c r="K353" s="56"/>
      <c r="L353" s="13"/>
      <c r="M353" s="13"/>
      <c r="N353" s="13"/>
      <c r="O353" s="13"/>
      <c r="P353" s="13"/>
      <c r="Q353" s="56"/>
      <c r="R353" s="56"/>
      <c r="S353" s="13"/>
      <c r="T353" s="13"/>
      <c r="U353" s="13"/>
      <c r="V353" s="13"/>
      <c r="W353" s="13"/>
      <c r="X353" s="56"/>
      <c r="Y353" s="56"/>
      <c r="Z353" s="13"/>
      <c r="AA353" s="13"/>
      <c r="AB353" s="13"/>
      <c r="AC353" s="13"/>
      <c r="AD353" s="13"/>
      <c r="AE353" s="56"/>
      <c r="AF353" s="56"/>
      <c r="AG353" s="13"/>
      <c r="AH353" s="13"/>
      <c r="AI353" s="113">
        <f t="shared" si="10"/>
        <v>0</v>
      </c>
      <c r="AJ353" s="43">
        <f t="shared" si="11"/>
        <v>0</v>
      </c>
      <c r="AK353" s="43">
        <f>AJ353+Janvier!AN353</f>
        <v>0</v>
      </c>
    </row>
    <row r="354" spans="1:37" ht="13.5" thickBot="1" x14ac:dyDescent="0.25">
      <c r="A354" s="157"/>
      <c r="B354" s="160"/>
      <c r="C354" s="94" t="s">
        <v>11</v>
      </c>
      <c r="D354" s="24">
        <f>Janvier!AL354+Janvier!D354</f>
        <v>0</v>
      </c>
      <c r="E354" s="78">
        <f>Janvier!E354-Janvier!AL354</f>
        <v>0</v>
      </c>
      <c r="F354" s="163"/>
      <c r="G354" s="91"/>
      <c r="H354" s="20"/>
      <c r="I354" s="20"/>
      <c r="J354" s="57"/>
      <c r="K354" s="57"/>
      <c r="L354" s="20"/>
      <c r="M354" s="20"/>
      <c r="N354" s="20"/>
      <c r="O354" s="20"/>
      <c r="P354" s="20"/>
      <c r="Q354" s="57"/>
      <c r="R354" s="57"/>
      <c r="S354" s="20"/>
      <c r="T354" s="20"/>
      <c r="U354" s="20"/>
      <c r="V354" s="20"/>
      <c r="W354" s="20"/>
      <c r="X354" s="57"/>
      <c r="Y354" s="57"/>
      <c r="Z354" s="20"/>
      <c r="AA354" s="20"/>
      <c r="AB354" s="20"/>
      <c r="AC354" s="20"/>
      <c r="AD354" s="20"/>
      <c r="AE354" s="57"/>
      <c r="AF354" s="57"/>
      <c r="AG354" s="20"/>
      <c r="AH354" s="20"/>
      <c r="AI354" s="114">
        <f t="shared" si="10"/>
        <v>0</v>
      </c>
      <c r="AJ354" s="44">
        <f t="shared" si="11"/>
        <v>0</v>
      </c>
      <c r="AK354" s="44">
        <f>AJ354+Janvier!AN354</f>
        <v>0</v>
      </c>
    </row>
    <row r="355" spans="1:37" x14ac:dyDescent="0.2">
      <c r="A355" s="165" t="s">
        <v>118</v>
      </c>
      <c r="B355" s="158">
        <v>1</v>
      </c>
      <c r="C355" s="92" t="s">
        <v>4</v>
      </c>
      <c r="D355" s="116">
        <f>Janvier!AL355+Janvier!D355</f>
        <v>17</v>
      </c>
      <c r="E355" s="70">
        <f>Janvier!E355-Janvier!AL355</f>
        <v>13</v>
      </c>
      <c r="F355" s="164" t="s">
        <v>9</v>
      </c>
      <c r="G355" s="88"/>
      <c r="H355" s="19"/>
      <c r="I355" s="19"/>
      <c r="J355" s="54"/>
      <c r="K355" s="54"/>
      <c r="L355" s="19"/>
      <c r="M355" s="19"/>
      <c r="N355" s="19"/>
      <c r="O355" s="19"/>
      <c r="P355" s="19"/>
      <c r="Q355" s="54"/>
      <c r="R355" s="54"/>
      <c r="S355" s="19"/>
      <c r="T355" s="19"/>
      <c r="U355" s="19"/>
      <c r="V355" s="19"/>
      <c r="W355" s="19"/>
      <c r="X355" s="54"/>
      <c r="Y355" s="54"/>
      <c r="Z355" s="19"/>
      <c r="AA355" s="19"/>
      <c r="AB355" s="19"/>
      <c r="AC355" s="19"/>
      <c r="AD355" s="19"/>
      <c r="AE355" s="54"/>
      <c r="AF355" s="54"/>
      <c r="AG355" s="19"/>
      <c r="AH355" s="19"/>
      <c r="AI355" s="112">
        <f t="shared" si="10"/>
        <v>0</v>
      </c>
      <c r="AJ355" s="46">
        <f t="shared" si="11"/>
        <v>0</v>
      </c>
      <c r="AK355" s="46">
        <f>AJ355+Janvier!AN355</f>
        <v>3</v>
      </c>
    </row>
    <row r="356" spans="1:37" x14ac:dyDescent="0.2">
      <c r="A356" s="166"/>
      <c r="B356" s="159"/>
      <c r="C356" s="93" t="s">
        <v>10</v>
      </c>
      <c r="D356" s="9">
        <f>Janvier!AL356+Janvier!D356</f>
        <v>0</v>
      </c>
      <c r="E356" s="32">
        <f>Janvier!E356-Janvier!AL356</f>
        <v>0</v>
      </c>
      <c r="F356" s="162"/>
      <c r="G356" s="90"/>
      <c r="H356" s="13"/>
      <c r="I356" s="13"/>
      <c r="J356" s="56"/>
      <c r="K356" s="56"/>
      <c r="L356" s="13"/>
      <c r="M356" s="13"/>
      <c r="N356" s="13"/>
      <c r="O356" s="13"/>
      <c r="P356" s="13"/>
      <c r="Q356" s="56"/>
      <c r="R356" s="56"/>
      <c r="S356" s="13"/>
      <c r="T356" s="13"/>
      <c r="U356" s="13"/>
      <c r="V356" s="13"/>
      <c r="W356" s="13"/>
      <c r="X356" s="56"/>
      <c r="Y356" s="56"/>
      <c r="Z356" s="13"/>
      <c r="AA356" s="13"/>
      <c r="AB356" s="13"/>
      <c r="AC356" s="13"/>
      <c r="AD356" s="13"/>
      <c r="AE356" s="56"/>
      <c r="AF356" s="56"/>
      <c r="AG356" s="13"/>
      <c r="AH356" s="13"/>
      <c r="AI356" s="113">
        <f t="shared" si="10"/>
        <v>0</v>
      </c>
      <c r="AJ356" s="43">
        <f t="shared" si="11"/>
        <v>0</v>
      </c>
      <c r="AK356" s="43">
        <f>AJ356+Janvier!AN356</f>
        <v>0</v>
      </c>
    </row>
    <row r="357" spans="1:37" x14ac:dyDescent="0.2">
      <c r="A357" s="166"/>
      <c r="B357" s="159"/>
      <c r="C357" s="93" t="s">
        <v>13</v>
      </c>
      <c r="D357" s="9">
        <f>Janvier!AL357+Janvier!D357</f>
        <v>0</v>
      </c>
      <c r="E357" s="32">
        <f>Janvier!E357-Janvier!AL357</f>
        <v>0</v>
      </c>
      <c r="F357" s="162"/>
      <c r="G357" s="90"/>
      <c r="H357" s="13"/>
      <c r="I357" s="13"/>
      <c r="J357" s="56"/>
      <c r="K357" s="56"/>
      <c r="L357" s="13"/>
      <c r="M357" s="13"/>
      <c r="N357" s="13"/>
      <c r="O357" s="13"/>
      <c r="P357" s="13"/>
      <c r="Q357" s="56"/>
      <c r="R357" s="56"/>
      <c r="S357" s="13"/>
      <c r="T357" s="13"/>
      <c r="U357" s="13"/>
      <c r="V357" s="13"/>
      <c r="W357" s="13"/>
      <c r="X357" s="56"/>
      <c r="Y357" s="56"/>
      <c r="Z357" s="13"/>
      <c r="AA357" s="13"/>
      <c r="AB357" s="13"/>
      <c r="AC357" s="13"/>
      <c r="AD357" s="13"/>
      <c r="AE357" s="56"/>
      <c r="AF357" s="56"/>
      <c r="AG357" s="13"/>
      <c r="AH357" s="13"/>
      <c r="AI357" s="113">
        <f t="shared" si="10"/>
        <v>0</v>
      </c>
      <c r="AJ357" s="43">
        <f t="shared" si="11"/>
        <v>0</v>
      </c>
      <c r="AK357" s="43">
        <f>AJ357+Janvier!AN357</f>
        <v>0</v>
      </c>
    </row>
    <row r="358" spans="1:37" ht="13.5" thickBot="1" x14ac:dyDescent="0.25">
      <c r="A358" s="167"/>
      <c r="B358" s="160"/>
      <c r="C358" s="94" t="s">
        <v>11</v>
      </c>
      <c r="D358" s="24">
        <f>Janvier!AL358+Janvier!D358</f>
        <v>0</v>
      </c>
      <c r="E358" s="78">
        <f>Janvier!E358-Janvier!AL358</f>
        <v>0</v>
      </c>
      <c r="F358" s="163"/>
      <c r="G358" s="91"/>
      <c r="H358" s="20"/>
      <c r="I358" s="20"/>
      <c r="J358" s="57"/>
      <c r="K358" s="57"/>
      <c r="L358" s="20"/>
      <c r="M358" s="20"/>
      <c r="N358" s="20"/>
      <c r="O358" s="20"/>
      <c r="P358" s="20"/>
      <c r="Q358" s="57"/>
      <c r="R358" s="57"/>
      <c r="S358" s="20"/>
      <c r="T358" s="20"/>
      <c r="U358" s="20"/>
      <c r="V358" s="20"/>
      <c r="W358" s="20"/>
      <c r="X358" s="57"/>
      <c r="Y358" s="57"/>
      <c r="Z358" s="20"/>
      <c r="AA358" s="20"/>
      <c r="AB358" s="20"/>
      <c r="AC358" s="20"/>
      <c r="AD358" s="20"/>
      <c r="AE358" s="57"/>
      <c r="AF358" s="57"/>
      <c r="AG358" s="20"/>
      <c r="AH358" s="20"/>
      <c r="AI358" s="114">
        <f t="shared" si="10"/>
        <v>0</v>
      </c>
      <c r="AJ358" s="44">
        <f t="shared" si="11"/>
        <v>0</v>
      </c>
      <c r="AK358" s="44">
        <f>AJ358+Janvier!AN358</f>
        <v>0</v>
      </c>
    </row>
    <row r="359" spans="1:37" x14ac:dyDescent="0.2">
      <c r="A359" s="155" t="s">
        <v>102</v>
      </c>
      <c r="B359" s="158">
        <v>1</v>
      </c>
      <c r="C359" s="92" t="s">
        <v>4</v>
      </c>
      <c r="D359" s="116">
        <f>Janvier!AL359+Janvier!D359</f>
        <v>0</v>
      </c>
      <c r="E359" s="70">
        <f>Janvier!E359-Janvier!AL359</f>
        <v>0</v>
      </c>
      <c r="F359" s="164" t="s">
        <v>38</v>
      </c>
      <c r="G359" s="88"/>
      <c r="H359" s="19"/>
      <c r="I359" s="19"/>
      <c r="J359" s="54"/>
      <c r="K359" s="54"/>
      <c r="L359" s="19"/>
      <c r="M359" s="19"/>
      <c r="N359" s="19"/>
      <c r="O359" s="19"/>
      <c r="P359" s="19"/>
      <c r="Q359" s="54"/>
      <c r="R359" s="54"/>
      <c r="S359" s="19"/>
      <c r="T359" s="19"/>
      <c r="U359" s="19"/>
      <c r="V359" s="19"/>
      <c r="W359" s="19"/>
      <c r="X359" s="54"/>
      <c r="Y359" s="54"/>
      <c r="Z359" s="19"/>
      <c r="AA359" s="19"/>
      <c r="AB359" s="19"/>
      <c r="AC359" s="19"/>
      <c r="AD359" s="19"/>
      <c r="AE359" s="54"/>
      <c r="AF359" s="54"/>
      <c r="AG359" s="19"/>
      <c r="AH359" s="19"/>
      <c r="AI359" s="112">
        <f t="shared" si="10"/>
        <v>0</v>
      </c>
      <c r="AJ359" s="46">
        <f t="shared" si="11"/>
        <v>0</v>
      </c>
      <c r="AK359" s="46">
        <f>AJ359+Janvier!AN359</f>
        <v>0</v>
      </c>
    </row>
    <row r="360" spans="1:37" x14ac:dyDescent="0.2">
      <c r="A360" s="156"/>
      <c r="B360" s="159"/>
      <c r="C360" s="93" t="s">
        <v>10</v>
      </c>
      <c r="D360" s="9">
        <f>Janvier!AL360+Janvier!D360</f>
        <v>0</v>
      </c>
      <c r="E360" s="32">
        <f>Janvier!E360-Janvier!AL360</f>
        <v>0</v>
      </c>
      <c r="F360" s="162"/>
      <c r="G360" s="90"/>
      <c r="H360" s="13"/>
      <c r="I360" s="13"/>
      <c r="J360" s="56"/>
      <c r="K360" s="56"/>
      <c r="L360" s="13"/>
      <c r="M360" s="13"/>
      <c r="N360" s="13"/>
      <c r="O360" s="13"/>
      <c r="P360" s="13"/>
      <c r="Q360" s="56"/>
      <c r="R360" s="56"/>
      <c r="S360" s="13"/>
      <c r="T360" s="13"/>
      <c r="U360" s="13"/>
      <c r="V360" s="13"/>
      <c r="W360" s="13"/>
      <c r="X360" s="56"/>
      <c r="Y360" s="56"/>
      <c r="Z360" s="13"/>
      <c r="AA360" s="13"/>
      <c r="AB360" s="13"/>
      <c r="AC360" s="13"/>
      <c r="AD360" s="13"/>
      <c r="AE360" s="56"/>
      <c r="AF360" s="56"/>
      <c r="AG360" s="13"/>
      <c r="AH360" s="13"/>
      <c r="AI360" s="113">
        <f t="shared" si="10"/>
        <v>0</v>
      </c>
      <c r="AJ360" s="43">
        <f t="shared" si="11"/>
        <v>0</v>
      </c>
      <c r="AK360" s="43">
        <f>AJ360+Janvier!AN360</f>
        <v>0</v>
      </c>
    </row>
    <row r="361" spans="1:37" x14ac:dyDescent="0.2">
      <c r="A361" s="156"/>
      <c r="B361" s="159"/>
      <c r="C361" s="93" t="s">
        <v>13</v>
      </c>
      <c r="D361" s="9">
        <f>Janvier!AL361+Janvier!D361</f>
        <v>0</v>
      </c>
      <c r="E361" s="32">
        <f>Janvier!E361-Janvier!AL361</f>
        <v>0</v>
      </c>
      <c r="F361" s="162"/>
      <c r="G361" s="90"/>
      <c r="H361" s="13"/>
      <c r="I361" s="13"/>
      <c r="J361" s="56"/>
      <c r="K361" s="56"/>
      <c r="L361" s="13"/>
      <c r="M361" s="13"/>
      <c r="N361" s="13"/>
      <c r="O361" s="13"/>
      <c r="P361" s="13"/>
      <c r="Q361" s="56"/>
      <c r="R361" s="56"/>
      <c r="S361" s="13"/>
      <c r="T361" s="13"/>
      <c r="U361" s="13"/>
      <c r="V361" s="13"/>
      <c r="W361" s="13"/>
      <c r="X361" s="56"/>
      <c r="Y361" s="56"/>
      <c r="Z361" s="13"/>
      <c r="AA361" s="13"/>
      <c r="AB361" s="13"/>
      <c r="AC361" s="13"/>
      <c r="AD361" s="13"/>
      <c r="AE361" s="56"/>
      <c r="AF361" s="56"/>
      <c r="AG361" s="13"/>
      <c r="AH361" s="13"/>
      <c r="AI361" s="113">
        <f t="shared" si="10"/>
        <v>0</v>
      </c>
      <c r="AJ361" s="43">
        <f t="shared" si="11"/>
        <v>0</v>
      </c>
      <c r="AK361" s="43">
        <f>AJ361+Janvier!AN361</f>
        <v>0</v>
      </c>
    </row>
    <row r="362" spans="1:37" ht="13.5" thickBot="1" x14ac:dyDescent="0.25">
      <c r="A362" s="157"/>
      <c r="B362" s="160"/>
      <c r="C362" s="94" t="s">
        <v>11</v>
      </c>
      <c r="D362" s="24">
        <f>Janvier!AL362+Janvier!D362</f>
        <v>0</v>
      </c>
      <c r="E362" s="78">
        <f>Janvier!E362-Janvier!AL362</f>
        <v>0</v>
      </c>
      <c r="F362" s="163"/>
      <c r="G362" s="91"/>
      <c r="H362" s="20"/>
      <c r="I362" s="20"/>
      <c r="J362" s="57"/>
      <c r="K362" s="57"/>
      <c r="L362" s="20"/>
      <c r="M362" s="20"/>
      <c r="N362" s="20"/>
      <c r="O362" s="20"/>
      <c r="P362" s="20"/>
      <c r="Q362" s="57"/>
      <c r="R362" s="57"/>
      <c r="S362" s="20"/>
      <c r="T362" s="20"/>
      <c r="U362" s="20"/>
      <c r="V362" s="20"/>
      <c r="W362" s="20"/>
      <c r="X362" s="57"/>
      <c r="Y362" s="57"/>
      <c r="Z362" s="20"/>
      <c r="AA362" s="20"/>
      <c r="AB362" s="20"/>
      <c r="AC362" s="20"/>
      <c r="AD362" s="20"/>
      <c r="AE362" s="57"/>
      <c r="AF362" s="57"/>
      <c r="AG362" s="20"/>
      <c r="AH362" s="20"/>
      <c r="AI362" s="114">
        <f t="shared" si="10"/>
        <v>0</v>
      </c>
      <c r="AJ362" s="44">
        <f t="shared" si="11"/>
        <v>0</v>
      </c>
      <c r="AK362" s="44">
        <f>AJ362+Janvier!AN362</f>
        <v>0</v>
      </c>
    </row>
    <row r="363" spans="1:37" x14ac:dyDescent="0.2">
      <c r="A363" s="155" t="s">
        <v>103</v>
      </c>
      <c r="B363" s="158">
        <v>0.5</v>
      </c>
      <c r="C363" s="92" t="s">
        <v>4</v>
      </c>
      <c r="D363" s="116">
        <f>Janvier!AL363+Janvier!D363</f>
        <v>0</v>
      </c>
      <c r="E363" s="70">
        <f>Janvier!E363-Janvier!AL363</f>
        <v>30</v>
      </c>
      <c r="F363" s="164" t="s">
        <v>9</v>
      </c>
      <c r="G363" s="88"/>
      <c r="H363" s="19"/>
      <c r="I363" s="19"/>
      <c r="J363" s="54"/>
      <c r="K363" s="54"/>
      <c r="L363" s="19"/>
      <c r="M363" s="19"/>
      <c r="N363" s="19"/>
      <c r="O363" s="19"/>
      <c r="P363" s="19"/>
      <c r="Q363" s="54"/>
      <c r="R363" s="54"/>
      <c r="S363" s="19"/>
      <c r="T363" s="19"/>
      <c r="U363" s="19"/>
      <c r="V363" s="19"/>
      <c r="W363" s="19"/>
      <c r="X363" s="54"/>
      <c r="Y363" s="54"/>
      <c r="Z363" s="19"/>
      <c r="AA363" s="19"/>
      <c r="AB363" s="19"/>
      <c r="AC363" s="19"/>
      <c r="AD363" s="19"/>
      <c r="AE363" s="54"/>
      <c r="AF363" s="54"/>
      <c r="AG363" s="19"/>
      <c r="AH363" s="19"/>
      <c r="AI363" s="112">
        <f t="shared" si="10"/>
        <v>0</v>
      </c>
      <c r="AJ363" s="46">
        <f t="shared" si="11"/>
        <v>0</v>
      </c>
      <c r="AK363" s="46">
        <f>AJ363+Janvier!AN363</f>
        <v>0</v>
      </c>
    </row>
    <row r="364" spans="1:37" x14ac:dyDescent="0.2">
      <c r="A364" s="156"/>
      <c r="B364" s="159"/>
      <c r="C364" s="93" t="s">
        <v>10</v>
      </c>
      <c r="D364" s="9">
        <f>Janvier!AL364+Janvier!D364</f>
        <v>0</v>
      </c>
      <c r="E364" s="32">
        <f>Janvier!E364-Janvier!AL364</f>
        <v>0</v>
      </c>
      <c r="F364" s="162"/>
      <c r="G364" s="90"/>
      <c r="H364" s="13"/>
      <c r="I364" s="13"/>
      <c r="J364" s="56"/>
      <c r="K364" s="56"/>
      <c r="L364" s="13"/>
      <c r="M364" s="13"/>
      <c r="N364" s="13"/>
      <c r="O364" s="13"/>
      <c r="P364" s="13"/>
      <c r="Q364" s="56"/>
      <c r="R364" s="56"/>
      <c r="S364" s="13"/>
      <c r="T364" s="13"/>
      <c r="U364" s="13"/>
      <c r="V364" s="13"/>
      <c r="W364" s="13"/>
      <c r="X364" s="56"/>
      <c r="Y364" s="56"/>
      <c r="Z364" s="13"/>
      <c r="AA364" s="13"/>
      <c r="AB364" s="13"/>
      <c r="AC364" s="13"/>
      <c r="AD364" s="13"/>
      <c r="AE364" s="56"/>
      <c r="AF364" s="56"/>
      <c r="AG364" s="13"/>
      <c r="AH364" s="13"/>
      <c r="AI364" s="113">
        <f t="shared" si="10"/>
        <v>0</v>
      </c>
      <c r="AJ364" s="43">
        <f t="shared" si="11"/>
        <v>0</v>
      </c>
      <c r="AK364" s="43">
        <f>AJ364+Janvier!AN364</f>
        <v>0</v>
      </c>
    </row>
    <row r="365" spans="1:37" x14ac:dyDescent="0.2">
      <c r="A365" s="156"/>
      <c r="B365" s="159"/>
      <c r="C365" s="93" t="s">
        <v>13</v>
      </c>
      <c r="D365" s="9">
        <f>Janvier!AL365+Janvier!D365</f>
        <v>0</v>
      </c>
      <c r="E365" s="32">
        <f>Janvier!E365-Janvier!AL365</f>
        <v>0</v>
      </c>
      <c r="F365" s="162"/>
      <c r="G365" s="90"/>
      <c r="H365" s="13"/>
      <c r="I365" s="13"/>
      <c r="J365" s="56"/>
      <c r="K365" s="56"/>
      <c r="L365" s="13"/>
      <c r="M365" s="13"/>
      <c r="N365" s="13"/>
      <c r="O365" s="13"/>
      <c r="P365" s="13"/>
      <c r="Q365" s="56"/>
      <c r="R365" s="56"/>
      <c r="S365" s="13"/>
      <c r="T365" s="13"/>
      <c r="U365" s="13"/>
      <c r="V365" s="13"/>
      <c r="W365" s="13"/>
      <c r="X365" s="56"/>
      <c r="Y365" s="56"/>
      <c r="Z365" s="13"/>
      <c r="AA365" s="13"/>
      <c r="AB365" s="13"/>
      <c r="AC365" s="13"/>
      <c r="AD365" s="13"/>
      <c r="AE365" s="56"/>
      <c r="AF365" s="56"/>
      <c r="AG365" s="13"/>
      <c r="AH365" s="13"/>
      <c r="AI365" s="113">
        <f t="shared" si="10"/>
        <v>0</v>
      </c>
      <c r="AJ365" s="43">
        <f t="shared" si="11"/>
        <v>0</v>
      </c>
      <c r="AK365" s="43">
        <f>AJ365+Janvier!AN365</f>
        <v>0</v>
      </c>
    </row>
    <row r="366" spans="1:37" ht="13.5" thickBot="1" x14ac:dyDescent="0.25">
      <c r="A366" s="157"/>
      <c r="B366" s="160"/>
      <c r="C366" s="94" t="s">
        <v>11</v>
      </c>
      <c r="D366" s="24">
        <f>Janvier!AL366+Janvier!D366</f>
        <v>0</v>
      </c>
      <c r="E366" s="78">
        <f>Janvier!E366-Janvier!AL366</f>
        <v>0</v>
      </c>
      <c r="F366" s="163"/>
      <c r="G366" s="91"/>
      <c r="H366" s="20"/>
      <c r="I366" s="20"/>
      <c r="J366" s="57"/>
      <c r="K366" s="57"/>
      <c r="L366" s="20"/>
      <c r="M366" s="20"/>
      <c r="N366" s="20"/>
      <c r="O366" s="20"/>
      <c r="P366" s="20"/>
      <c r="Q366" s="57"/>
      <c r="R366" s="57"/>
      <c r="S366" s="20"/>
      <c r="T366" s="20"/>
      <c r="U366" s="20"/>
      <c r="V366" s="20"/>
      <c r="W366" s="20"/>
      <c r="X366" s="57"/>
      <c r="Y366" s="57"/>
      <c r="Z366" s="20"/>
      <c r="AA366" s="20"/>
      <c r="AB366" s="20"/>
      <c r="AC366" s="20"/>
      <c r="AD366" s="20"/>
      <c r="AE366" s="57"/>
      <c r="AF366" s="57"/>
      <c r="AG366" s="20"/>
      <c r="AH366" s="20"/>
      <c r="AI366" s="114">
        <f t="shared" si="10"/>
        <v>0</v>
      </c>
      <c r="AJ366" s="44">
        <f t="shared" si="11"/>
        <v>0</v>
      </c>
      <c r="AK366" s="44">
        <f>AJ366+Janvier!AN366</f>
        <v>0</v>
      </c>
    </row>
    <row r="367" spans="1:37" x14ac:dyDescent="0.2">
      <c r="A367" s="155" t="s">
        <v>104</v>
      </c>
      <c r="B367" s="158">
        <v>1</v>
      </c>
      <c r="C367" s="92" t="s">
        <v>4</v>
      </c>
      <c r="D367" s="116">
        <f>Janvier!AL367+Janvier!D367</f>
        <v>7</v>
      </c>
      <c r="E367" s="70">
        <f>Janvier!E367-Janvier!AL367</f>
        <v>31</v>
      </c>
      <c r="F367" s="161" t="s">
        <v>9</v>
      </c>
      <c r="G367" s="88"/>
      <c r="H367" s="19"/>
      <c r="I367" s="19"/>
      <c r="J367" s="54"/>
      <c r="K367" s="54"/>
      <c r="L367" s="19"/>
      <c r="M367" s="19"/>
      <c r="N367" s="19"/>
      <c r="O367" s="19"/>
      <c r="P367" s="19"/>
      <c r="Q367" s="54"/>
      <c r="R367" s="54"/>
      <c r="S367" s="19"/>
      <c r="T367" s="19"/>
      <c r="U367" s="19"/>
      <c r="V367" s="19"/>
      <c r="W367" s="19"/>
      <c r="X367" s="54"/>
      <c r="Y367" s="54"/>
      <c r="Z367" s="19"/>
      <c r="AA367" s="19"/>
      <c r="AB367" s="19"/>
      <c r="AC367" s="19"/>
      <c r="AD367" s="19"/>
      <c r="AE367" s="54"/>
      <c r="AF367" s="54"/>
      <c r="AG367" s="19"/>
      <c r="AH367" s="19"/>
      <c r="AI367" s="112">
        <f t="shared" si="10"/>
        <v>0</v>
      </c>
      <c r="AJ367" s="46">
        <f t="shared" si="11"/>
        <v>0</v>
      </c>
      <c r="AK367" s="46">
        <f>AJ367+Janvier!AN367</f>
        <v>1</v>
      </c>
    </row>
    <row r="368" spans="1:37" x14ac:dyDescent="0.2">
      <c r="A368" s="156"/>
      <c r="B368" s="159"/>
      <c r="C368" s="93" t="s">
        <v>10</v>
      </c>
      <c r="D368" s="9">
        <f>Janvier!AL368+Janvier!D368</f>
        <v>0</v>
      </c>
      <c r="E368" s="32">
        <f>Janvier!E368-Janvier!AL368</f>
        <v>0</v>
      </c>
      <c r="F368" s="162"/>
      <c r="G368" s="90"/>
      <c r="H368" s="13"/>
      <c r="I368" s="13"/>
      <c r="J368" s="56"/>
      <c r="K368" s="56"/>
      <c r="L368" s="13"/>
      <c r="M368" s="13"/>
      <c r="N368" s="13"/>
      <c r="O368" s="13"/>
      <c r="P368" s="13"/>
      <c r="Q368" s="56"/>
      <c r="R368" s="56"/>
      <c r="S368" s="13"/>
      <c r="T368" s="13"/>
      <c r="U368" s="13"/>
      <c r="V368" s="13"/>
      <c r="W368" s="13"/>
      <c r="X368" s="56"/>
      <c r="Y368" s="56"/>
      <c r="Z368" s="13"/>
      <c r="AA368" s="13"/>
      <c r="AB368" s="13"/>
      <c r="AC368" s="13"/>
      <c r="AD368" s="13"/>
      <c r="AE368" s="56"/>
      <c r="AF368" s="56"/>
      <c r="AG368" s="13"/>
      <c r="AH368" s="13"/>
      <c r="AI368" s="113">
        <f t="shared" si="10"/>
        <v>0</v>
      </c>
      <c r="AJ368" s="43">
        <f t="shared" si="11"/>
        <v>0</v>
      </c>
      <c r="AK368" s="43">
        <f>AJ368+Janvier!AN368</f>
        <v>0</v>
      </c>
    </row>
    <row r="369" spans="1:37" x14ac:dyDescent="0.2">
      <c r="A369" s="156"/>
      <c r="B369" s="159"/>
      <c r="C369" s="93" t="s">
        <v>13</v>
      </c>
      <c r="D369" s="9">
        <f>Janvier!AL369+Janvier!D369</f>
        <v>0</v>
      </c>
      <c r="E369" s="32">
        <f>Janvier!E369-Janvier!AL369</f>
        <v>0</v>
      </c>
      <c r="F369" s="162"/>
      <c r="G369" s="90"/>
      <c r="H369" s="13"/>
      <c r="I369" s="13"/>
      <c r="J369" s="56"/>
      <c r="K369" s="56"/>
      <c r="L369" s="13"/>
      <c r="M369" s="13"/>
      <c r="N369" s="13"/>
      <c r="O369" s="13"/>
      <c r="P369" s="13"/>
      <c r="Q369" s="56"/>
      <c r="R369" s="56"/>
      <c r="S369" s="13"/>
      <c r="T369" s="13"/>
      <c r="U369" s="13"/>
      <c r="V369" s="13"/>
      <c r="W369" s="13"/>
      <c r="X369" s="56"/>
      <c r="Y369" s="56"/>
      <c r="Z369" s="13"/>
      <c r="AA369" s="13"/>
      <c r="AB369" s="13"/>
      <c r="AC369" s="13"/>
      <c r="AD369" s="13"/>
      <c r="AE369" s="56"/>
      <c r="AF369" s="56"/>
      <c r="AG369" s="13"/>
      <c r="AH369" s="13"/>
      <c r="AI369" s="113">
        <f t="shared" si="10"/>
        <v>0</v>
      </c>
      <c r="AJ369" s="43">
        <f t="shared" si="11"/>
        <v>0</v>
      </c>
      <c r="AK369" s="43">
        <f>AJ369+Janvier!AN369</f>
        <v>0</v>
      </c>
    </row>
    <row r="370" spans="1:37" ht="13.5" thickBot="1" x14ac:dyDescent="0.25">
      <c r="A370" s="157"/>
      <c r="B370" s="160"/>
      <c r="C370" s="94" t="s">
        <v>11</v>
      </c>
      <c r="D370" s="24">
        <f>Janvier!AL370+Janvier!D370</f>
        <v>0</v>
      </c>
      <c r="E370" s="78">
        <f>Janvier!E370-Janvier!AL370</f>
        <v>0</v>
      </c>
      <c r="F370" s="163"/>
      <c r="G370" s="91"/>
      <c r="H370" s="20"/>
      <c r="I370" s="20"/>
      <c r="J370" s="57"/>
      <c r="K370" s="57"/>
      <c r="L370" s="20"/>
      <c r="M370" s="20"/>
      <c r="N370" s="20"/>
      <c r="O370" s="20"/>
      <c r="P370" s="20"/>
      <c r="Q370" s="57"/>
      <c r="R370" s="57"/>
      <c r="S370" s="20"/>
      <c r="T370" s="20"/>
      <c r="U370" s="20"/>
      <c r="V370" s="20"/>
      <c r="W370" s="20"/>
      <c r="X370" s="57"/>
      <c r="Y370" s="57"/>
      <c r="Z370" s="20"/>
      <c r="AA370" s="20"/>
      <c r="AB370" s="20"/>
      <c r="AC370" s="20"/>
      <c r="AD370" s="20"/>
      <c r="AE370" s="57"/>
      <c r="AF370" s="57"/>
      <c r="AG370" s="20"/>
      <c r="AH370" s="20"/>
      <c r="AI370" s="114">
        <f t="shared" si="10"/>
        <v>0</v>
      </c>
      <c r="AJ370" s="44">
        <f t="shared" si="11"/>
        <v>0</v>
      </c>
      <c r="AK370" s="44">
        <f>AJ370+Janvier!AN370</f>
        <v>0</v>
      </c>
    </row>
    <row r="371" spans="1:37" x14ac:dyDescent="0.2">
      <c r="A371" s="155" t="s">
        <v>105</v>
      </c>
      <c r="B371" s="158">
        <v>1</v>
      </c>
      <c r="C371" s="92" t="s">
        <v>4</v>
      </c>
      <c r="D371" s="116">
        <f>Janvier!AL371+Janvier!D371</f>
        <v>0</v>
      </c>
      <c r="E371" s="70">
        <f>Janvier!E371-Janvier!AL371</f>
        <v>30</v>
      </c>
      <c r="F371" s="161" t="s">
        <v>9</v>
      </c>
      <c r="G371" s="88"/>
      <c r="H371" s="19"/>
      <c r="I371" s="19"/>
      <c r="J371" s="54"/>
      <c r="K371" s="54"/>
      <c r="L371" s="19"/>
      <c r="M371" s="19"/>
      <c r="N371" s="19"/>
      <c r="O371" s="19"/>
      <c r="P371" s="19"/>
      <c r="Q371" s="54"/>
      <c r="R371" s="54"/>
      <c r="S371" s="19"/>
      <c r="T371" s="19"/>
      <c r="U371" s="19"/>
      <c r="V371" s="19"/>
      <c r="W371" s="19"/>
      <c r="X371" s="54"/>
      <c r="Y371" s="54"/>
      <c r="Z371" s="19"/>
      <c r="AA371" s="19"/>
      <c r="AB371" s="19"/>
      <c r="AC371" s="19"/>
      <c r="AD371" s="19"/>
      <c r="AE371" s="54"/>
      <c r="AF371" s="54"/>
      <c r="AG371" s="19"/>
      <c r="AH371" s="19"/>
      <c r="AI371" s="112">
        <f t="shared" si="10"/>
        <v>0</v>
      </c>
      <c r="AJ371" s="46">
        <f t="shared" si="11"/>
        <v>0</v>
      </c>
      <c r="AK371" s="46">
        <f>AJ371+Janvier!AN371</f>
        <v>0</v>
      </c>
    </row>
    <row r="372" spans="1:37" x14ac:dyDescent="0.2">
      <c r="A372" s="156"/>
      <c r="B372" s="159"/>
      <c r="C372" s="93" t="s">
        <v>10</v>
      </c>
      <c r="D372" s="9">
        <f>Janvier!AL372+Janvier!D372</f>
        <v>0</v>
      </c>
      <c r="E372" s="32">
        <f>Janvier!E372-Janvier!AL372</f>
        <v>0</v>
      </c>
      <c r="F372" s="162"/>
      <c r="G372" s="90"/>
      <c r="H372" s="13"/>
      <c r="I372" s="13"/>
      <c r="J372" s="56"/>
      <c r="K372" s="56"/>
      <c r="L372" s="13"/>
      <c r="M372" s="13"/>
      <c r="N372" s="13"/>
      <c r="O372" s="13"/>
      <c r="P372" s="13"/>
      <c r="Q372" s="56"/>
      <c r="R372" s="56"/>
      <c r="S372" s="13"/>
      <c r="T372" s="13"/>
      <c r="U372" s="13"/>
      <c r="V372" s="13"/>
      <c r="W372" s="13"/>
      <c r="X372" s="56"/>
      <c r="Y372" s="56"/>
      <c r="Z372" s="13"/>
      <c r="AA372" s="13"/>
      <c r="AB372" s="13"/>
      <c r="AC372" s="13"/>
      <c r="AD372" s="13"/>
      <c r="AE372" s="56"/>
      <c r="AF372" s="56"/>
      <c r="AG372" s="13"/>
      <c r="AH372" s="13"/>
      <c r="AI372" s="113">
        <f t="shared" si="10"/>
        <v>0</v>
      </c>
      <c r="AJ372" s="43">
        <f t="shared" si="11"/>
        <v>0</v>
      </c>
      <c r="AK372" s="43">
        <f>AJ372+Janvier!AN372</f>
        <v>0</v>
      </c>
    </row>
    <row r="373" spans="1:37" x14ac:dyDescent="0.2">
      <c r="A373" s="156"/>
      <c r="B373" s="159"/>
      <c r="C373" s="93" t="s">
        <v>13</v>
      </c>
      <c r="D373" s="9">
        <f>Janvier!AL373+Janvier!D373</f>
        <v>0</v>
      </c>
      <c r="E373" s="32">
        <f>Janvier!E373-Janvier!AL373</f>
        <v>0</v>
      </c>
      <c r="F373" s="162"/>
      <c r="G373" s="90"/>
      <c r="H373" s="13"/>
      <c r="I373" s="13"/>
      <c r="J373" s="56"/>
      <c r="K373" s="56"/>
      <c r="L373" s="13"/>
      <c r="M373" s="13"/>
      <c r="N373" s="13"/>
      <c r="O373" s="13"/>
      <c r="P373" s="13"/>
      <c r="Q373" s="56"/>
      <c r="R373" s="56"/>
      <c r="S373" s="13"/>
      <c r="T373" s="13"/>
      <c r="U373" s="13"/>
      <c r="V373" s="13"/>
      <c r="W373" s="13"/>
      <c r="X373" s="56"/>
      <c r="Y373" s="56"/>
      <c r="Z373" s="13"/>
      <c r="AA373" s="13"/>
      <c r="AB373" s="13"/>
      <c r="AC373" s="13"/>
      <c r="AD373" s="13"/>
      <c r="AE373" s="56"/>
      <c r="AF373" s="56"/>
      <c r="AG373" s="13"/>
      <c r="AH373" s="13"/>
      <c r="AI373" s="113">
        <f t="shared" si="10"/>
        <v>0</v>
      </c>
      <c r="AJ373" s="43">
        <f t="shared" si="11"/>
        <v>0</v>
      </c>
      <c r="AK373" s="43">
        <f>AJ373+Janvier!AN373</f>
        <v>0</v>
      </c>
    </row>
    <row r="374" spans="1:37" ht="13.5" thickBot="1" x14ac:dyDescent="0.25">
      <c r="A374" s="157"/>
      <c r="B374" s="160"/>
      <c r="C374" s="94" t="s">
        <v>11</v>
      </c>
      <c r="D374" s="24">
        <f>Janvier!AL374+Janvier!D374</f>
        <v>0</v>
      </c>
      <c r="E374" s="78">
        <f>Janvier!E374-Janvier!AL374</f>
        <v>0</v>
      </c>
      <c r="F374" s="163"/>
      <c r="G374" s="91"/>
      <c r="H374" s="20"/>
      <c r="I374" s="20"/>
      <c r="J374" s="57"/>
      <c r="K374" s="57"/>
      <c r="L374" s="20"/>
      <c r="M374" s="20"/>
      <c r="N374" s="20"/>
      <c r="O374" s="20"/>
      <c r="P374" s="20"/>
      <c r="Q374" s="57"/>
      <c r="R374" s="57"/>
      <c r="S374" s="20"/>
      <c r="T374" s="20"/>
      <c r="U374" s="20"/>
      <c r="V374" s="20"/>
      <c r="W374" s="20"/>
      <c r="X374" s="57"/>
      <c r="Y374" s="57"/>
      <c r="Z374" s="20"/>
      <c r="AA374" s="20"/>
      <c r="AB374" s="20"/>
      <c r="AC374" s="20"/>
      <c r="AD374" s="20"/>
      <c r="AE374" s="57"/>
      <c r="AF374" s="57"/>
      <c r="AG374" s="20"/>
      <c r="AH374" s="20"/>
      <c r="AI374" s="114">
        <f t="shared" si="10"/>
        <v>0</v>
      </c>
      <c r="AJ374" s="44">
        <f t="shared" si="11"/>
        <v>0</v>
      </c>
      <c r="AK374" s="44">
        <f>AJ374+Janvier!AN374</f>
        <v>0</v>
      </c>
    </row>
    <row r="375" spans="1:37" x14ac:dyDescent="0.2">
      <c r="A375" s="155" t="s">
        <v>106</v>
      </c>
      <c r="B375" s="158">
        <v>0.45</v>
      </c>
      <c r="C375" s="92" t="s">
        <v>4</v>
      </c>
      <c r="D375" s="116">
        <f>Janvier!AL375+Janvier!D375</f>
        <v>0</v>
      </c>
      <c r="E375" s="70">
        <f>Janvier!E375-Janvier!AL375</f>
        <v>0</v>
      </c>
      <c r="F375" s="161" t="s">
        <v>70</v>
      </c>
      <c r="G375" s="88"/>
      <c r="H375" s="19"/>
      <c r="I375" s="19"/>
      <c r="J375" s="54"/>
      <c r="K375" s="54"/>
      <c r="L375" s="19"/>
      <c r="M375" s="19"/>
      <c r="N375" s="19"/>
      <c r="O375" s="19"/>
      <c r="P375" s="19"/>
      <c r="Q375" s="54"/>
      <c r="R375" s="54"/>
      <c r="S375" s="19"/>
      <c r="T375" s="19"/>
      <c r="U375" s="19"/>
      <c r="V375" s="19"/>
      <c r="W375" s="19"/>
      <c r="X375" s="54"/>
      <c r="Y375" s="54"/>
      <c r="Z375" s="19"/>
      <c r="AA375" s="19"/>
      <c r="AB375" s="19"/>
      <c r="AC375" s="19"/>
      <c r="AD375" s="19"/>
      <c r="AE375" s="54"/>
      <c r="AF375" s="54"/>
      <c r="AG375" s="19"/>
      <c r="AH375" s="19"/>
      <c r="AI375" s="112">
        <f t="shared" si="10"/>
        <v>0</v>
      </c>
      <c r="AJ375" s="46">
        <f t="shared" si="11"/>
        <v>0</v>
      </c>
      <c r="AK375" s="46">
        <f>AJ375+Janvier!AN375</f>
        <v>0</v>
      </c>
    </row>
    <row r="376" spans="1:37" x14ac:dyDescent="0.2">
      <c r="A376" s="156"/>
      <c r="B376" s="159"/>
      <c r="C376" s="93" t="s">
        <v>10</v>
      </c>
      <c r="D376" s="9">
        <f>Janvier!AL376+Janvier!D376</f>
        <v>0</v>
      </c>
      <c r="E376" s="32">
        <f>Janvier!E376-Janvier!AL376</f>
        <v>0</v>
      </c>
      <c r="F376" s="162"/>
      <c r="G376" s="90"/>
      <c r="H376" s="13"/>
      <c r="I376" s="13"/>
      <c r="J376" s="56"/>
      <c r="K376" s="56"/>
      <c r="L376" s="13"/>
      <c r="M376" s="13"/>
      <c r="N376" s="13"/>
      <c r="O376" s="13"/>
      <c r="P376" s="13"/>
      <c r="Q376" s="56"/>
      <c r="R376" s="56"/>
      <c r="S376" s="13"/>
      <c r="T376" s="13"/>
      <c r="U376" s="13"/>
      <c r="V376" s="13"/>
      <c r="W376" s="13"/>
      <c r="X376" s="56"/>
      <c r="Y376" s="56"/>
      <c r="Z376" s="13"/>
      <c r="AA376" s="13"/>
      <c r="AB376" s="13"/>
      <c r="AC376" s="13"/>
      <c r="AD376" s="13"/>
      <c r="AE376" s="56"/>
      <c r="AF376" s="56"/>
      <c r="AG376" s="13"/>
      <c r="AH376" s="13"/>
      <c r="AI376" s="113">
        <f t="shared" si="10"/>
        <v>0</v>
      </c>
      <c r="AJ376" s="43">
        <f t="shared" si="11"/>
        <v>0</v>
      </c>
      <c r="AK376" s="43">
        <f>AJ376+Janvier!AN376</f>
        <v>0</v>
      </c>
    </row>
    <row r="377" spans="1:37" x14ac:dyDescent="0.2">
      <c r="A377" s="156"/>
      <c r="B377" s="159"/>
      <c r="C377" s="93" t="s">
        <v>13</v>
      </c>
      <c r="D377" s="9">
        <f>Janvier!AL377+Janvier!D377</f>
        <v>0</v>
      </c>
      <c r="E377" s="32">
        <f>Janvier!E377-Janvier!AL377</f>
        <v>0</v>
      </c>
      <c r="F377" s="162"/>
      <c r="G377" s="90"/>
      <c r="H377" s="13"/>
      <c r="I377" s="13"/>
      <c r="J377" s="56"/>
      <c r="K377" s="56"/>
      <c r="L377" s="13"/>
      <c r="M377" s="13"/>
      <c r="N377" s="13"/>
      <c r="O377" s="13"/>
      <c r="P377" s="13"/>
      <c r="Q377" s="56"/>
      <c r="R377" s="56"/>
      <c r="S377" s="13"/>
      <c r="T377" s="13"/>
      <c r="U377" s="13"/>
      <c r="V377" s="13"/>
      <c r="W377" s="13"/>
      <c r="X377" s="56"/>
      <c r="Y377" s="56"/>
      <c r="Z377" s="13"/>
      <c r="AA377" s="13"/>
      <c r="AB377" s="13"/>
      <c r="AC377" s="13"/>
      <c r="AD377" s="13"/>
      <c r="AE377" s="56"/>
      <c r="AF377" s="56"/>
      <c r="AG377" s="13"/>
      <c r="AH377" s="13"/>
      <c r="AI377" s="113">
        <f t="shared" si="10"/>
        <v>0</v>
      </c>
      <c r="AJ377" s="43">
        <f t="shared" si="11"/>
        <v>0</v>
      </c>
      <c r="AK377" s="43">
        <f>AJ377+Janvier!AN377</f>
        <v>0</v>
      </c>
    </row>
    <row r="378" spans="1:37" ht="13.5" thickBot="1" x14ac:dyDescent="0.25">
      <c r="A378" s="157"/>
      <c r="B378" s="160"/>
      <c r="C378" s="94" t="s">
        <v>11</v>
      </c>
      <c r="D378" s="24">
        <f>Janvier!AL378+Janvier!D378</f>
        <v>0</v>
      </c>
      <c r="E378" s="78">
        <f>Janvier!E378-Janvier!AL378</f>
        <v>0</v>
      </c>
      <c r="F378" s="163"/>
      <c r="G378" s="91"/>
      <c r="H378" s="20"/>
      <c r="I378" s="20"/>
      <c r="J378" s="57"/>
      <c r="K378" s="57"/>
      <c r="L378" s="20"/>
      <c r="M378" s="20"/>
      <c r="N378" s="20"/>
      <c r="O378" s="20"/>
      <c r="P378" s="20"/>
      <c r="Q378" s="57"/>
      <c r="R378" s="57"/>
      <c r="S378" s="20"/>
      <c r="T378" s="20"/>
      <c r="U378" s="20"/>
      <c r="V378" s="20"/>
      <c r="W378" s="20"/>
      <c r="X378" s="57"/>
      <c r="Y378" s="57"/>
      <c r="Z378" s="20"/>
      <c r="AA378" s="20"/>
      <c r="AB378" s="20"/>
      <c r="AC378" s="20"/>
      <c r="AD378" s="20"/>
      <c r="AE378" s="57"/>
      <c r="AF378" s="57"/>
      <c r="AG378" s="20"/>
      <c r="AH378" s="20"/>
      <c r="AI378" s="114">
        <f t="shared" si="10"/>
        <v>0</v>
      </c>
      <c r="AJ378" s="44">
        <f t="shared" si="11"/>
        <v>0</v>
      </c>
      <c r="AK378" s="44">
        <f>AJ378+Janvier!AN378</f>
        <v>0</v>
      </c>
    </row>
    <row r="379" spans="1:37" x14ac:dyDescent="0.2">
      <c r="A379" s="155" t="s">
        <v>107</v>
      </c>
      <c r="B379" s="158">
        <v>1</v>
      </c>
      <c r="C379" s="92" t="s">
        <v>4</v>
      </c>
      <c r="D379" s="116">
        <f>Janvier!AL379+Janvier!D379</f>
        <v>0</v>
      </c>
      <c r="E379" s="70">
        <f>Janvier!E379-Janvier!AL379</f>
        <v>30</v>
      </c>
      <c r="F379" s="161" t="s">
        <v>9</v>
      </c>
      <c r="G379" s="88"/>
      <c r="H379" s="19"/>
      <c r="I379" s="19"/>
      <c r="J379" s="54"/>
      <c r="K379" s="54"/>
      <c r="L379" s="19"/>
      <c r="M379" s="19"/>
      <c r="N379" s="19"/>
      <c r="O379" s="19"/>
      <c r="P379" s="19"/>
      <c r="Q379" s="54"/>
      <c r="R379" s="54"/>
      <c r="S379" s="19"/>
      <c r="T379" s="19"/>
      <c r="U379" s="19"/>
      <c r="V379" s="19"/>
      <c r="W379" s="19"/>
      <c r="X379" s="54"/>
      <c r="Y379" s="54"/>
      <c r="Z379" s="19"/>
      <c r="AA379" s="19"/>
      <c r="AB379" s="19"/>
      <c r="AC379" s="19"/>
      <c r="AD379" s="19"/>
      <c r="AE379" s="54"/>
      <c r="AF379" s="54"/>
      <c r="AG379" s="19"/>
      <c r="AH379" s="19"/>
      <c r="AI379" s="112">
        <f t="shared" si="10"/>
        <v>0</v>
      </c>
      <c r="AJ379" s="46">
        <f t="shared" si="11"/>
        <v>0</v>
      </c>
      <c r="AK379" s="46">
        <f>AJ379+Janvier!AN379</f>
        <v>0</v>
      </c>
    </row>
    <row r="380" spans="1:37" x14ac:dyDescent="0.2">
      <c r="A380" s="156"/>
      <c r="B380" s="159"/>
      <c r="C380" s="93" t="s">
        <v>10</v>
      </c>
      <c r="D380" s="9">
        <f>Janvier!AL380+Janvier!D380</f>
        <v>0</v>
      </c>
      <c r="E380" s="32">
        <f>Janvier!E380-Janvier!AL380</f>
        <v>0</v>
      </c>
      <c r="F380" s="162"/>
      <c r="G380" s="90"/>
      <c r="H380" s="13"/>
      <c r="I380" s="13"/>
      <c r="J380" s="56"/>
      <c r="K380" s="56"/>
      <c r="L380" s="13"/>
      <c r="M380" s="13"/>
      <c r="N380" s="13"/>
      <c r="O380" s="13"/>
      <c r="P380" s="13"/>
      <c r="Q380" s="56"/>
      <c r="R380" s="56"/>
      <c r="S380" s="13"/>
      <c r="T380" s="13"/>
      <c r="U380" s="13"/>
      <c r="V380" s="13"/>
      <c r="W380" s="13"/>
      <c r="X380" s="56"/>
      <c r="Y380" s="56"/>
      <c r="Z380" s="13"/>
      <c r="AA380" s="13"/>
      <c r="AB380" s="13"/>
      <c r="AC380" s="13"/>
      <c r="AD380" s="13"/>
      <c r="AE380" s="56"/>
      <c r="AF380" s="56"/>
      <c r="AG380" s="13"/>
      <c r="AH380" s="13"/>
      <c r="AI380" s="113">
        <f t="shared" si="10"/>
        <v>0</v>
      </c>
      <c r="AJ380" s="43">
        <f t="shared" si="11"/>
        <v>0</v>
      </c>
      <c r="AK380" s="43">
        <f>AJ380+Janvier!AN380</f>
        <v>0</v>
      </c>
    </row>
    <row r="381" spans="1:37" x14ac:dyDescent="0.2">
      <c r="A381" s="156"/>
      <c r="B381" s="159"/>
      <c r="C381" s="93" t="s">
        <v>13</v>
      </c>
      <c r="D381" s="9">
        <f>Janvier!AL381+Janvier!D381</f>
        <v>0</v>
      </c>
      <c r="E381" s="32">
        <f>Janvier!E381-Janvier!AL381</f>
        <v>0</v>
      </c>
      <c r="F381" s="162"/>
      <c r="G381" s="90"/>
      <c r="H381" s="13"/>
      <c r="I381" s="13"/>
      <c r="J381" s="56"/>
      <c r="K381" s="56"/>
      <c r="L381" s="13"/>
      <c r="M381" s="13"/>
      <c r="N381" s="13"/>
      <c r="O381" s="13"/>
      <c r="P381" s="13"/>
      <c r="Q381" s="56"/>
      <c r="R381" s="56"/>
      <c r="S381" s="13"/>
      <c r="T381" s="13"/>
      <c r="U381" s="13"/>
      <c r="V381" s="13"/>
      <c r="W381" s="13"/>
      <c r="X381" s="56"/>
      <c r="Y381" s="56"/>
      <c r="Z381" s="13"/>
      <c r="AA381" s="13"/>
      <c r="AB381" s="13"/>
      <c r="AC381" s="13"/>
      <c r="AD381" s="13"/>
      <c r="AE381" s="56"/>
      <c r="AF381" s="56"/>
      <c r="AG381" s="13"/>
      <c r="AH381" s="13"/>
      <c r="AI381" s="113">
        <f t="shared" si="10"/>
        <v>0</v>
      </c>
      <c r="AJ381" s="43">
        <f t="shared" si="11"/>
        <v>0</v>
      </c>
      <c r="AK381" s="43">
        <f>AJ381+Janvier!AN381</f>
        <v>0</v>
      </c>
    </row>
    <row r="382" spans="1:37" ht="13.5" thickBot="1" x14ac:dyDescent="0.25">
      <c r="A382" s="157"/>
      <c r="B382" s="160"/>
      <c r="C382" s="94" t="s">
        <v>11</v>
      </c>
      <c r="D382" s="24">
        <f>Janvier!AL382+Janvier!D382</f>
        <v>0</v>
      </c>
      <c r="E382" s="78">
        <f>Janvier!E382-Janvier!AL382</f>
        <v>0</v>
      </c>
      <c r="F382" s="163"/>
      <c r="G382" s="91"/>
      <c r="H382" s="20"/>
      <c r="I382" s="20"/>
      <c r="J382" s="57"/>
      <c r="K382" s="57"/>
      <c r="L382" s="20"/>
      <c r="M382" s="20"/>
      <c r="N382" s="20"/>
      <c r="O382" s="20"/>
      <c r="P382" s="20"/>
      <c r="Q382" s="57"/>
      <c r="R382" s="57"/>
      <c r="S382" s="20"/>
      <c r="T382" s="20"/>
      <c r="U382" s="20"/>
      <c r="V382" s="20"/>
      <c r="W382" s="20"/>
      <c r="X382" s="57"/>
      <c r="Y382" s="57"/>
      <c r="Z382" s="20"/>
      <c r="AA382" s="20"/>
      <c r="AB382" s="20"/>
      <c r="AC382" s="20"/>
      <c r="AD382" s="20"/>
      <c r="AE382" s="57"/>
      <c r="AF382" s="57"/>
      <c r="AG382" s="20"/>
      <c r="AH382" s="20"/>
      <c r="AI382" s="114">
        <f t="shared" si="10"/>
        <v>0</v>
      </c>
      <c r="AJ382" s="44">
        <f t="shared" si="11"/>
        <v>0</v>
      </c>
      <c r="AK382" s="44">
        <f>AJ382+Janvier!AN382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:D382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27">
        <v>1</v>
      </c>
      <c r="H2" s="27">
        <v>2</v>
      </c>
      <c r="I2" s="27">
        <v>3</v>
      </c>
      <c r="J2" s="49">
        <v>4</v>
      </c>
      <c r="K2" s="49">
        <v>5</v>
      </c>
      <c r="L2" s="27">
        <v>6</v>
      </c>
      <c r="M2" s="27">
        <v>7</v>
      </c>
      <c r="N2" s="27">
        <v>8</v>
      </c>
      <c r="O2" s="27">
        <v>9</v>
      </c>
      <c r="P2" s="27">
        <v>10</v>
      </c>
      <c r="Q2" s="49">
        <v>11</v>
      </c>
      <c r="R2" s="49">
        <v>12</v>
      </c>
      <c r="S2" s="27">
        <v>13</v>
      </c>
      <c r="T2" s="27">
        <v>14</v>
      </c>
      <c r="U2" s="27">
        <v>15</v>
      </c>
      <c r="V2" s="27">
        <v>16</v>
      </c>
      <c r="W2" s="27">
        <v>17</v>
      </c>
      <c r="X2" s="49">
        <v>18</v>
      </c>
      <c r="Y2" s="49">
        <v>19</v>
      </c>
      <c r="Z2" s="27">
        <v>20</v>
      </c>
      <c r="AA2" s="27">
        <v>21</v>
      </c>
      <c r="AB2" s="27">
        <v>22</v>
      </c>
      <c r="AC2" s="27">
        <v>23</v>
      </c>
      <c r="AD2" s="27">
        <v>24</v>
      </c>
      <c r="AE2" s="49">
        <v>25</v>
      </c>
      <c r="AF2" s="49">
        <v>26</v>
      </c>
      <c r="AG2" s="27">
        <v>27</v>
      </c>
      <c r="AH2" s="27">
        <v>28</v>
      </c>
      <c r="AI2" s="27">
        <v>29</v>
      </c>
      <c r="AJ2" s="27">
        <v>30</v>
      </c>
      <c r="AK2" s="27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Fevrier!AI3+Fevrier!D3</f>
        <v>0</v>
      </c>
      <c r="E3" s="70">
        <f>Fevrier!E3-Fevrier!AI3</f>
        <v>0</v>
      </c>
      <c r="F3" s="180" t="s">
        <v>28</v>
      </c>
      <c r="G3" s="82"/>
      <c r="H3" s="79"/>
      <c r="I3" s="79"/>
      <c r="J3" s="80"/>
      <c r="K3" s="80"/>
      <c r="L3" s="79"/>
      <c r="M3" s="79"/>
      <c r="N3" s="79"/>
      <c r="O3" s="79"/>
      <c r="P3" s="79"/>
      <c r="Q3" s="80"/>
      <c r="R3" s="80"/>
      <c r="S3" s="79"/>
      <c r="T3" s="79"/>
      <c r="U3" s="79"/>
      <c r="V3" s="79"/>
      <c r="W3" s="79"/>
      <c r="X3" s="80"/>
      <c r="Y3" s="80"/>
      <c r="Z3" s="79"/>
      <c r="AA3" s="79"/>
      <c r="AB3" s="79"/>
      <c r="AC3" s="79"/>
      <c r="AD3" s="79"/>
      <c r="AE3" s="80"/>
      <c r="AF3" s="80"/>
      <c r="AG3" s="79"/>
      <c r="AH3" s="79"/>
      <c r="AI3" s="79"/>
      <c r="AJ3" s="79"/>
      <c r="AK3" s="79"/>
      <c r="AL3" s="107">
        <f t="shared" ref="AL3:AL66" si="0">SUM(G3:AK3)</f>
        <v>0</v>
      </c>
      <c r="AM3" s="46">
        <f>J3+Q3+X3+AE3</f>
        <v>0</v>
      </c>
      <c r="AN3" s="46">
        <f>AM3+Fevrier!AK3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Fevrier!AI4+Fevrier!D4</f>
        <v>0</v>
      </c>
      <c r="E4" s="32">
        <f>Fevrier!E4-Fevrier!AI4</f>
        <v>0</v>
      </c>
      <c r="F4" s="180"/>
      <c r="G4" s="83"/>
      <c r="H4" s="15"/>
      <c r="I4" s="15"/>
      <c r="J4" s="51"/>
      <c r="K4" s="51"/>
      <c r="L4" s="15"/>
      <c r="M4" s="15"/>
      <c r="N4" s="15"/>
      <c r="O4" s="15"/>
      <c r="P4" s="15"/>
      <c r="Q4" s="51"/>
      <c r="R4" s="51"/>
      <c r="S4" s="15"/>
      <c r="T4" s="15"/>
      <c r="U4" s="15"/>
      <c r="V4" s="15"/>
      <c r="W4" s="15"/>
      <c r="X4" s="51"/>
      <c r="Y4" s="51"/>
      <c r="Z4" s="15"/>
      <c r="AA4" s="15"/>
      <c r="AB4" s="15"/>
      <c r="AC4" s="15"/>
      <c r="AD4" s="15"/>
      <c r="AE4" s="51"/>
      <c r="AF4" s="51"/>
      <c r="AG4" s="15"/>
      <c r="AH4" s="15"/>
      <c r="AI4" s="15"/>
      <c r="AJ4" s="15"/>
      <c r="AK4" s="15"/>
      <c r="AL4" s="108">
        <f t="shared" si="0"/>
        <v>0</v>
      </c>
      <c r="AM4" s="43">
        <f t="shared" ref="AM4:AM67" si="1">J4+Q4+X4+AE4</f>
        <v>0</v>
      </c>
      <c r="AN4" s="43">
        <f>AM4+Fevrier!AK4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Fevrier!AI5+Fevrier!D5</f>
        <v>0</v>
      </c>
      <c r="E5" s="32">
        <f>Fevrier!E5-Fevrier!AI5</f>
        <v>0</v>
      </c>
      <c r="F5" s="180"/>
      <c r="G5" s="83"/>
      <c r="H5" s="15"/>
      <c r="I5" s="15"/>
      <c r="J5" s="51"/>
      <c r="K5" s="51"/>
      <c r="L5" s="15"/>
      <c r="M5" s="15"/>
      <c r="N5" s="15"/>
      <c r="O5" s="15"/>
      <c r="P5" s="15"/>
      <c r="Q5" s="51"/>
      <c r="R5" s="51"/>
      <c r="S5" s="15"/>
      <c r="T5" s="15"/>
      <c r="U5" s="15"/>
      <c r="V5" s="15"/>
      <c r="W5" s="15"/>
      <c r="X5" s="51"/>
      <c r="Y5" s="51"/>
      <c r="Z5" s="15"/>
      <c r="AA5" s="15"/>
      <c r="AB5" s="15"/>
      <c r="AC5" s="15"/>
      <c r="AD5" s="15"/>
      <c r="AE5" s="51"/>
      <c r="AF5" s="51"/>
      <c r="AG5" s="15"/>
      <c r="AH5" s="15"/>
      <c r="AI5" s="15"/>
      <c r="AJ5" s="15"/>
      <c r="AK5" s="15"/>
      <c r="AL5" s="108">
        <f t="shared" si="0"/>
        <v>0</v>
      </c>
      <c r="AM5" s="43">
        <f t="shared" si="1"/>
        <v>0</v>
      </c>
      <c r="AN5" s="43">
        <f>AM5+Fevrier!AK5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Fevrier!AI6+Fevrier!D6</f>
        <v>0</v>
      </c>
      <c r="E6" s="78">
        <f>Fevrier!E6-Fevrier!AI6</f>
        <v>0</v>
      </c>
      <c r="F6" s="180"/>
      <c r="G6" s="84"/>
      <c r="H6" s="17"/>
      <c r="I6" s="17"/>
      <c r="J6" s="52"/>
      <c r="K6" s="52"/>
      <c r="L6" s="17"/>
      <c r="M6" s="17"/>
      <c r="N6" s="17"/>
      <c r="O6" s="17"/>
      <c r="P6" s="17"/>
      <c r="Q6" s="52"/>
      <c r="R6" s="52"/>
      <c r="S6" s="17"/>
      <c r="T6" s="17"/>
      <c r="U6" s="17"/>
      <c r="V6" s="17"/>
      <c r="W6" s="17"/>
      <c r="X6" s="52"/>
      <c r="Y6" s="52"/>
      <c r="Z6" s="17"/>
      <c r="AA6" s="17"/>
      <c r="AB6" s="17"/>
      <c r="AC6" s="17"/>
      <c r="AD6" s="17"/>
      <c r="AE6" s="52"/>
      <c r="AF6" s="52"/>
      <c r="AG6" s="17"/>
      <c r="AH6" s="17"/>
      <c r="AI6" s="17"/>
      <c r="AJ6" s="17"/>
      <c r="AK6" s="17"/>
      <c r="AL6" s="109">
        <f t="shared" si="0"/>
        <v>0</v>
      </c>
      <c r="AM6" s="44">
        <f t="shared" si="1"/>
        <v>0</v>
      </c>
      <c r="AN6" s="44">
        <f>AM6+Fevrier!AK6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Fevrier!AI7+Fevrier!D7</f>
        <v>0</v>
      </c>
      <c r="E7" s="31">
        <f>Fevrier!E7-Fevrier!AI7</f>
        <v>30</v>
      </c>
      <c r="F7" s="182" t="s">
        <v>9</v>
      </c>
      <c r="G7" s="85"/>
      <c r="H7" s="22"/>
      <c r="I7" s="22"/>
      <c r="J7" s="50"/>
      <c r="K7" s="50"/>
      <c r="L7" s="22"/>
      <c r="M7" s="22"/>
      <c r="N7" s="22"/>
      <c r="O7" s="22"/>
      <c r="P7" s="22"/>
      <c r="Q7" s="50"/>
      <c r="R7" s="50"/>
      <c r="S7" s="22"/>
      <c r="T7" s="22"/>
      <c r="U7" s="22"/>
      <c r="V7" s="22"/>
      <c r="W7" s="22"/>
      <c r="X7" s="50"/>
      <c r="Y7" s="50"/>
      <c r="Z7" s="22"/>
      <c r="AA7" s="22"/>
      <c r="AB7" s="22"/>
      <c r="AC7" s="22"/>
      <c r="AD7" s="22"/>
      <c r="AE7" s="50"/>
      <c r="AF7" s="50"/>
      <c r="AG7" s="22"/>
      <c r="AH7" s="22"/>
      <c r="AI7" s="22"/>
      <c r="AJ7" s="22"/>
      <c r="AK7" s="22"/>
      <c r="AL7" s="108">
        <f t="shared" si="0"/>
        <v>0</v>
      </c>
      <c r="AM7" s="42">
        <f t="shared" si="1"/>
        <v>0</v>
      </c>
      <c r="AN7" s="42">
        <f>AM7+Fevrier!AK7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Fevrier!AI8+Fevrier!D8</f>
        <v>0</v>
      </c>
      <c r="E8" s="32">
        <f>Fevrier!E8-Fevrier!AI8</f>
        <v>0</v>
      </c>
      <c r="F8" s="180"/>
      <c r="G8" s="83"/>
      <c r="H8" s="15"/>
      <c r="I8" s="15"/>
      <c r="J8" s="51"/>
      <c r="K8" s="51"/>
      <c r="L8" s="15"/>
      <c r="M8" s="15"/>
      <c r="N8" s="15"/>
      <c r="O8" s="15"/>
      <c r="P8" s="15"/>
      <c r="Q8" s="51"/>
      <c r="R8" s="51"/>
      <c r="S8" s="15"/>
      <c r="T8" s="15"/>
      <c r="U8" s="15"/>
      <c r="V8" s="15"/>
      <c r="W8" s="15"/>
      <c r="X8" s="51"/>
      <c r="Y8" s="58"/>
      <c r="Z8" s="15"/>
      <c r="AA8" s="15"/>
      <c r="AB8" s="15"/>
      <c r="AC8" s="15"/>
      <c r="AD8" s="15"/>
      <c r="AE8" s="51"/>
      <c r="AF8" s="51"/>
      <c r="AG8" s="15"/>
      <c r="AH8" s="15"/>
      <c r="AI8" s="15"/>
      <c r="AJ8" s="15"/>
      <c r="AK8" s="15"/>
      <c r="AL8" s="108">
        <f t="shared" si="0"/>
        <v>0</v>
      </c>
      <c r="AM8" s="43">
        <f t="shared" si="1"/>
        <v>0</v>
      </c>
      <c r="AN8" s="43">
        <f>AM8+Fevrier!AK8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Fevrier!AI9+Fevrier!D9</f>
        <v>0</v>
      </c>
      <c r="E9" s="32">
        <f>Fevrier!E9-Fevrier!AI9</f>
        <v>0</v>
      </c>
      <c r="F9" s="180"/>
      <c r="G9" s="83"/>
      <c r="H9" s="15"/>
      <c r="I9" s="15"/>
      <c r="J9" s="51"/>
      <c r="K9" s="51"/>
      <c r="L9" s="15"/>
      <c r="M9" s="15"/>
      <c r="N9" s="15"/>
      <c r="O9" s="15"/>
      <c r="P9" s="15"/>
      <c r="Q9" s="51"/>
      <c r="R9" s="51"/>
      <c r="S9" s="15"/>
      <c r="T9" s="15"/>
      <c r="U9" s="15"/>
      <c r="V9" s="15"/>
      <c r="W9" s="15"/>
      <c r="X9" s="51"/>
      <c r="Y9" s="51"/>
      <c r="Z9" s="15"/>
      <c r="AA9" s="15"/>
      <c r="AB9" s="15"/>
      <c r="AC9" s="15"/>
      <c r="AD9" s="15"/>
      <c r="AE9" s="51"/>
      <c r="AF9" s="51"/>
      <c r="AG9" s="15"/>
      <c r="AH9" s="15"/>
      <c r="AI9" s="15"/>
      <c r="AJ9" s="15"/>
      <c r="AK9" s="15"/>
      <c r="AL9" s="108">
        <f t="shared" si="0"/>
        <v>0</v>
      </c>
      <c r="AM9" s="43">
        <f t="shared" si="1"/>
        <v>0</v>
      </c>
      <c r="AN9" s="43">
        <f>AM9+Fevrier!AK9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Fevrier!AI10+Fevrier!D10</f>
        <v>0</v>
      </c>
      <c r="E10" s="121">
        <f>Fevrier!E10-Fevrier!AI10</f>
        <v>0</v>
      </c>
      <c r="F10" s="183"/>
      <c r="G10" s="86"/>
      <c r="H10" s="16"/>
      <c r="I10" s="16"/>
      <c r="J10" s="53"/>
      <c r="K10" s="53"/>
      <c r="L10" s="16"/>
      <c r="M10" s="16"/>
      <c r="N10" s="16"/>
      <c r="O10" s="16"/>
      <c r="P10" s="16"/>
      <c r="Q10" s="53"/>
      <c r="R10" s="53"/>
      <c r="S10" s="16"/>
      <c r="T10" s="16"/>
      <c r="U10" s="16"/>
      <c r="V10" s="16"/>
      <c r="W10" s="16"/>
      <c r="X10" s="53"/>
      <c r="Y10" s="53"/>
      <c r="Z10" s="16"/>
      <c r="AA10" s="16"/>
      <c r="AB10" s="16"/>
      <c r="AC10" s="16"/>
      <c r="AD10" s="16"/>
      <c r="AE10" s="53"/>
      <c r="AF10" s="53"/>
      <c r="AG10" s="16"/>
      <c r="AH10" s="16"/>
      <c r="AI10" s="16"/>
      <c r="AJ10" s="16"/>
      <c r="AK10" s="16"/>
      <c r="AL10" s="110">
        <f t="shared" si="0"/>
        <v>0</v>
      </c>
      <c r="AM10" s="41">
        <f t="shared" si="1"/>
        <v>0</v>
      </c>
      <c r="AN10" s="41">
        <f>AM10+Fevrier!AK10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Fevrier!AI11+Fevrier!D11</f>
        <v>0</v>
      </c>
      <c r="E11" s="70">
        <f>Fevrier!E11-Fevrier!AI11</f>
        <v>30</v>
      </c>
      <c r="F11" s="180" t="s">
        <v>9</v>
      </c>
      <c r="G11" s="82"/>
      <c r="H11" s="79"/>
      <c r="I11" s="79"/>
      <c r="J11" s="80"/>
      <c r="K11" s="80"/>
      <c r="L11" s="79"/>
      <c r="M11" s="79"/>
      <c r="N11" s="79"/>
      <c r="O11" s="79"/>
      <c r="P11" s="79"/>
      <c r="Q11" s="80"/>
      <c r="R11" s="80"/>
      <c r="S11" s="79"/>
      <c r="T11" s="79"/>
      <c r="U11" s="79"/>
      <c r="V11" s="79"/>
      <c r="W11" s="79"/>
      <c r="X11" s="80"/>
      <c r="Y11" s="80"/>
      <c r="Z11" s="79"/>
      <c r="AA11" s="79"/>
      <c r="AB11" s="79"/>
      <c r="AC11" s="79"/>
      <c r="AD11" s="79"/>
      <c r="AE11" s="80"/>
      <c r="AF11" s="80"/>
      <c r="AG11" s="79"/>
      <c r="AH11" s="79"/>
      <c r="AI11" s="79"/>
      <c r="AJ11" s="79"/>
      <c r="AK11" s="79"/>
      <c r="AL11" s="107">
        <f t="shared" si="0"/>
        <v>0</v>
      </c>
      <c r="AM11" s="46">
        <f t="shared" si="1"/>
        <v>0</v>
      </c>
      <c r="AN11" s="46">
        <f>AM11+Fevrier!AK11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Fevrier!AI12+Fevrier!D12</f>
        <v>0</v>
      </c>
      <c r="E12" s="32">
        <f>Fevrier!E12-Fevrier!AI12</f>
        <v>0</v>
      </c>
      <c r="F12" s="180"/>
      <c r="G12" s="83"/>
      <c r="H12" s="15"/>
      <c r="I12" s="15"/>
      <c r="J12" s="51"/>
      <c r="K12" s="51"/>
      <c r="L12" s="15"/>
      <c r="M12" s="15"/>
      <c r="N12" s="15"/>
      <c r="O12" s="15"/>
      <c r="P12" s="15"/>
      <c r="Q12" s="51"/>
      <c r="R12" s="51"/>
      <c r="S12" s="15"/>
      <c r="T12" s="15"/>
      <c r="U12" s="15"/>
      <c r="V12" s="15"/>
      <c r="W12" s="15"/>
      <c r="X12" s="51"/>
      <c r="Y12" s="51"/>
      <c r="Z12" s="15"/>
      <c r="AA12" s="15"/>
      <c r="AB12" s="15"/>
      <c r="AC12" s="15"/>
      <c r="AD12" s="15"/>
      <c r="AE12" s="51"/>
      <c r="AF12" s="51"/>
      <c r="AG12" s="15"/>
      <c r="AH12" s="15"/>
      <c r="AI12" s="15"/>
      <c r="AJ12" s="15"/>
      <c r="AK12" s="15"/>
      <c r="AL12" s="108">
        <f t="shared" si="0"/>
        <v>0</v>
      </c>
      <c r="AM12" s="43">
        <f t="shared" si="1"/>
        <v>0</v>
      </c>
      <c r="AN12" s="43">
        <f>AM12+Fevrier!AK12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Fevrier!AI13+Fevrier!D13</f>
        <v>0</v>
      </c>
      <c r="E13" s="32">
        <f>Fevrier!E13-Fevrier!AI13</f>
        <v>0</v>
      </c>
      <c r="F13" s="180"/>
      <c r="G13" s="83"/>
      <c r="H13" s="15"/>
      <c r="I13" s="15"/>
      <c r="J13" s="51"/>
      <c r="K13" s="51"/>
      <c r="L13" s="15"/>
      <c r="M13" s="15"/>
      <c r="N13" s="15"/>
      <c r="O13" s="15"/>
      <c r="P13" s="15"/>
      <c r="Q13" s="51"/>
      <c r="R13" s="51"/>
      <c r="S13" s="15"/>
      <c r="T13" s="15"/>
      <c r="U13" s="15"/>
      <c r="V13" s="15"/>
      <c r="W13" s="15"/>
      <c r="X13" s="51"/>
      <c r="Y13" s="51"/>
      <c r="Z13" s="15"/>
      <c r="AA13" s="15"/>
      <c r="AB13" s="15"/>
      <c r="AC13" s="15"/>
      <c r="AD13" s="15"/>
      <c r="AE13" s="51"/>
      <c r="AF13" s="51"/>
      <c r="AG13" s="15"/>
      <c r="AH13" s="15"/>
      <c r="AI13" s="15"/>
      <c r="AJ13" s="15"/>
      <c r="AK13" s="15"/>
      <c r="AL13" s="108">
        <f t="shared" si="0"/>
        <v>0</v>
      </c>
      <c r="AM13" s="43">
        <f t="shared" si="1"/>
        <v>0</v>
      </c>
      <c r="AN13" s="43">
        <f>AM13+Fevrier!AK13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Fevrier!AI14+Fevrier!D14</f>
        <v>0</v>
      </c>
      <c r="E14" s="78">
        <f>Fevrier!E14-Fevrier!AI14</f>
        <v>0</v>
      </c>
      <c r="F14" s="180"/>
      <c r="G14" s="84"/>
      <c r="H14" s="17"/>
      <c r="I14" s="17"/>
      <c r="J14" s="52"/>
      <c r="K14" s="52"/>
      <c r="L14" s="17"/>
      <c r="M14" s="17"/>
      <c r="N14" s="17"/>
      <c r="O14" s="17"/>
      <c r="P14" s="17"/>
      <c r="Q14" s="52"/>
      <c r="R14" s="52"/>
      <c r="S14" s="17"/>
      <c r="T14" s="17"/>
      <c r="U14" s="17"/>
      <c r="V14" s="17"/>
      <c r="W14" s="17"/>
      <c r="X14" s="52"/>
      <c r="Y14" s="52"/>
      <c r="Z14" s="17"/>
      <c r="AA14" s="17"/>
      <c r="AB14" s="17"/>
      <c r="AC14" s="17"/>
      <c r="AD14" s="17"/>
      <c r="AE14" s="52"/>
      <c r="AF14" s="52"/>
      <c r="AG14" s="17"/>
      <c r="AH14" s="17"/>
      <c r="AI14" s="17"/>
      <c r="AJ14" s="17"/>
      <c r="AK14" s="17"/>
      <c r="AL14" s="109">
        <f t="shared" si="0"/>
        <v>0</v>
      </c>
      <c r="AM14" s="44">
        <f t="shared" si="1"/>
        <v>0</v>
      </c>
      <c r="AN14" s="44">
        <f>AM14+Fevrier!AK14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Fevrier!AI15+Fevrier!D15</f>
        <v>0</v>
      </c>
      <c r="E15" s="31">
        <f>Fevrier!E15-Fevrier!AI15</f>
        <v>0</v>
      </c>
      <c r="F15" s="182" t="s">
        <v>8</v>
      </c>
      <c r="G15" s="85"/>
      <c r="H15" s="22"/>
      <c r="I15" s="22"/>
      <c r="J15" s="50"/>
      <c r="K15" s="50"/>
      <c r="L15" s="22"/>
      <c r="M15" s="22"/>
      <c r="N15" s="22"/>
      <c r="O15" s="22"/>
      <c r="P15" s="22"/>
      <c r="Q15" s="50"/>
      <c r="R15" s="50"/>
      <c r="S15" s="22"/>
      <c r="T15" s="22"/>
      <c r="U15" s="22"/>
      <c r="V15" s="22"/>
      <c r="W15" s="22"/>
      <c r="X15" s="50"/>
      <c r="Y15" s="50"/>
      <c r="Z15" s="22"/>
      <c r="AA15" s="22"/>
      <c r="AB15" s="22"/>
      <c r="AC15" s="22"/>
      <c r="AD15" s="22"/>
      <c r="AE15" s="50"/>
      <c r="AF15" s="50"/>
      <c r="AG15" s="22"/>
      <c r="AH15" s="22"/>
      <c r="AI15" s="22"/>
      <c r="AJ15" s="22"/>
      <c r="AK15" s="22"/>
      <c r="AL15" s="108">
        <f t="shared" si="0"/>
        <v>0</v>
      </c>
      <c r="AM15" s="42">
        <f t="shared" si="1"/>
        <v>0</v>
      </c>
      <c r="AN15" s="42">
        <f>AM15+Fevrier!AK15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Fevrier!AI16+Fevrier!D16</f>
        <v>0</v>
      </c>
      <c r="E16" s="32">
        <f>Fevrier!E16-Fevrier!AI16</f>
        <v>0</v>
      </c>
      <c r="F16" s="180"/>
      <c r="G16" s="83"/>
      <c r="H16" s="15"/>
      <c r="I16" s="15"/>
      <c r="J16" s="51"/>
      <c r="K16" s="51"/>
      <c r="L16" s="15"/>
      <c r="M16" s="15"/>
      <c r="N16" s="15"/>
      <c r="O16" s="15"/>
      <c r="P16" s="15"/>
      <c r="Q16" s="51"/>
      <c r="R16" s="51"/>
      <c r="S16" s="15"/>
      <c r="T16" s="15"/>
      <c r="U16" s="15"/>
      <c r="V16" s="15"/>
      <c r="W16" s="15"/>
      <c r="X16" s="51"/>
      <c r="Y16" s="51"/>
      <c r="Z16" s="15"/>
      <c r="AA16" s="15"/>
      <c r="AB16" s="15"/>
      <c r="AC16" s="15"/>
      <c r="AD16" s="15"/>
      <c r="AE16" s="51"/>
      <c r="AF16" s="51"/>
      <c r="AG16" s="15"/>
      <c r="AH16" s="15"/>
      <c r="AI16" s="15"/>
      <c r="AJ16" s="15"/>
      <c r="AK16" s="15"/>
      <c r="AL16" s="108">
        <f t="shared" si="0"/>
        <v>0</v>
      </c>
      <c r="AM16" s="43">
        <f t="shared" si="1"/>
        <v>0</v>
      </c>
      <c r="AN16" s="43">
        <f>AM16+Fevrier!AK16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Fevrier!AI17+Fevrier!D17</f>
        <v>0</v>
      </c>
      <c r="E17" s="32">
        <f>Fevrier!E17-Fevrier!AI17</f>
        <v>0</v>
      </c>
      <c r="F17" s="180"/>
      <c r="G17" s="83"/>
      <c r="H17" s="15"/>
      <c r="I17" s="15"/>
      <c r="J17" s="51"/>
      <c r="K17" s="51"/>
      <c r="L17" s="15"/>
      <c r="M17" s="15"/>
      <c r="N17" s="15"/>
      <c r="O17" s="15"/>
      <c r="P17" s="15"/>
      <c r="Q17" s="51"/>
      <c r="R17" s="51"/>
      <c r="S17" s="15"/>
      <c r="T17" s="15"/>
      <c r="U17" s="15"/>
      <c r="V17" s="15"/>
      <c r="W17" s="15"/>
      <c r="X17" s="51"/>
      <c r="Y17" s="51"/>
      <c r="Z17" s="15"/>
      <c r="AA17" s="15"/>
      <c r="AB17" s="15"/>
      <c r="AC17" s="15"/>
      <c r="AD17" s="15"/>
      <c r="AE17" s="51"/>
      <c r="AF17" s="51"/>
      <c r="AG17" s="15"/>
      <c r="AH17" s="15"/>
      <c r="AI17" s="15"/>
      <c r="AJ17" s="15"/>
      <c r="AK17" s="15"/>
      <c r="AL17" s="108">
        <f t="shared" si="0"/>
        <v>0</v>
      </c>
      <c r="AM17" s="43">
        <f t="shared" si="1"/>
        <v>0</v>
      </c>
      <c r="AN17" s="43">
        <f>AM17+Fevrier!AK17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Fevrier!AI18+Fevrier!D18</f>
        <v>0</v>
      </c>
      <c r="E18" s="121">
        <f>Fevrier!E18-Fevrier!AI18</f>
        <v>0</v>
      </c>
      <c r="F18" s="183"/>
      <c r="G18" s="86"/>
      <c r="H18" s="16"/>
      <c r="I18" s="16"/>
      <c r="J18" s="53"/>
      <c r="K18" s="53"/>
      <c r="L18" s="16"/>
      <c r="M18" s="16"/>
      <c r="N18" s="16"/>
      <c r="O18" s="16"/>
      <c r="P18" s="16"/>
      <c r="Q18" s="53"/>
      <c r="R18" s="53"/>
      <c r="S18" s="16"/>
      <c r="T18" s="16"/>
      <c r="U18" s="16"/>
      <c r="V18" s="16"/>
      <c r="W18" s="16"/>
      <c r="X18" s="53"/>
      <c r="Y18" s="53"/>
      <c r="Z18" s="16"/>
      <c r="AA18" s="16"/>
      <c r="AB18" s="16"/>
      <c r="AC18" s="16"/>
      <c r="AD18" s="16"/>
      <c r="AE18" s="53"/>
      <c r="AF18" s="53"/>
      <c r="AG18" s="16"/>
      <c r="AH18" s="16"/>
      <c r="AI18" s="16"/>
      <c r="AJ18" s="16"/>
      <c r="AK18" s="16"/>
      <c r="AL18" s="110">
        <f t="shared" si="0"/>
        <v>0</v>
      </c>
      <c r="AM18" s="41">
        <f t="shared" si="1"/>
        <v>0</v>
      </c>
      <c r="AN18" s="41">
        <f>AM18+Fevrier!AK18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Fevrier!AI19+Fevrier!D19</f>
        <v>0</v>
      </c>
      <c r="E19" s="70">
        <f>Fevrier!E19-Fevrier!AI19</f>
        <v>30</v>
      </c>
      <c r="F19" s="180" t="s">
        <v>9</v>
      </c>
      <c r="G19" s="82"/>
      <c r="H19" s="79"/>
      <c r="I19" s="79"/>
      <c r="J19" s="80"/>
      <c r="K19" s="80"/>
      <c r="L19" s="79"/>
      <c r="M19" s="79"/>
      <c r="N19" s="79"/>
      <c r="O19" s="79"/>
      <c r="P19" s="79"/>
      <c r="Q19" s="80"/>
      <c r="R19" s="80"/>
      <c r="S19" s="79"/>
      <c r="T19" s="79"/>
      <c r="U19" s="79"/>
      <c r="V19" s="79"/>
      <c r="W19" s="79"/>
      <c r="X19" s="80"/>
      <c r="Y19" s="80"/>
      <c r="Z19" s="79"/>
      <c r="AA19" s="79"/>
      <c r="AB19" s="79"/>
      <c r="AC19" s="79"/>
      <c r="AD19" s="79"/>
      <c r="AE19" s="80"/>
      <c r="AF19" s="80"/>
      <c r="AG19" s="79"/>
      <c r="AH19" s="79"/>
      <c r="AI19" s="79"/>
      <c r="AJ19" s="79"/>
      <c r="AK19" s="79"/>
      <c r="AL19" s="107">
        <f t="shared" si="0"/>
        <v>0</v>
      </c>
      <c r="AM19" s="46">
        <f t="shared" si="1"/>
        <v>0</v>
      </c>
      <c r="AN19" s="46">
        <f>AM19+Fevrier!AK19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Fevrier!AI20+Fevrier!D20</f>
        <v>0</v>
      </c>
      <c r="E20" s="32">
        <f>Fevrier!E20-Fevrier!AI20</f>
        <v>0</v>
      </c>
      <c r="F20" s="180"/>
      <c r="G20" s="83"/>
      <c r="H20" s="15"/>
      <c r="I20" s="15"/>
      <c r="J20" s="51"/>
      <c r="K20" s="51"/>
      <c r="L20" s="15"/>
      <c r="M20" s="15"/>
      <c r="N20" s="15"/>
      <c r="O20" s="15"/>
      <c r="P20" s="15"/>
      <c r="Q20" s="51"/>
      <c r="R20" s="51"/>
      <c r="S20" s="15"/>
      <c r="T20" s="15"/>
      <c r="U20" s="15"/>
      <c r="V20" s="15"/>
      <c r="W20" s="15"/>
      <c r="X20" s="51"/>
      <c r="Y20" s="51"/>
      <c r="Z20" s="15"/>
      <c r="AA20" s="15"/>
      <c r="AB20" s="15"/>
      <c r="AC20" s="15"/>
      <c r="AD20" s="15"/>
      <c r="AE20" s="51"/>
      <c r="AF20" s="51"/>
      <c r="AG20" s="15"/>
      <c r="AH20" s="15"/>
      <c r="AI20" s="15"/>
      <c r="AJ20" s="15"/>
      <c r="AK20" s="15"/>
      <c r="AL20" s="108">
        <f t="shared" si="0"/>
        <v>0</v>
      </c>
      <c r="AM20" s="43">
        <f t="shared" si="1"/>
        <v>0</v>
      </c>
      <c r="AN20" s="43">
        <f>AM20+Fevrier!AK20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Fevrier!AI21+Fevrier!D21</f>
        <v>0</v>
      </c>
      <c r="E21" s="32">
        <f>Fevrier!E21-Fevrier!AI21</f>
        <v>0</v>
      </c>
      <c r="F21" s="180"/>
      <c r="G21" s="87"/>
      <c r="H21" s="15"/>
      <c r="I21" s="15"/>
      <c r="J21" s="51"/>
      <c r="K21" s="51"/>
      <c r="L21" s="15"/>
      <c r="M21" s="15"/>
      <c r="N21" s="15"/>
      <c r="O21" s="15"/>
      <c r="P21" s="15"/>
      <c r="Q21" s="51"/>
      <c r="R21" s="51"/>
      <c r="S21" s="15"/>
      <c r="T21" s="15"/>
      <c r="U21" s="15"/>
      <c r="V21" s="15"/>
      <c r="W21" s="15"/>
      <c r="X21" s="51"/>
      <c r="Y21" s="51"/>
      <c r="Z21" s="15"/>
      <c r="AA21" s="15"/>
      <c r="AB21" s="15"/>
      <c r="AC21" s="15"/>
      <c r="AD21" s="15"/>
      <c r="AE21" s="51"/>
      <c r="AF21" s="51"/>
      <c r="AG21" s="15"/>
      <c r="AH21" s="15"/>
      <c r="AI21" s="15"/>
      <c r="AJ21" s="15"/>
      <c r="AK21" s="15"/>
      <c r="AL21" s="108">
        <f t="shared" si="0"/>
        <v>0</v>
      </c>
      <c r="AM21" s="43">
        <f t="shared" si="1"/>
        <v>0</v>
      </c>
      <c r="AN21" s="43">
        <f>AM21+Fevrier!AK21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Fevrier!AI22+Fevrier!D22</f>
        <v>0</v>
      </c>
      <c r="E22" s="78">
        <f>Fevrier!E22-Fevrier!AI22</f>
        <v>0</v>
      </c>
      <c r="F22" s="180"/>
      <c r="G22" s="84"/>
      <c r="H22" s="17"/>
      <c r="I22" s="17"/>
      <c r="J22" s="52"/>
      <c r="K22" s="52"/>
      <c r="L22" s="17"/>
      <c r="M22" s="17"/>
      <c r="N22" s="17"/>
      <c r="O22" s="17"/>
      <c r="P22" s="17"/>
      <c r="Q22" s="52"/>
      <c r="R22" s="52"/>
      <c r="S22" s="17"/>
      <c r="T22" s="17"/>
      <c r="U22" s="17"/>
      <c r="V22" s="17"/>
      <c r="W22" s="17"/>
      <c r="X22" s="52"/>
      <c r="Y22" s="52"/>
      <c r="Z22" s="17"/>
      <c r="AA22" s="17"/>
      <c r="AB22" s="17"/>
      <c r="AC22" s="17"/>
      <c r="AD22" s="17"/>
      <c r="AE22" s="52"/>
      <c r="AF22" s="52"/>
      <c r="AG22" s="17"/>
      <c r="AH22" s="17"/>
      <c r="AI22" s="17"/>
      <c r="AJ22" s="17"/>
      <c r="AK22" s="17"/>
      <c r="AL22" s="109">
        <f t="shared" si="0"/>
        <v>0</v>
      </c>
      <c r="AM22" s="44">
        <f t="shared" si="1"/>
        <v>0</v>
      </c>
      <c r="AN22" s="44">
        <f>AM22+Fevrier!AK22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Fevrier!AI23+Fevrier!D23</f>
        <v>0</v>
      </c>
      <c r="E23" s="31">
        <f>Fevrier!E23-Fevrier!AI23</f>
        <v>30</v>
      </c>
      <c r="F23" s="182" t="s">
        <v>9</v>
      </c>
      <c r="G23" s="85"/>
      <c r="H23" s="22"/>
      <c r="I23" s="22"/>
      <c r="J23" s="50"/>
      <c r="K23" s="50"/>
      <c r="L23" s="22"/>
      <c r="M23" s="22"/>
      <c r="N23" s="22"/>
      <c r="O23" s="22"/>
      <c r="P23" s="22"/>
      <c r="Q23" s="50"/>
      <c r="R23" s="50"/>
      <c r="S23" s="22"/>
      <c r="T23" s="22"/>
      <c r="U23" s="22"/>
      <c r="V23" s="22"/>
      <c r="W23" s="22"/>
      <c r="X23" s="50"/>
      <c r="Y23" s="50"/>
      <c r="Z23" s="22"/>
      <c r="AA23" s="22"/>
      <c r="AB23" s="22"/>
      <c r="AC23" s="22"/>
      <c r="AD23" s="22"/>
      <c r="AE23" s="50"/>
      <c r="AF23" s="50"/>
      <c r="AG23" s="22"/>
      <c r="AH23" s="22"/>
      <c r="AI23" s="22"/>
      <c r="AJ23" s="22"/>
      <c r="AK23" s="22"/>
      <c r="AL23" s="108">
        <f t="shared" si="0"/>
        <v>0</v>
      </c>
      <c r="AM23" s="42">
        <f t="shared" si="1"/>
        <v>0</v>
      </c>
      <c r="AN23" s="42">
        <f>AM23+Fevrier!AK23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Fevrier!AI24+Fevrier!D24</f>
        <v>0</v>
      </c>
      <c r="E24" s="32">
        <f>Fevrier!E24-Fevrier!AI24</f>
        <v>0</v>
      </c>
      <c r="F24" s="180"/>
      <c r="G24" s="83"/>
      <c r="H24" s="15"/>
      <c r="I24" s="15"/>
      <c r="J24" s="51"/>
      <c r="K24" s="51"/>
      <c r="L24" s="15"/>
      <c r="M24" s="15"/>
      <c r="N24" s="15"/>
      <c r="O24" s="15"/>
      <c r="P24" s="15"/>
      <c r="Q24" s="51"/>
      <c r="R24" s="51"/>
      <c r="S24" s="15"/>
      <c r="T24" s="15"/>
      <c r="U24" s="15"/>
      <c r="V24" s="15"/>
      <c r="W24" s="15"/>
      <c r="X24" s="51"/>
      <c r="Y24" s="51"/>
      <c r="Z24" s="15"/>
      <c r="AA24" s="15"/>
      <c r="AB24" s="15"/>
      <c r="AC24" s="15"/>
      <c r="AD24" s="15"/>
      <c r="AE24" s="51"/>
      <c r="AF24" s="51"/>
      <c r="AG24" s="15"/>
      <c r="AH24" s="15"/>
      <c r="AI24" s="15"/>
      <c r="AJ24" s="15"/>
      <c r="AK24" s="15"/>
      <c r="AL24" s="108">
        <f t="shared" si="0"/>
        <v>0</v>
      </c>
      <c r="AM24" s="43">
        <f t="shared" si="1"/>
        <v>0</v>
      </c>
      <c r="AN24" s="43">
        <f>AM24+Fevrier!AK24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Fevrier!AI25+Fevrier!D25</f>
        <v>0</v>
      </c>
      <c r="E25" s="32">
        <f>Fevrier!E25-Fevrier!AI25</f>
        <v>0</v>
      </c>
      <c r="F25" s="180"/>
      <c r="G25" s="83"/>
      <c r="H25" s="15"/>
      <c r="I25" s="15"/>
      <c r="J25" s="51"/>
      <c r="K25" s="51"/>
      <c r="L25" s="15"/>
      <c r="M25" s="15"/>
      <c r="N25" s="15"/>
      <c r="O25" s="15"/>
      <c r="P25" s="15"/>
      <c r="Q25" s="51"/>
      <c r="R25" s="51"/>
      <c r="S25" s="15"/>
      <c r="T25" s="15"/>
      <c r="U25" s="15"/>
      <c r="V25" s="15"/>
      <c r="W25" s="15"/>
      <c r="X25" s="51"/>
      <c r="Y25" s="51"/>
      <c r="Z25" s="15"/>
      <c r="AA25" s="15"/>
      <c r="AB25" s="15"/>
      <c r="AC25" s="15"/>
      <c r="AD25" s="15"/>
      <c r="AE25" s="51"/>
      <c r="AF25" s="51"/>
      <c r="AG25" s="15"/>
      <c r="AH25" s="15"/>
      <c r="AI25" s="15"/>
      <c r="AJ25" s="15"/>
      <c r="AK25" s="15"/>
      <c r="AL25" s="108">
        <f t="shared" si="0"/>
        <v>0</v>
      </c>
      <c r="AM25" s="43">
        <f t="shared" si="1"/>
        <v>0</v>
      </c>
      <c r="AN25" s="43">
        <f>AM25+Fevrier!AK25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Fevrier!AI26+Fevrier!D26</f>
        <v>0</v>
      </c>
      <c r="E26" s="121">
        <f>Fevrier!E26-Fevrier!AI26</f>
        <v>0</v>
      </c>
      <c r="F26" s="183"/>
      <c r="G26" s="86"/>
      <c r="H26" s="16"/>
      <c r="I26" s="16"/>
      <c r="J26" s="53"/>
      <c r="K26" s="53"/>
      <c r="L26" s="16"/>
      <c r="M26" s="16"/>
      <c r="N26" s="16"/>
      <c r="O26" s="16"/>
      <c r="P26" s="16"/>
      <c r="Q26" s="53"/>
      <c r="R26" s="53"/>
      <c r="S26" s="16"/>
      <c r="T26" s="16"/>
      <c r="U26" s="16"/>
      <c r="V26" s="16"/>
      <c r="W26" s="16"/>
      <c r="X26" s="53"/>
      <c r="Y26" s="53"/>
      <c r="Z26" s="16"/>
      <c r="AA26" s="16"/>
      <c r="AB26" s="16"/>
      <c r="AC26" s="16"/>
      <c r="AD26" s="16"/>
      <c r="AE26" s="53"/>
      <c r="AF26" s="53"/>
      <c r="AG26" s="16"/>
      <c r="AH26" s="16"/>
      <c r="AI26" s="16"/>
      <c r="AJ26" s="16"/>
      <c r="AK26" s="16"/>
      <c r="AL26" s="110">
        <f t="shared" si="0"/>
        <v>0</v>
      </c>
      <c r="AM26" s="41">
        <f t="shared" si="1"/>
        <v>0</v>
      </c>
      <c r="AN26" s="41">
        <f>AM26+Fevrier!AK26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Fevrier!AI27+Fevrier!D27</f>
        <v>0</v>
      </c>
      <c r="E27" s="70">
        <f>Fevrier!E27-Fevrier!AI27</f>
        <v>0</v>
      </c>
      <c r="F27" s="181" t="s">
        <v>28</v>
      </c>
      <c r="G27" s="82"/>
      <c r="H27" s="79"/>
      <c r="I27" s="79"/>
      <c r="J27" s="80"/>
      <c r="K27" s="80"/>
      <c r="L27" s="79"/>
      <c r="M27" s="79"/>
      <c r="N27" s="79"/>
      <c r="O27" s="79"/>
      <c r="P27" s="79"/>
      <c r="Q27" s="80"/>
      <c r="R27" s="80"/>
      <c r="S27" s="79"/>
      <c r="T27" s="79"/>
      <c r="U27" s="79"/>
      <c r="V27" s="79"/>
      <c r="W27" s="79"/>
      <c r="X27" s="80"/>
      <c r="Y27" s="80"/>
      <c r="Z27" s="79"/>
      <c r="AA27" s="79"/>
      <c r="AB27" s="79"/>
      <c r="AC27" s="79"/>
      <c r="AD27" s="79"/>
      <c r="AE27" s="80"/>
      <c r="AF27" s="80"/>
      <c r="AG27" s="79"/>
      <c r="AH27" s="79"/>
      <c r="AI27" s="79"/>
      <c r="AJ27" s="79"/>
      <c r="AK27" s="79"/>
      <c r="AL27" s="107">
        <f t="shared" si="0"/>
        <v>0</v>
      </c>
      <c r="AM27" s="46">
        <f t="shared" si="1"/>
        <v>0</v>
      </c>
      <c r="AN27" s="46">
        <f>AM27+Fevrier!AK27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Fevrier!AI28+Fevrier!D28</f>
        <v>0</v>
      </c>
      <c r="E28" s="32">
        <f>Fevrier!E28-Fevrier!AI28</f>
        <v>0</v>
      </c>
      <c r="F28" s="180"/>
      <c r="G28" s="83"/>
      <c r="H28" s="15"/>
      <c r="I28" s="15"/>
      <c r="J28" s="51"/>
      <c r="K28" s="51"/>
      <c r="L28" s="15"/>
      <c r="M28" s="15"/>
      <c r="N28" s="15"/>
      <c r="O28" s="15"/>
      <c r="P28" s="15"/>
      <c r="Q28" s="51"/>
      <c r="R28" s="51"/>
      <c r="S28" s="15"/>
      <c r="T28" s="15"/>
      <c r="U28" s="15"/>
      <c r="V28" s="15"/>
      <c r="W28" s="15"/>
      <c r="X28" s="51"/>
      <c r="Y28" s="51"/>
      <c r="Z28" s="15"/>
      <c r="AA28" s="15"/>
      <c r="AB28" s="15"/>
      <c r="AC28" s="15"/>
      <c r="AD28" s="15"/>
      <c r="AE28" s="51"/>
      <c r="AF28" s="51"/>
      <c r="AG28" s="15"/>
      <c r="AH28" s="15"/>
      <c r="AI28" s="15"/>
      <c r="AJ28" s="15"/>
      <c r="AK28" s="15"/>
      <c r="AL28" s="108">
        <f t="shared" si="0"/>
        <v>0</v>
      </c>
      <c r="AM28" s="43">
        <f t="shared" si="1"/>
        <v>0</v>
      </c>
      <c r="AN28" s="43">
        <f>AM28+Fevrier!AK28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Fevrier!AI29+Fevrier!D29</f>
        <v>0</v>
      </c>
      <c r="E29" s="32">
        <f>Fevrier!E29-Fevrier!AI29</f>
        <v>0</v>
      </c>
      <c r="F29" s="180"/>
      <c r="G29" s="83"/>
      <c r="H29" s="15"/>
      <c r="I29" s="15"/>
      <c r="J29" s="51"/>
      <c r="K29" s="51"/>
      <c r="L29" s="15"/>
      <c r="M29" s="15"/>
      <c r="N29" s="15"/>
      <c r="O29" s="15"/>
      <c r="P29" s="15"/>
      <c r="Q29" s="51"/>
      <c r="R29" s="51"/>
      <c r="S29" s="15"/>
      <c r="T29" s="15"/>
      <c r="U29" s="15"/>
      <c r="V29" s="15"/>
      <c r="W29" s="15"/>
      <c r="X29" s="51"/>
      <c r="Y29" s="51"/>
      <c r="Z29" s="15"/>
      <c r="AA29" s="15"/>
      <c r="AB29" s="15"/>
      <c r="AC29" s="15"/>
      <c r="AD29" s="15"/>
      <c r="AE29" s="51"/>
      <c r="AF29" s="51"/>
      <c r="AG29" s="15"/>
      <c r="AH29" s="15"/>
      <c r="AI29" s="15"/>
      <c r="AJ29" s="15"/>
      <c r="AK29" s="15"/>
      <c r="AL29" s="108">
        <f t="shared" si="0"/>
        <v>0</v>
      </c>
      <c r="AM29" s="43">
        <f t="shared" si="1"/>
        <v>0</v>
      </c>
      <c r="AN29" s="43">
        <f>AM29+Fevrier!AK29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Fevrier!AI30+Fevrier!D30</f>
        <v>0</v>
      </c>
      <c r="E30" s="78">
        <f>Fevrier!E30-Fevrier!AI30</f>
        <v>0</v>
      </c>
      <c r="F30" s="180"/>
      <c r="G30" s="84"/>
      <c r="H30" s="17"/>
      <c r="I30" s="17"/>
      <c r="J30" s="52"/>
      <c r="K30" s="52"/>
      <c r="L30" s="17"/>
      <c r="M30" s="17"/>
      <c r="N30" s="17"/>
      <c r="O30" s="17"/>
      <c r="P30" s="17"/>
      <c r="Q30" s="52"/>
      <c r="R30" s="52"/>
      <c r="S30" s="17"/>
      <c r="T30" s="17"/>
      <c r="U30" s="17"/>
      <c r="V30" s="17"/>
      <c r="W30" s="17"/>
      <c r="X30" s="52"/>
      <c r="Y30" s="52"/>
      <c r="Z30" s="17"/>
      <c r="AA30" s="17"/>
      <c r="AB30" s="17"/>
      <c r="AC30" s="17"/>
      <c r="AD30" s="17"/>
      <c r="AE30" s="52"/>
      <c r="AF30" s="52"/>
      <c r="AG30" s="17"/>
      <c r="AH30" s="17"/>
      <c r="AI30" s="17"/>
      <c r="AJ30" s="17"/>
      <c r="AK30" s="17"/>
      <c r="AL30" s="109">
        <f t="shared" si="0"/>
        <v>0</v>
      </c>
      <c r="AM30" s="44">
        <f t="shared" si="1"/>
        <v>0</v>
      </c>
      <c r="AN30" s="44">
        <f>AM30+Fevrier!AK30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Fevrier!AI31+Fevrier!D31</f>
        <v>17</v>
      </c>
      <c r="E31" s="31">
        <f>Fevrier!E31-Fevrier!AI31</f>
        <v>13</v>
      </c>
      <c r="F31" s="182" t="s">
        <v>9</v>
      </c>
      <c r="G31" s="85"/>
      <c r="H31" s="22"/>
      <c r="I31" s="22"/>
      <c r="J31" s="50"/>
      <c r="K31" s="50"/>
      <c r="L31" s="22"/>
      <c r="M31" s="22"/>
      <c r="N31" s="22"/>
      <c r="O31" s="22"/>
      <c r="P31" s="22"/>
      <c r="Q31" s="50"/>
      <c r="R31" s="50"/>
      <c r="S31" s="22"/>
      <c r="T31" s="22"/>
      <c r="U31" s="22"/>
      <c r="V31" s="22"/>
      <c r="W31" s="22"/>
      <c r="X31" s="50"/>
      <c r="Y31" s="50"/>
      <c r="Z31" s="22"/>
      <c r="AA31" s="22"/>
      <c r="AB31" s="22"/>
      <c r="AC31" s="22"/>
      <c r="AD31" s="22"/>
      <c r="AE31" s="50"/>
      <c r="AF31" s="50"/>
      <c r="AG31" s="22"/>
      <c r="AH31" s="22"/>
      <c r="AI31" s="22"/>
      <c r="AJ31" s="22"/>
      <c r="AK31" s="22"/>
      <c r="AL31" s="108">
        <f t="shared" si="0"/>
        <v>0</v>
      </c>
      <c r="AM31" s="42">
        <f t="shared" si="1"/>
        <v>0</v>
      </c>
      <c r="AN31" s="42">
        <f>AM31+Fevrier!AK31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Fevrier!AI32+Fevrier!D32</f>
        <v>0</v>
      </c>
      <c r="E32" s="32">
        <f>Fevrier!E32-Fevrier!AI32</f>
        <v>0</v>
      </c>
      <c r="F32" s="180"/>
      <c r="G32" s="83"/>
      <c r="H32" s="15"/>
      <c r="I32" s="15"/>
      <c r="J32" s="51"/>
      <c r="K32" s="51"/>
      <c r="L32" s="15"/>
      <c r="M32" s="15"/>
      <c r="N32" s="15"/>
      <c r="O32" s="15"/>
      <c r="P32" s="15"/>
      <c r="Q32" s="51"/>
      <c r="R32" s="51"/>
      <c r="S32" s="15"/>
      <c r="T32" s="15"/>
      <c r="U32" s="15"/>
      <c r="V32" s="15"/>
      <c r="W32" s="15"/>
      <c r="X32" s="51"/>
      <c r="Y32" s="51"/>
      <c r="Z32" s="15"/>
      <c r="AA32" s="15"/>
      <c r="AB32" s="15"/>
      <c r="AC32" s="15"/>
      <c r="AD32" s="15"/>
      <c r="AE32" s="51"/>
      <c r="AF32" s="51"/>
      <c r="AG32" s="15"/>
      <c r="AH32" s="15"/>
      <c r="AI32" s="15"/>
      <c r="AJ32" s="15"/>
      <c r="AK32" s="15"/>
      <c r="AL32" s="108">
        <f t="shared" si="0"/>
        <v>0</v>
      </c>
      <c r="AM32" s="43">
        <f t="shared" si="1"/>
        <v>0</v>
      </c>
      <c r="AN32" s="43">
        <f>AM32+Fevrier!AK32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Fevrier!AI33+Fevrier!D33</f>
        <v>0</v>
      </c>
      <c r="E33" s="32">
        <f>Fevrier!E33-Fevrier!AI33</f>
        <v>0</v>
      </c>
      <c r="F33" s="180"/>
      <c r="G33" s="87"/>
      <c r="H33" s="15"/>
      <c r="I33" s="15"/>
      <c r="J33" s="51"/>
      <c r="K33" s="51"/>
      <c r="L33" s="15"/>
      <c r="M33" s="15"/>
      <c r="N33" s="15"/>
      <c r="O33" s="15"/>
      <c r="P33" s="15"/>
      <c r="Q33" s="51"/>
      <c r="R33" s="51"/>
      <c r="S33" s="15"/>
      <c r="T33" s="15"/>
      <c r="U33" s="15"/>
      <c r="V33" s="15"/>
      <c r="W33" s="15"/>
      <c r="X33" s="51"/>
      <c r="Y33" s="51"/>
      <c r="Z33" s="15"/>
      <c r="AA33" s="15"/>
      <c r="AB33" s="15"/>
      <c r="AC33" s="15"/>
      <c r="AD33" s="15"/>
      <c r="AE33" s="51"/>
      <c r="AF33" s="51"/>
      <c r="AG33" s="15"/>
      <c r="AH33" s="15"/>
      <c r="AI33" s="15"/>
      <c r="AJ33" s="15"/>
      <c r="AK33" s="15"/>
      <c r="AL33" s="108">
        <f t="shared" si="0"/>
        <v>0</v>
      </c>
      <c r="AM33" s="43">
        <f t="shared" si="1"/>
        <v>0</v>
      </c>
      <c r="AN33" s="43">
        <f>AM33+Fevrier!AK33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Fevrier!AI34+Fevrier!D34</f>
        <v>0</v>
      </c>
      <c r="E34" s="121">
        <f>Fevrier!E34-Fevrier!AI34</f>
        <v>0</v>
      </c>
      <c r="F34" s="183"/>
      <c r="G34" s="86"/>
      <c r="H34" s="16"/>
      <c r="I34" s="16"/>
      <c r="J34" s="53"/>
      <c r="K34" s="53"/>
      <c r="L34" s="16"/>
      <c r="M34" s="16"/>
      <c r="N34" s="16"/>
      <c r="O34" s="16"/>
      <c r="P34" s="16"/>
      <c r="Q34" s="53"/>
      <c r="R34" s="53"/>
      <c r="S34" s="16"/>
      <c r="T34" s="16"/>
      <c r="U34" s="16"/>
      <c r="V34" s="16"/>
      <c r="W34" s="16"/>
      <c r="X34" s="53"/>
      <c r="Y34" s="53"/>
      <c r="Z34" s="16"/>
      <c r="AA34" s="16"/>
      <c r="AB34" s="16"/>
      <c r="AC34" s="16"/>
      <c r="AD34" s="16"/>
      <c r="AE34" s="53"/>
      <c r="AF34" s="53"/>
      <c r="AG34" s="16"/>
      <c r="AH34" s="16"/>
      <c r="AI34" s="16"/>
      <c r="AJ34" s="16"/>
      <c r="AK34" s="16"/>
      <c r="AL34" s="110">
        <f t="shared" si="0"/>
        <v>0</v>
      </c>
      <c r="AM34" s="41">
        <f t="shared" si="1"/>
        <v>0</v>
      </c>
      <c r="AN34" s="41">
        <f>AM34+Fevrier!AK34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Fevrier!AI35+Fevrier!D35</f>
        <v>0</v>
      </c>
      <c r="E35" s="70">
        <f>Fevrier!E35-Fevrier!AI35</f>
        <v>30</v>
      </c>
      <c r="F35" s="180" t="s">
        <v>9</v>
      </c>
      <c r="G35" s="82"/>
      <c r="H35" s="79"/>
      <c r="I35" s="79"/>
      <c r="J35" s="80"/>
      <c r="K35" s="80"/>
      <c r="L35" s="79"/>
      <c r="M35" s="79"/>
      <c r="N35" s="79"/>
      <c r="O35" s="79"/>
      <c r="P35" s="79"/>
      <c r="Q35" s="80"/>
      <c r="R35" s="80"/>
      <c r="S35" s="79"/>
      <c r="T35" s="79"/>
      <c r="U35" s="79"/>
      <c r="V35" s="79"/>
      <c r="W35" s="79"/>
      <c r="X35" s="80"/>
      <c r="Y35" s="80"/>
      <c r="Z35" s="79"/>
      <c r="AA35" s="79"/>
      <c r="AB35" s="79"/>
      <c r="AC35" s="79"/>
      <c r="AD35" s="79"/>
      <c r="AE35" s="80"/>
      <c r="AF35" s="80"/>
      <c r="AG35" s="79"/>
      <c r="AH35" s="79"/>
      <c r="AI35" s="79"/>
      <c r="AJ35" s="79"/>
      <c r="AK35" s="79"/>
      <c r="AL35" s="107">
        <f t="shared" si="0"/>
        <v>0</v>
      </c>
      <c r="AM35" s="46">
        <f t="shared" si="1"/>
        <v>0</v>
      </c>
      <c r="AN35" s="46">
        <f>AM35+Fevrier!AK35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Fevrier!AI36+Fevrier!D36</f>
        <v>0</v>
      </c>
      <c r="E36" s="32">
        <f>Fevrier!E36-Fevrier!AI36</f>
        <v>0</v>
      </c>
      <c r="F36" s="180"/>
      <c r="G36" s="83"/>
      <c r="H36" s="15"/>
      <c r="I36" s="15"/>
      <c r="J36" s="51"/>
      <c r="K36" s="51"/>
      <c r="L36" s="15"/>
      <c r="M36" s="15"/>
      <c r="N36" s="15"/>
      <c r="O36" s="15"/>
      <c r="P36" s="15"/>
      <c r="Q36" s="51"/>
      <c r="R36" s="51"/>
      <c r="S36" s="15"/>
      <c r="T36" s="15"/>
      <c r="U36" s="15"/>
      <c r="V36" s="15"/>
      <c r="W36" s="15"/>
      <c r="X36" s="51"/>
      <c r="Y36" s="51"/>
      <c r="Z36" s="15"/>
      <c r="AA36" s="15"/>
      <c r="AB36" s="15"/>
      <c r="AC36" s="15"/>
      <c r="AD36" s="15"/>
      <c r="AE36" s="51"/>
      <c r="AF36" s="51"/>
      <c r="AG36" s="15"/>
      <c r="AH36" s="15"/>
      <c r="AI36" s="15"/>
      <c r="AJ36" s="15"/>
      <c r="AK36" s="15"/>
      <c r="AL36" s="108">
        <f t="shared" si="0"/>
        <v>0</v>
      </c>
      <c r="AM36" s="43">
        <f t="shared" si="1"/>
        <v>0</v>
      </c>
      <c r="AN36" s="43">
        <f>AM36+Fevrier!AK36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Fevrier!AI37+Fevrier!D37</f>
        <v>0</v>
      </c>
      <c r="E37" s="32">
        <f>Fevrier!E37-Fevrier!AI37</f>
        <v>0</v>
      </c>
      <c r="F37" s="180"/>
      <c r="G37" s="83"/>
      <c r="H37" s="15"/>
      <c r="I37" s="15"/>
      <c r="J37" s="51"/>
      <c r="K37" s="51"/>
      <c r="L37" s="15"/>
      <c r="M37" s="15"/>
      <c r="N37" s="15"/>
      <c r="O37" s="15"/>
      <c r="P37" s="15"/>
      <c r="Q37" s="51"/>
      <c r="R37" s="51"/>
      <c r="S37" s="15"/>
      <c r="T37" s="15"/>
      <c r="U37" s="15"/>
      <c r="V37" s="15"/>
      <c r="W37" s="15"/>
      <c r="X37" s="51"/>
      <c r="Y37" s="51"/>
      <c r="Z37" s="15"/>
      <c r="AA37" s="15"/>
      <c r="AB37" s="15"/>
      <c r="AC37" s="15"/>
      <c r="AD37" s="15"/>
      <c r="AE37" s="51"/>
      <c r="AF37" s="51"/>
      <c r="AG37" s="15"/>
      <c r="AH37" s="15"/>
      <c r="AI37" s="15"/>
      <c r="AJ37" s="15"/>
      <c r="AK37" s="15"/>
      <c r="AL37" s="108">
        <f t="shared" si="0"/>
        <v>0</v>
      </c>
      <c r="AM37" s="43">
        <f t="shared" si="1"/>
        <v>0</v>
      </c>
      <c r="AN37" s="43">
        <f>AM37+Fevrier!AK37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Fevrier!AI38+Fevrier!D38</f>
        <v>0</v>
      </c>
      <c r="E38" s="78">
        <f>Fevrier!E38-Fevrier!AI38</f>
        <v>0</v>
      </c>
      <c r="F38" s="180"/>
      <c r="G38" s="84"/>
      <c r="H38" s="17"/>
      <c r="I38" s="17"/>
      <c r="J38" s="52"/>
      <c r="K38" s="52"/>
      <c r="L38" s="17"/>
      <c r="M38" s="17"/>
      <c r="N38" s="17"/>
      <c r="O38" s="17"/>
      <c r="P38" s="17"/>
      <c r="Q38" s="52"/>
      <c r="R38" s="52"/>
      <c r="S38" s="17"/>
      <c r="T38" s="17"/>
      <c r="U38" s="17"/>
      <c r="V38" s="17"/>
      <c r="W38" s="17"/>
      <c r="X38" s="52"/>
      <c r="Y38" s="52"/>
      <c r="Z38" s="17"/>
      <c r="AA38" s="17"/>
      <c r="AB38" s="17"/>
      <c r="AC38" s="17"/>
      <c r="AD38" s="17"/>
      <c r="AE38" s="52"/>
      <c r="AF38" s="52"/>
      <c r="AG38" s="17"/>
      <c r="AH38" s="17"/>
      <c r="AI38" s="17"/>
      <c r="AJ38" s="17"/>
      <c r="AK38" s="17"/>
      <c r="AL38" s="109">
        <f t="shared" si="0"/>
        <v>0</v>
      </c>
      <c r="AM38" s="44">
        <f t="shared" si="1"/>
        <v>0</v>
      </c>
      <c r="AN38" s="44">
        <f>AM38+Fevrier!AK38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Fevrier!AI39+Fevrier!D39</f>
        <v>0</v>
      </c>
      <c r="E39" s="31">
        <f>Fevrier!E39-Fevrier!AI39</f>
        <v>0</v>
      </c>
      <c r="F39" s="182" t="s">
        <v>8</v>
      </c>
      <c r="G39" s="85"/>
      <c r="H39" s="22"/>
      <c r="I39" s="22"/>
      <c r="J39" s="50"/>
      <c r="K39" s="50"/>
      <c r="L39" s="22"/>
      <c r="M39" s="22"/>
      <c r="N39" s="22"/>
      <c r="O39" s="22"/>
      <c r="P39" s="22"/>
      <c r="Q39" s="50"/>
      <c r="R39" s="50"/>
      <c r="S39" s="22"/>
      <c r="T39" s="22"/>
      <c r="U39" s="22"/>
      <c r="V39" s="22"/>
      <c r="W39" s="22"/>
      <c r="X39" s="50"/>
      <c r="Y39" s="50"/>
      <c r="Z39" s="22"/>
      <c r="AA39" s="22"/>
      <c r="AB39" s="22"/>
      <c r="AC39" s="22"/>
      <c r="AD39" s="22"/>
      <c r="AE39" s="50"/>
      <c r="AF39" s="50"/>
      <c r="AG39" s="22"/>
      <c r="AH39" s="22"/>
      <c r="AI39" s="22"/>
      <c r="AJ39" s="22"/>
      <c r="AK39" s="22"/>
      <c r="AL39" s="108">
        <f t="shared" si="0"/>
        <v>0</v>
      </c>
      <c r="AM39" s="42">
        <f t="shared" si="1"/>
        <v>0</v>
      </c>
      <c r="AN39" s="42">
        <f>AM39+Fevrier!AK39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Fevrier!AI40+Fevrier!D40</f>
        <v>0</v>
      </c>
      <c r="E40" s="32">
        <f>Fevrier!E40-Fevrier!AI40</f>
        <v>0</v>
      </c>
      <c r="F40" s="180"/>
      <c r="G40" s="83"/>
      <c r="H40" s="14"/>
      <c r="I40" s="15"/>
      <c r="J40" s="51"/>
      <c r="K40" s="51"/>
      <c r="L40" s="15"/>
      <c r="M40" s="15"/>
      <c r="N40" s="15"/>
      <c r="O40" s="15"/>
      <c r="P40" s="15"/>
      <c r="Q40" s="51"/>
      <c r="R40" s="51"/>
      <c r="S40" s="15"/>
      <c r="T40" s="15"/>
      <c r="U40" s="15"/>
      <c r="V40" s="15"/>
      <c r="W40" s="15"/>
      <c r="X40" s="51"/>
      <c r="Y40" s="51"/>
      <c r="Z40" s="15"/>
      <c r="AA40" s="15"/>
      <c r="AB40" s="15"/>
      <c r="AC40" s="15"/>
      <c r="AD40" s="15"/>
      <c r="AE40" s="51"/>
      <c r="AF40" s="51"/>
      <c r="AG40" s="15"/>
      <c r="AH40" s="15"/>
      <c r="AI40" s="15"/>
      <c r="AJ40" s="15"/>
      <c r="AK40" s="15"/>
      <c r="AL40" s="108">
        <f t="shared" si="0"/>
        <v>0</v>
      </c>
      <c r="AM40" s="43">
        <f t="shared" si="1"/>
        <v>0</v>
      </c>
      <c r="AN40" s="43">
        <f>AM40+Fevrier!AK40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Fevrier!AI41+Fevrier!D41</f>
        <v>0</v>
      </c>
      <c r="E41" s="32">
        <f>Fevrier!E41-Fevrier!AI41</f>
        <v>0</v>
      </c>
      <c r="F41" s="180"/>
      <c r="G41" s="83"/>
      <c r="H41" s="15"/>
      <c r="I41" s="15"/>
      <c r="J41" s="51"/>
      <c r="K41" s="51"/>
      <c r="L41" s="15"/>
      <c r="M41" s="15"/>
      <c r="N41" s="15"/>
      <c r="O41" s="15"/>
      <c r="P41" s="15"/>
      <c r="Q41" s="51"/>
      <c r="R41" s="51"/>
      <c r="S41" s="15"/>
      <c r="T41" s="15"/>
      <c r="U41" s="15"/>
      <c r="V41" s="15"/>
      <c r="W41" s="15"/>
      <c r="X41" s="51"/>
      <c r="Y41" s="51"/>
      <c r="Z41" s="15"/>
      <c r="AA41" s="15"/>
      <c r="AB41" s="15"/>
      <c r="AC41" s="15"/>
      <c r="AD41" s="15"/>
      <c r="AE41" s="51"/>
      <c r="AF41" s="51"/>
      <c r="AG41" s="15"/>
      <c r="AH41" s="15"/>
      <c r="AI41" s="15"/>
      <c r="AJ41" s="15"/>
      <c r="AK41" s="15"/>
      <c r="AL41" s="108">
        <f t="shared" si="0"/>
        <v>0</v>
      </c>
      <c r="AM41" s="43">
        <f t="shared" si="1"/>
        <v>0</v>
      </c>
      <c r="AN41" s="43">
        <f>AM41+Fevrier!AK41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Fevrier!AI42+Fevrier!D42</f>
        <v>0</v>
      </c>
      <c r="E42" s="121">
        <f>Fevrier!E42-Fevrier!AI42</f>
        <v>0</v>
      </c>
      <c r="F42" s="183"/>
      <c r="G42" s="86"/>
      <c r="H42" s="16"/>
      <c r="I42" s="16"/>
      <c r="J42" s="53"/>
      <c r="K42" s="53"/>
      <c r="L42" s="16"/>
      <c r="M42" s="16"/>
      <c r="N42" s="16"/>
      <c r="O42" s="16"/>
      <c r="P42" s="16"/>
      <c r="Q42" s="53"/>
      <c r="R42" s="53"/>
      <c r="S42" s="16"/>
      <c r="T42" s="16"/>
      <c r="U42" s="16"/>
      <c r="V42" s="16"/>
      <c r="W42" s="16"/>
      <c r="X42" s="53"/>
      <c r="Y42" s="53"/>
      <c r="Z42" s="16"/>
      <c r="AA42" s="16"/>
      <c r="AB42" s="16"/>
      <c r="AC42" s="16"/>
      <c r="AD42" s="16"/>
      <c r="AE42" s="53"/>
      <c r="AF42" s="53"/>
      <c r="AG42" s="16"/>
      <c r="AH42" s="16"/>
      <c r="AI42" s="16"/>
      <c r="AJ42" s="16"/>
      <c r="AK42" s="16"/>
      <c r="AL42" s="110">
        <f t="shared" si="0"/>
        <v>0</v>
      </c>
      <c r="AM42" s="41">
        <f t="shared" si="1"/>
        <v>0</v>
      </c>
      <c r="AN42" s="41">
        <f>AM42+Fevrier!AK42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Fevrier!AI43+Fevrier!D43</f>
        <v>0</v>
      </c>
      <c r="E43" s="70">
        <f>Fevrier!E43-Fevrier!AI43</f>
        <v>0</v>
      </c>
      <c r="F43" s="180" t="s">
        <v>8</v>
      </c>
      <c r="G43" s="82"/>
      <c r="H43" s="79"/>
      <c r="I43" s="79"/>
      <c r="J43" s="80"/>
      <c r="K43" s="80"/>
      <c r="L43" s="79"/>
      <c r="M43" s="79"/>
      <c r="N43" s="79"/>
      <c r="O43" s="79"/>
      <c r="P43" s="79"/>
      <c r="Q43" s="80"/>
      <c r="R43" s="80"/>
      <c r="S43" s="79"/>
      <c r="T43" s="79"/>
      <c r="U43" s="79"/>
      <c r="V43" s="79"/>
      <c r="W43" s="79"/>
      <c r="X43" s="80"/>
      <c r="Y43" s="80"/>
      <c r="Z43" s="79"/>
      <c r="AA43" s="79"/>
      <c r="AB43" s="79"/>
      <c r="AC43" s="79"/>
      <c r="AD43" s="79"/>
      <c r="AE43" s="80"/>
      <c r="AF43" s="80"/>
      <c r="AG43" s="79"/>
      <c r="AH43" s="79"/>
      <c r="AI43" s="79"/>
      <c r="AJ43" s="79"/>
      <c r="AK43" s="79"/>
      <c r="AL43" s="107">
        <f t="shared" si="0"/>
        <v>0</v>
      </c>
      <c r="AM43" s="46">
        <f t="shared" si="1"/>
        <v>0</v>
      </c>
      <c r="AN43" s="46">
        <f>AM43+Fevrier!AK43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Fevrier!AI44+Fevrier!D44</f>
        <v>0</v>
      </c>
      <c r="E44" s="32">
        <f>Fevrier!E44-Fevrier!AI44</f>
        <v>0</v>
      </c>
      <c r="F44" s="180"/>
      <c r="G44" s="83"/>
      <c r="H44" s="15"/>
      <c r="I44" s="15"/>
      <c r="J44" s="51"/>
      <c r="K44" s="51"/>
      <c r="L44" s="15"/>
      <c r="M44" s="15"/>
      <c r="N44" s="15"/>
      <c r="O44" s="15"/>
      <c r="P44" s="15"/>
      <c r="Q44" s="51"/>
      <c r="R44" s="51"/>
      <c r="S44" s="15"/>
      <c r="T44" s="15"/>
      <c r="U44" s="15"/>
      <c r="V44" s="15"/>
      <c r="W44" s="15"/>
      <c r="X44" s="51"/>
      <c r="Y44" s="51"/>
      <c r="Z44" s="15"/>
      <c r="AA44" s="15"/>
      <c r="AB44" s="15"/>
      <c r="AC44" s="15"/>
      <c r="AD44" s="15"/>
      <c r="AE44" s="51"/>
      <c r="AF44" s="51"/>
      <c r="AG44" s="15"/>
      <c r="AH44" s="15"/>
      <c r="AI44" s="15"/>
      <c r="AJ44" s="15"/>
      <c r="AK44" s="15"/>
      <c r="AL44" s="108">
        <f t="shared" si="0"/>
        <v>0</v>
      </c>
      <c r="AM44" s="43">
        <f t="shared" si="1"/>
        <v>0</v>
      </c>
      <c r="AN44" s="43">
        <f>AM44+Fevrier!AK44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Fevrier!AI45+Fevrier!D45</f>
        <v>0</v>
      </c>
      <c r="E45" s="32">
        <f>Fevrier!E45-Fevrier!AI45</f>
        <v>0</v>
      </c>
      <c r="F45" s="180"/>
      <c r="G45" s="87"/>
      <c r="H45" s="15"/>
      <c r="I45" s="15"/>
      <c r="J45" s="51"/>
      <c r="K45" s="51"/>
      <c r="L45" s="15"/>
      <c r="M45" s="15"/>
      <c r="N45" s="15"/>
      <c r="O45" s="15"/>
      <c r="P45" s="15"/>
      <c r="Q45" s="51"/>
      <c r="R45" s="51"/>
      <c r="S45" s="15"/>
      <c r="T45" s="15"/>
      <c r="U45" s="15"/>
      <c r="V45" s="15"/>
      <c r="W45" s="15"/>
      <c r="X45" s="51"/>
      <c r="Y45" s="51"/>
      <c r="Z45" s="15"/>
      <c r="AA45" s="15"/>
      <c r="AB45" s="15"/>
      <c r="AC45" s="15"/>
      <c r="AD45" s="15"/>
      <c r="AE45" s="51"/>
      <c r="AF45" s="51"/>
      <c r="AG45" s="15"/>
      <c r="AH45" s="15"/>
      <c r="AI45" s="15"/>
      <c r="AJ45" s="15"/>
      <c r="AK45" s="15"/>
      <c r="AL45" s="108">
        <f t="shared" si="0"/>
        <v>0</v>
      </c>
      <c r="AM45" s="43">
        <f t="shared" si="1"/>
        <v>0</v>
      </c>
      <c r="AN45" s="43">
        <f>AM45+Fevrier!AK45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Fevrier!AI46+Fevrier!D46</f>
        <v>0</v>
      </c>
      <c r="E46" s="78">
        <f>Fevrier!E46-Fevrier!AI46</f>
        <v>0</v>
      </c>
      <c r="F46" s="180"/>
      <c r="G46" s="84"/>
      <c r="H46" s="17"/>
      <c r="I46" s="17"/>
      <c r="J46" s="52"/>
      <c r="K46" s="52"/>
      <c r="L46" s="17"/>
      <c r="M46" s="17"/>
      <c r="N46" s="17"/>
      <c r="O46" s="17"/>
      <c r="P46" s="17"/>
      <c r="Q46" s="52"/>
      <c r="R46" s="52"/>
      <c r="S46" s="17"/>
      <c r="T46" s="17"/>
      <c r="U46" s="17"/>
      <c r="V46" s="17"/>
      <c r="W46" s="17"/>
      <c r="X46" s="52"/>
      <c r="Y46" s="52"/>
      <c r="Z46" s="17"/>
      <c r="AA46" s="17"/>
      <c r="AB46" s="17"/>
      <c r="AC46" s="17"/>
      <c r="AD46" s="17"/>
      <c r="AE46" s="52"/>
      <c r="AF46" s="52"/>
      <c r="AG46" s="17"/>
      <c r="AH46" s="17"/>
      <c r="AI46" s="17"/>
      <c r="AJ46" s="17"/>
      <c r="AK46" s="17"/>
      <c r="AL46" s="109">
        <f t="shared" si="0"/>
        <v>0</v>
      </c>
      <c r="AM46" s="44">
        <f t="shared" si="1"/>
        <v>0</v>
      </c>
      <c r="AN46" s="44">
        <f>AM46+Fevrier!AK46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Fevrier!AI47+Fevrier!D47</f>
        <v>6</v>
      </c>
      <c r="E47" s="70">
        <f>Fevrier!E47-Fevrier!AI47</f>
        <v>24</v>
      </c>
      <c r="F47" s="180" t="s">
        <v>9</v>
      </c>
      <c r="G47" s="82"/>
      <c r="H47" s="79"/>
      <c r="I47" s="79"/>
      <c r="J47" s="80"/>
      <c r="K47" s="80"/>
      <c r="L47" s="79"/>
      <c r="M47" s="79"/>
      <c r="N47" s="79"/>
      <c r="O47" s="79"/>
      <c r="P47" s="79"/>
      <c r="Q47" s="80"/>
      <c r="R47" s="80"/>
      <c r="S47" s="79"/>
      <c r="T47" s="79"/>
      <c r="U47" s="79"/>
      <c r="V47" s="79"/>
      <c r="W47" s="79"/>
      <c r="X47" s="80"/>
      <c r="Y47" s="80"/>
      <c r="Z47" s="79"/>
      <c r="AA47" s="79"/>
      <c r="AB47" s="79"/>
      <c r="AC47" s="79"/>
      <c r="AD47" s="79"/>
      <c r="AE47" s="80"/>
      <c r="AF47" s="80"/>
      <c r="AG47" s="79"/>
      <c r="AH47" s="79"/>
      <c r="AI47" s="79"/>
      <c r="AJ47" s="79"/>
      <c r="AK47" s="79"/>
      <c r="AL47" s="107">
        <f t="shared" si="0"/>
        <v>0</v>
      </c>
      <c r="AM47" s="46">
        <f t="shared" si="1"/>
        <v>0</v>
      </c>
      <c r="AN47" s="46">
        <f>AM47+Fevrier!AK47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Fevrier!AI48+Fevrier!D48</f>
        <v>0</v>
      </c>
      <c r="E48" s="32">
        <f>Fevrier!E48-Fevrier!AI48</f>
        <v>0</v>
      </c>
      <c r="F48" s="180"/>
      <c r="G48" s="83"/>
      <c r="H48" s="15"/>
      <c r="I48" s="15"/>
      <c r="J48" s="51"/>
      <c r="K48" s="51"/>
      <c r="L48" s="15"/>
      <c r="M48" s="15"/>
      <c r="N48" s="15"/>
      <c r="O48" s="15"/>
      <c r="P48" s="15"/>
      <c r="Q48" s="51"/>
      <c r="R48" s="51"/>
      <c r="S48" s="15"/>
      <c r="T48" s="15"/>
      <c r="U48" s="15"/>
      <c r="V48" s="15"/>
      <c r="W48" s="15"/>
      <c r="X48" s="51"/>
      <c r="Y48" s="51"/>
      <c r="Z48" s="15"/>
      <c r="AA48" s="15"/>
      <c r="AB48" s="15"/>
      <c r="AC48" s="15"/>
      <c r="AD48" s="15"/>
      <c r="AE48" s="51"/>
      <c r="AF48" s="51"/>
      <c r="AG48" s="15"/>
      <c r="AH48" s="15"/>
      <c r="AI48" s="15"/>
      <c r="AJ48" s="15"/>
      <c r="AK48" s="15"/>
      <c r="AL48" s="108">
        <f t="shared" si="0"/>
        <v>0</v>
      </c>
      <c r="AM48" s="43">
        <f t="shared" si="1"/>
        <v>0</v>
      </c>
      <c r="AN48" s="43">
        <f>AM48+Fevrier!AK48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Fevrier!AI49+Fevrier!D49</f>
        <v>0</v>
      </c>
      <c r="E49" s="32">
        <f>Fevrier!E49-Fevrier!AI49</f>
        <v>0</v>
      </c>
      <c r="F49" s="180"/>
      <c r="G49" s="87"/>
      <c r="H49" s="15"/>
      <c r="I49" s="15"/>
      <c r="J49" s="51"/>
      <c r="K49" s="51"/>
      <c r="L49" s="15"/>
      <c r="M49" s="15"/>
      <c r="N49" s="15"/>
      <c r="O49" s="15"/>
      <c r="P49" s="15"/>
      <c r="Q49" s="51"/>
      <c r="R49" s="51"/>
      <c r="S49" s="15"/>
      <c r="T49" s="15"/>
      <c r="U49" s="15"/>
      <c r="V49" s="15"/>
      <c r="W49" s="15"/>
      <c r="X49" s="51"/>
      <c r="Y49" s="51"/>
      <c r="Z49" s="15"/>
      <c r="AA49" s="15"/>
      <c r="AB49" s="15"/>
      <c r="AC49" s="15"/>
      <c r="AD49" s="15"/>
      <c r="AE49" s="51"/>
      <c r="AF49" s="51"/>
      <c r="AG49" s="15"/>
      <c r="AH49" s="15"/>
      <c r="AI49" s="15"/>
      <c r="AJ49" s="15"/>
      <c r="AK49" s="15"/>
      <c r="AL49" s="108">
        <f t="shared" si="0"/>
        <v>0</v>
      </c>
      <c r="AM49" s="43">
        <f t="shared" si="1"/>
        <v>0</v>
      </c>
      <c r="AN49" s="43">
        <f>AM49+Fevrier!AK49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Fevrier!AI50+Fevrier!D50</f>
        <v>0</v>
      </c>
      <c r="E50" s="78">
        <f>Fevrier!E50-Fevrier!AI50</f>
        <v>0</v>
      </c>
      <c r="F50" s="180"/>
      <c r="G50" s="84"/>
      <c r="H50" s="17"/>
      <c r="I50" s="17"/>
      <c r="J50" s="52"/>
      <c r="K50" s="52"/>
      <c r="L50" s="17"/>
      <c r="M50" s="17"/>
      <c r="N50" s="17"/>
      <c r="O50" s="17"/>
      <c r="P50" s="17"/>
      <c r="Q50" s="52"/>
      <c r="R50" s="52"/>
      <c r="S50" s="17"/>
      <c r="T50" s="17"/>
      <c r="U50" s="17"/>
      <c r="V50" s="17"/>
      <c r="W50" s="17"/>
      <c r="X50" s="52"/>
      <c r="Y50" s="52"/>
      <c r="Z50" s="17"/>
      <c r="AA50" s="17"/>
      <c r="AB50" s="17"/>
      <c r="AC50" s="17"/>
      <c r="AD50" s="17"/>
      <c r="AE50" s="52"/>
      <c r="AF50" s="52"/>
      <c r="AG50" s="17"/>
      <c r="AH50" s="17"/>
      <c r="AI50" s="17"/>
      <c r="AJ50" s="17"/>
      <c r="AK50" s="17"/>
      <c r="AL50" s="109">
        <f t="shared" si="0"/>
        <v>0</v>
      </c>
      <c r="AM50" s="44">
        <f t="shared" si="1"/>
        <v>0</v>
      </c>
      <c r="AN50" s="44">
        <f>AM50+Fevrier!AK50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Fevrier!AI51+Fevrier!D51</f>
        <v>0</v>
      </c>
      <c r="E51" s="70">
        <f>Fevrier!E51-Fevrier!AI51</f>
        <v>0</v>
      </c>
      <c r="F51" s="180" t="s">
        <v>28</v>
      </c>
      <c r="G51" s="82"/>
      <c r="H51" s="79"/>
      <c r="I51" s="79"/>
      <c r="J51" s="80"/>
      <c r="K51" s="80"/>
      <c r="L51" s="79"/>
      <c r="M51" s="79"/>
      <c r="N51" s="79"/>
      <c r="O51" s="79"/>
      <c r="P51" s="79"/>
      <c r="Q51" s="80"/>
      <c r="R51" s="80"/>
      <c r="S51" s="79"/>
      <c r="T51" s="79"/>
      <c r="U51" s="79"/>
      <c r="V51" s="79"/>
      <c r="W51" s="79"/>
      <c r="X51" s="80"/>
      <c r="Y51" s="80"/>
      <c r="Z51" s="79"/>
      <c r="AA51" s="79"/>
      <c r="AB51" s="79"/>
      <c r="AC51" s="79"/>
      <c r="AD51" s="79"/>
      <c r="AE51" s="80"/>
      <c r="AF51" s="80"/>
      <c r="AG51" s="79"/>
      <c r="AH51" s="79"/>
      <c r="AI51" s="79"/>
      <c r="AJ51" s="79"/>
      <c r="AK51" s="79"/>
      <c r="AL51" s="107">
        <f t="shared" si="0"/>
        <v>0</v>
      </c>
      <c r="AM51" s="46">
        <f t="shared" si="1"/>
        <v>0</v>
      </c>
      <c r="AN51" s="46">
        <f>AM51+Fevrier!AK51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Fevrier!AI52+Fevrier!D52</f>
        <v>0</v>
      </c>
      <c r="E52" s="32">
        <f>Fevrier!E52-Fevrier!AI52</f>
        <v>0</v>
      </c>
      <c r="F52" s="180"/>
      <c r="G52" s="83"/>
      <c r="H52" s="15"/>
      <c r="I52" s="15"/>
      <c r="J52" s="51"/>
      <c r="K52" s="51"/>
      <c r="L52" s="15"/>
      <c r="M52" s="15"/>
      <c r="N52" s="15"/>
      <c r="O52" s="15"/>
      <c r="P52" s="15"/>
      <c r="Q52" s="51"/>
      <c r="R52" s="51"/>
      <c r="S52" s="15"/>
      <c r="T52" s="15"/>
      <c r="U52" s="15"/>
      <c r="V52" s="15"/>
      <c r="W52" s="15"/>
      <c r="X52" s="51"/>
      <c r="Y52" s="51"/>
      <c r="Z52" s="15"/>
      <c r="AA52" s="15"/>
      <c r="AB52" s="15"/>
      <c r="AC52" s="15"/>
      <c r="AD52" s="15"/>
      <c r="AE52" s="51"/>
      <c r="AF52" s="51"/>
      <c r="AG52" s="15"/>
      <c r="AH52" s="15"/>
      <c r="AI52" s="15"/>
      <c r="AJ52" s="15"/>
      <c r="AK52" s="15"/>
      <c r="AL52" s="108">
        <f t="shared" si="0"/>
        <v>0</v>
      </c>
      <c r="AM52" s="43">
        <f t="shared" si="1"/>
        <v>0</v>
      </c>
      <c r="AN52" s="43">
        <f>AM52+Fevrier!AK52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Fevrier!AI53+Fevrier!D53</f>
        <v>0</v>
      </c>
      <c r="E53" s="32">
        <f>Fevrier!E53-Fevrier!AI53</f>
        <v>0</v>
      </c>
      <c r="F53" s="180"/>
      <c r="G53" s="87"/>
      <c r="H53" s="15"/>
      <c r="I53" s="15"/>
      <c r="J53" s="51"/>
      <c r="K53" s="51"/>
      <c r="L53" s="15"/>
      <c r="M53" s="15"/>
      <c r="N53" s="15"/>
      <c r="O53" s="15"/>
      <c r="P53" s="15"/>
      <c r="Q53" s="51"/>
      <c r="R53" s="51"/>
      <c r="S53" s="15"/>
      <c r="T53" s="15"/>
      <c r="U53" s="15"/>
      <c r="V53" s="15"/>
      <c r="W53" s="15"/>
      <c r="X53" s="51"/>
      <c r="Y53" s="51"/>
      <c r="Z53" s="15"/>
      <c r="AA53" s="15"/>
      <c r="AB53" s="15"/>
      <c r="AC53" s="15"/>
      <c r="AD53" s="15"/>
      <c r="AE53" s="51"/>
      <c r="AF53" s="51"/>
      <c r="AG53" s="15"/>
      <c r="AH53" s="15"/>
      <c r="AI53" s="15"/>
      <c r="AJ53" s="15"/>
      <c r="AK53" s="15"/>
      <c r="AL53" s="108">
        <f t="shared" si="0"/>
        <v>0</v>
      </c>
      <c r="AM53" s="43">
        <f t="shared" si="1"/>
        <v>0</v>
      </c>
      <c r="AN53" s="43">
        <f>AM53+Fevrier!AK53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Fevrier!AI54+Fevrier!D54</f>
        <v>0</v>
      </c>
      <c r="E54" s="78">
        <f>Fevrier!E54-Fevrier!AI54</f>
        <v>0</v>
      </c>
      <c r="F54" s="180"/>
      <c r="G54" s="84"/>
      <c r="H54" s="17"/>
      <c r="I54" s="17"/>
      <c r="J54" s="52"/>
      <c r="K54" s="52"/>
      <c r="L54" s="17"/>
      <c r="M54" s="17"/>
      <c r="N54" s="17"/>
      <c r="O54" s="17"/>
      <c r="P54" s="17"/>
      <c r="Q54" s="52"/>
      <c r="R54" s="52"/>
      <c r="S54" s="17"/>
      <c r="T54" s="17"/>
      <c r="U54" s="17"/>
      <c r="V54" s="17"/>
      <c r="W54" s="17"/>
      <c r="X54" s="52"/>
      <c r="Y54" s="52"/>
      <c r="Z54" s="17"/>
      <c r="AA54" s="17"/>
      <c r="AB54" s="17"/>
      <c r="AC54" s="17"/>
      <c r="AD54" s="17"/>
      <c r="AE54" s="52"/>
      <c r="AF54" s="52"/>
      <c r="AG54" s="17"/>
      <c r="AH54" s="17"/>
      <c r="AI54" s="17"/>
      <c r="AJ54" s="17"/>
      <c r="AK54" s="17"/>
      <c r="AL54" s="109">
        <f t="shared" si="0"/>
        <v>0</v>
      </c>
      <c r="AM54" s="44">
        <f t="shared" si="1"/>
        <v>0</v>
      </c>
      <c r="AN54" s="44">
        <f>AM54+Fevrier!AK54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Fevrier!AI55+Fevrier!D55</f>
        <v>0</v>
      </c>
      <c r="E55" s="70">
        <f>Fevrier!E55-Fevrier!AI55</f>
        <v>0</v>
      </c>
      <c r="F55" s="180" t="s">
        <v>38</v>
      </c>
      <c r="G55" s="82"/>
      <c r="H55" s="79"/>
      <c r="I55" s="79"/>
      <c r="J55" s="80"/>
      <c r="K55" s="80"/>
      <c r="L55" s="79"/>
      <c r="M55" s="79"/>
      <c r="N55" s="79"/>
      <c r="O55" s="79"/>
      <c r="P55" s="79"/>
      <c r="Q55" s="80"/>
      <c r="R55" s="80"/>
      <c r="S55" s="79"/>
      <c r="T55" s="79"/>
      <c r="U55" s="79"/>
      <c r="V55" s="79"/>
      <c r="W55" s="79"/>
      <c r="X55" s="80"/>
      <c r="Y55" s="80"/>
      <c r="Z55" s="79"/>
      <c r="AA55" s="79"/>
      <c r="AB55" s="79"/>
      <c r="AC55" s="79"/>
      <c r="AD55" s="79"/>
      <c r="AE55" s="80"/>
      <c r="AF55" s="80"/>
      <c r="AG55" s="79"/>
      <c r="AH55" s="79"/>
      <c r="AI55" s="79"/>
      <c r="AJ55" s="79"/>
      <c r="AK55" s="79"/>
      <c r="AL55" s="107">
        <f t="shared" si="0"/>
        <v>0</v>
      </c>
      <c r="AM55" s="46">
        <f t="shared" si="1"/>
        <v>0</v>
      </c>
      <c r="AN55" s="46">
        <f>AM55+Fevrier!AK55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Fevrier!AI56+Fevrier!D56</f>
        <v>0</v>
      </c>
      <c r="E56" s="32">
        <f>Fevrier!E56-Fevrier!AI56</f>
        <v>0</v>
      </c>
      <c r="F56" s="180"/>
      <c r="G56" s="83"/>
      <c r="H56" s="15"/>
      <c r="I56" s="15"/>
      <c r="J56" s="51"/>
      <c r="K56" s="51"/>
      <c r="L56" s="15"/>
      <c r="M56" s="15"/>
      <c r="N56" s="15"/>
      <c r="O56" s="15"/>
      <c r="P56" s="15"/>
      <c r="Q56" s="51"/>
      <c r="R56" s="51"/>
      <c r="S56" s="15"/>
      <c r="T56" s="15"/>
      <c r="U56" s="15"/>
      <c r="V56" s="15"/>
      <c r="W56" s="15"/>
      <c r="X56" s="51"/>
      <c r="Y56" s="51"/>
      <c r="Z56" s="15"/>
      <c r="AA56" s="15"/>
      <c r="AB56" s="15"/>
      <c r="AC56" s="15"/>
      <c r="AD56" s="15"/>
      <c r="AE56" s="51"/>
      <c r="AF56" s="51"/>
      <c r="AG56" s="15"/>
      <c r="AH56" s="15"/>
      <c r="AI56" s="15"/>
      <c r="AJ56" s="15"/>
      <c r="AK56" s="15"/>
      <c r="AL56" s="108">
        <f t="shared" si="0"/>
        <v>0</v>
      </c>
      <c r="AM56" s="43">
        <f t="shared" si="1"/>
        <v>0</v>
      </c>
      <c r="AN56" s="43">
        <f>AM56+Fevrier!AK56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Fevrier!AI57+Fevrier!D57</f>
        <v>0</v>
      </c>
      <c r="E57" s="32">
        <f>Fevrier!E57-Fevrier!AI57</f>
        <v>0</v>
      </c>
      <c r="F57" s="180"/>
      <c r="G57" s="87"/>
      <c r="H57" s="15"/>
      <c r="I57" s="15"/>
      <c r="J57" s="51"/>
      <c r="K57" s="51"/>
      <c r="L57" s="15"/>
      <c r="M57" s="15"/>
      <c r="N57" s="15"/>
      <c r="O57" s="15"/>
      <c r="P57" s="15"/>
      <c r="Q57" s="51"/>
      <c r="R57" s="51"/>
      <c r="S57" s="15"/>
      <c r="T57" s="15"/>
      <c r="U57" s="15"/>
      <c r="V57" s="15"/>
      <c r="W57" s="15"/>
      <c r="X57" s="51"/>
      <c r="Y57" s="51"/>
      <c r="Z57" s="15"/>
      <c r="AA57" s="15"/>
      <c r="AB57" s="15"/>
      <c r="AC57" s="15"/>
      <c r="AD57" s="15"/>
      <c r="AE57" s="51"/>
      <c r="AF57" s="51"/>
      <c r="AG57" s="15"/>
      <c r="AH57" s="15"/>
      <c r="AI57" s="15"/>
      <c r="AJ57" s="15"/>
      <c r="AK57" s="15"/>
      <c r="AL57" s="111">
        <f t="shared" si="0"/>
        <v>0</v>
      </c>
      <c r="AM57" s="43">
        <f t="shared" si="1"/>
        <v>0</v>
      </c>
      <c r="AN57" s="43">
        <f>AM57+Fevrier!AK57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Fevrier!AI58+Fevrier!D58</f>
        <v>0</v>
      </c>
      <c r="E58" s="78">
        <f>Fevrier!E58-Fevrier!AI58</f>
        <v>0</v>
      </c>
      <c r="F58" s="180"/>
      <c r="G58" s="84"/>
      <c r="H58" s="17"/>
      <c r="I58" s="17"/>
      <c r="J58" s="52"/>
      <c r="K58" s="52"/>
      <c r="L58" s="17"/>
      <c r="M58" s="17"/>
      <c r="N58" s="17"/>
      <c r="O58" s="17"/>
      <c r="P58" s="17"/>
      <c r="Q58" s="52"/>
      <c r="R58" s="52"/>
      <c r="S58" s="17"/>
      <c r="T58" s="17"/>
      <c r="U58" s="17"/>
      <c r="V58" s="17"/>
      <c r="W58" s="17"/>
      <c r="X58" s="52"/>
      <c r="Y58" s="52"/>
      <c r="Z58" s="17"/>
      <c r="AA58" s="17"/>
      <c r="AB58" s="17"/>
      <c r="AC58" s="17"/>
      <c r="AD58" s="17"/>
      <c r="AE58" s="52"/>
      <c r="AF58" s="52"/>
      <c r="AG58" s="17"/>
      <c r="AH58" s="17"/>
      <c r="AI58" s="17"/>
      <c r="AJ58" s="17"/>
      <c r="AK58" s="17"/>
      <c r="AL58" s="109">
        <f t="shared" si="0"/>
        <v>0</v>
      </c>
      <c r="AM58" s="44">
        <f t="shared" si="1"/>
        <v>0</v>
      </c>
      <c r="AN58" s="44">
        <f>AM58+Fevrier!AK58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Fevrier!AI59+Fevrier!D59</f>
        <v>0</v>
      </c>
      <c r="E59" s="70">
        <f>Fevrier!E59-Fevrier!AI59</f>
        <v>0</v>
      </c>
      <c r="F59" s="181" t="s">
        <v>8</v>
      </c>
      <c r="G59" s="82"/>
      <c r="H59" s="79"/>
      <c r="I59" s="79"/>
      <c r="J59" s="80"/>
      <c r="K59" s="80"/>
      <c r="L59" s="79"/>
      <c r="M59" s="79"/>
      <c r="N59" s="79"/>
      <c r="O59" s="79"/>
      <c r="P59" s="79"/>
      <c r="Q59" s="80"/>
      <c r="R59" s="80"/>
      <c r="S59" s="79"/>
      <c r="T59" s="79"/>
      <c r="U59" s="79"/>
      <c r="V59" s="79"/>
      <c r="W59" s="79"/>
      <c r="X59" s="80"/>
      <c r="Y59" s="80"/>
      <c r="Z59" s="79"/>
      <c r="AA59" s="79"/>
      <c r="AB59" s="79"/>
      <c r="AC59" s="79"/>
      <c r="AD59" s="79"/>
      <c r="AE59" s="80"/>
      <c r="AF59" s="80"/>
      <c r="AG59" s="79"/>
      <c r="AH59" s="79"/>
      <c r="AI59" s="79"/>
      <c r="AJ59" s="79"/>
      <c r="AK59" s="79"/>
      <c r="AL59" s="107">
        <f t="shared" si="0"/>
        <v>0</v>
      </c>
      <c r="AM59" s="46">
        <f t="shared" si="1"/>
        <v>0</v>
      </c>
      <c r="AN59" s="46">
        <f>AM59+Fevrier!AK59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Fevrier!AI60+Fevrier!D60</f>
        <v>0</v>
      </c>
      <c r="E60" s="32">
        <f>Fevrier!E60-Fevrier!AI60</f>
        <v>0</v>
      </c>
      <c r="F60" s="180"/>
      <c r="G60" s="83"/>
      <c r="H60" s="15"/>
      <c r="I60" s="15"/>
      <c r="J60" s="51"/>
      <c r="K60" s="51"/>
      <c r="L60" s="15"/>
      <c r="M60" s="15"/>
      <c r="N60" s="15"/>
      <c r="O60" s="15"/>
      <c r="P60" s="15"/>
      <c r="Q60" s="51"/>
      <c r="R60" s="51"/>
      <c r="S60" s="15"/>
      <c r="T60" s="15"/>
      <c r="U60" s="15"/>
      <c r="V60" s="15"/>
      <c r="W60" s="15"/>
      <c r="X60" s="51"/>
      <c r="Y60" s="51"/>
      <c r="Z60" s="15"/>
      <c r="AA60" s="15"/>
      <c r="AB60" s="15"/>
      <c r="AC60" s="15"/>
      <c r="AD60" s="15"/>
      <c r="AE60" s="51"/>
      <c r="AF60" s="51"/>
      <c r="AG60" s="15"/>
      <c r="AH60" s="15"/>
      <c r="AI60" s="15"/>
      <c r="AJ60" s="15"/>
      <c r="AK60" s="15"/>
      <c r="AL60" s="108">
        <f t="shared" si="0"/>
        <v>0</v>
      </c>
      <c r="AM60" s="43">
        <f t="shared" si="1"/>
        <v>0</v>
      </c>
      <c r="AN60" s="43">
        <f>AM60+Fevrier!AK60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Fevrier!AI61+Fevrier!D61</f>
        <v>0</v>
      </c>
      <c r="E61" s="32">
        <f>Fevrier!E61-Fevrier!AI61</f>
        <v>0</v>
      </c>
      <c r="F61" s="180"/>
      <c r="G61" s="87"/>
      <c r="H61" s="15"/>
      <c r="I61" s="15"/>
      <c r="J61" s="51"/>
      <c r="K61" s="51"/>
      <c r="L61" s="15"/>
      <c r="M61" s="15"/>
      <c r="N61" s="15"/>
      <c r="O61" s="15"/>
      <c r="P61" s="15"/>
      <c r="Q61" s="51"/>
      <c r="R61" s="51"/>
      <c r="S61" s="15"/>
      <c r="T61" s="15"/>
      <c r="U61" s="15"/>
      <c r="V61" s="15"/>
      <c r="W61" s="15"/>
      <c r="X61" s="51"/>
      <c r="Y61" s="51"/>
      <c r="Z61" s="15"/>
      <c r="AA61" s="15"/>
      <c r="AB61" s="15"/>
      <c r="AC61" s="15"/>
      <c r="AD61" s="15"/>
      <c r="AE61" s="51"/>
      <c r="AF61" s="51"/>
      <c r="AG61" s="15"/>
      <c r="AH61" s="15"/>
      <c r="AI61" s="15"/>
      <c r="AJ61" s="15"/>
      <c r="AK61" s="15"/>
      <c r="AL61" s="111">
        <f t="shared" si="0"/>
        <v>0</v>
      </c>
      <c r="AM61" s="43">
        <f t="shared" si="1"/>
        <v>0</v>
      </c>
      <c r="AN61" s="43">
        <f>AM61+Fevrier!AK61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Fevrier!AI62+Fevrier!D62</f>
        <v>0</v>
      </c>
      <c r="E62" s="78">
        <f>Fevrier!E62-Fevrier!AI62</f>
        <v>0</v>
      </c>
      <c r="F62" s="180"/>
      <c r="G62" s="84"/>
      <c r="H62" s="17"/>
      <c r="I62" s="17"/>
      <c r="J62" s="52"/>
      <c r="K62" s="52"/>
      <c r="L62" s="17"/>
      <c r="M62" s="17"/>
      <c r="N62" s="17"/>
      <c r="O62" s="17"/>
      <c r="P62" s="17"/>
      <c r="Q62" s="52"/>
      <c r="R62" s="52"/>
      <c r="S62" s="17"/>
      <c r="T62" s="17"/>
      <c r="U62" s="17"/>
      <c r="V62" s="17"/>
      <c r="W62" s="17"/>
      <c r="X62" s="52"/>
      <c r="Y62" s="52"/>
      <c r="Z62" s="17"/>
      <c r="AA62" s="17"/>
      <c r="AB62" s="17"/>
      <c r="AC62" s="17"/>
      <c r="AD62" s="17"/>
      <c r="AE62" s="52"/>
      <c r="AF62" s="52"/>
      <c r="AG62" s="17"/>
      <c r="AH62" s="17"/>
      <c r="AI62" s="17"/>
      <c r="AJ62" s="17"/>
      <c r="AK62" s="17"/>
      <c r="AL62" s="109">
        <f t="shared" si="0"/>
        <v>0</v>
      </c>
      <c r="AM62" s="44">
        <f t="shared" si="1"/>
        <v>0</v>
      </c>
      <c r="AN62" s="44">
        <f>AM62+Fevrier!AK62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Fevrier!AI63+Fevrier!D63</f>
        <v>0</v>
      </c>
      <c r="E63" s="70">
        <f>Fevrier!E63-Fevrier!AI63</f>
        <v>0</v>
      </c>
      <c r="F63" s="189" t="s">
        <v>38</v>
      </c>
      <c r="G63" s="88"/>
      <c r="H63" s="19"/>
      <c r="I63" s="19"/>
      <c r="J63" s="54"/>
      <c r="K63" s="54"/>
      <c r="L63" s="19"/>
      <c r="M63" s="19"/>
      <c r="N63" s="19"/>
      <c r="O63" s="19"/>
      <c r="P63" s="19"/>
      <c r="Q63" s="54"/>
      <c r="R63" s="54"/>
      <c r="S63" s="19"/>
      <c r="T63" s="19"/>
      <c r="U63" s="19"/>
      <c r="V63" s="19"/>
      <c r="W63" s="19"/>
      <c r="X63" s="54"/>
      <c r="Y63" s="54"/>
      <c r="Z63" s="19"/>
      <c r="AA63" s="19"/>
      <c r="AB63" s="19"/>
      <c r="AC63" s="19"/>
      <c r="AD63" s="19"/>
      <c r="AE63" s="54"/>
      <c r="AF63" s="54"/>
      <c r="AG63" s="19"/>
      <c r="AH63" s="19"/>
      <c r="AI63" s="19"/>
      <c r="AJ63" s="19"/>
      <c r="AK63" s="19"/>
      <c r="AL63" s="107">
        <f t="shared" si="0"/>
        <v>0</v>
      </c>
      <c r="AM63" s="46">
        <f t="shared" si="1"/>
        <v>0</v>
      </c>
      <c r="AN63" s="46">
        <f>AM63+Fevrier!AK63</f>
        <v>0</v>
      </c>
    </row>
    <row r="64" spans="1:40" ht="13.5" thickBot="1" x14ac:dyDescent="0.25">
      <c r="A64" s="169"/>
      <c r="B64" s="159"/>
      <c r="C64" s="93" t="s">
        <v>10</v>
      </c>
      <c r="D64" s="4">
        <f>Fevrier!AI64+Fevrier!D64</f>
        <v>0</v>
      </c>
      <c r="E64" s="32">
        <f>Fevrier!E64-Fevrier!AI64</f>
        <v>0</v>
      </c>
      <c r="F64" s="189"/>
      <c r="G64" s="89"/>
      <c r="H64" s="21"/>
      <c r="I64" s="21"/>
      <c r="J64" s="55"/>
      <c r="K64" s="55"/>
      <c r="L64" s="21"/>
      <c r="M64" s="21"/>
      <c r="N64" s="21"/>
      <c r="O64" s="21"/>
      <c r="P64" s="21"/>
      <c r="Q64" s="55"/>
      <c r="R64" s="55"/>
      <c r="S64" s="21"/>
      <c r="T64" s="21"/>
      <c r="U64" s="21"/>
      <c r="V64" s="21"/>
      <c r="W64" s="21"/>
      <c r="X64" s="55"/>
      <c r="Y64" s="55"/>
      <c r="Z64" s="21"/>
      <c r="AA64" s="21"/>
      <c r="AB64" s="21"/>
      <c r="AC64" s="21"/>
      <c r="AD64" s="21"/>
      <c r="AE64" s="55"/>
      <c r="AF64" s="55"/>
      <c r="AG64" s="21"/>
      <c r="AH64" s="21"/>
      <c r="AI64" s="21"/>
      <c r="AJ64" s="21"/>
      <c r="AK64" s="21"/>
      <c r="AL64" s="108">
        <f t="shared" si="0"/>
        <v>0</v>
      </c>
      <c r="AM64" s="43">
        <f t="shared" si="1"/>
        <v>0</v>
      </c>
      <c r="AN64" s="43">
        <f>AM64+Fevrier!AK64</f>
        <v>0</v>
      </c>
    </row>
    <row r="65" spans="1:41" ht="13.5" thickBot="1" x14ac:dyDescent="0.25">
      <c r="A65" s="169"/>
      <c r="B65" s="159"/>
      <c r="C65" s="93" t="s">
        <v>13</v>
      </c>
      <c r="D65" s="4">
        <f>Fevrier!AI65+Fevrier!D65</f>
        <v>0</v>
      </c>
      <c r="E65" s="32">
        <f>Fevrier!E65-Fevrier!AI65</f>
        <v>0</v>
      </c>
      <c r="F65" s="189"/>
      <c r="G65" s="90"/>
      <c r="H65" s="13"/>
      <c r="I65" s="13"/>
      <c r="J65" s="56"/>
      <c r="K65" s="56"/>
      <c r="L65" s="13"/>
      <c r="M65" s="13"/>
      <c r="N65" s="13"/>
      <c r="O65" s="13"/>
      <c r="P65" s="13"/>
      <c r="Q65" s="56"/>
      <c r="R65" s="56"/>
      <c r="S65" s="13"/>
      <c r="T65" s="13"/>
      <c r="U65" s="13"/>
      <c r="V65" s="13"/>
      <c r="W65" s="13"/>
      <c r="X65" s="56"/>
      <c r="Y65" s="56"/>
      <c r="Z65" s="13"/>
      <c r="AA65" s="13"/>
      <c r="AB65" s="13"/>
      <c r="AC65" s="13"/>
      <c r="AD65" s="13"/>
      <c r="AE65" s="56"/>
      <c r="AF65" s="56"/>
      <c r="AG65" s="13"/>
      <c r="AH65" s="13"/>
      <c r="AI65" s="13"/>
      <c r="AJ65" s="13"/>
      <c r="AK65" s="13"/>
      <c r="AL65" s="108">
        <f t="shared" si="0"/>
        <v>0</v>
      </c>
      <c r="AM65" s="43">
        <f t="shared" si="1"/>
        <v>0</v>
      </c>
      <c r="AN65" s="43">
        <f>AM65+Fevrier!AK65</f>
        <v>0</v>
      </c>
    </row>
    <row r="66" spans="1:41" ht="13.5" thickBot="1" x14ac:dyDescent="0.25">
      <c r="A66" s="170"/>
      <c r="B66" s="160"/>
      <c r="C66" s="94" t="s">
        <v>11</v>
      </c>
      <c r="D66" s="23">
        <f>Fevrier!AI66+Fevrier!D66</f>
        <v>0</v>
      </c>
      <c r="E66" s="78">
        <f>Fevrier!E66-Fevrier!AI66</f>
        <v>0</v>
      </c>
      <c r="F66" s="189"/>
      <c r="G66" s="91"/>
      <c r="H66" s="20"/>
      <c r="I66" s="20"/>
      <c r="J66" s="57"/>
      <c r="K66" s="57"/>
      <c r="L66" s="20"/>
      <c r="M66" s="20"/>
      <c r="N66" s="20"/>
      <c r="O66" s="20"/>
      <c r="P66" s="20"/>
      <c r="Q66" s="57"/>
      <c r="R66" s="57"/>
      <c r="S66" s="20"/>
      <c r="T66" s="20"/>
      <c r="U66" s="20"/>
      <c r="V66" s="20"/>
      <c r="W66" s="20"/>
      <c r="X66" s="57"/>
      <c r="Y66" s="57"/>
      <c r="Z66" s="20"/>
      <c r="AA66" s="20"/>
      <c r="AB66" s="20"/>
      <c r="AC66" s="20"/>
      <c r="AD66" s="20"/>
      <c r="AE66" s="57"/>
      <c r="AF66" s="57"/>
      <c r="AG66" s="20"/>
      <c r="AH66" s="20"/>
      <c r="AI66" s="20"/>
      <c r="AJ66" s="20"/>
      <c r="AK66" s="20"/>
      <c r="AL66" s="109">
        <f t="shared" si="0"/>
        <v>0</v>
      </c>
      <c r="AM66" s="44">
        <f t="shared" si="1"/>
        <v>0</v>
      </c>
      <c r="AN66" s="44">
        <f>AM66+Fevrier!AK66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Fevrier!AI67+Fevrier!D67</f>
        <v>0</v>
      </c>
      <c r="E67" s="70">
        <f>Fevrier!E67-Fevrier!AI67</f>
        <v>0</v>
      </c>
      <c r="F67" s="189" t="s">
        <v>38</v>
      </c>
      <c r="G67" s="88"/>
      <c r="H67" s="19"/>
      <c r="I67" s="19"/>
      <c r="J67" s="54"/>
      <c r="K67" s="54"/>
      <c r="L67" s="19"/>
      <c r="M67" s="19"/>
      <c r="N67" s="19"/>
      <c r="O67" s="19"/>
      <c r="P67" s="19"/>
      <c r="Q67" s="54"/>
      <c r="R67" s="54"/>
      <c r="S67" s="19"/>
      <c r="T67" s="19"/>
      <c r="U67" s="19"/>
      <c r="V67" s="19"/>
      <c r="W67" s="19"/>
      <c r="X67" s="54"/>
      <c r="Y67" s="54"/>
      <c r="Z67" s="19"/>
      <c r="AA67" s="19"/>
      <c r="AB67" s="19"/>
      <c r="AC67" s="19"/>
      <c r="AD67" s="19"/>
      <c r="AE67" s="54"/>
      <c r="AF67" s="54"/>
      <c r="AG67" s="19"/>
      <c r="AH67" s="19"/>
      <c r="AI67" s="19"/>
      <c r="AJ67" s="19"/>
      <c r="AK67" s="19"/>
      <c r="AL67" s="107">
        <f t="shared" ref="AL67:AL130" si="2">SUM(G67:AK67)</f>
        <v>0</v>
      </c>
      <c r="AM67" s="46">
        <f t="shared" si="1"/>
        <v>0</v>
      </c>
      <c r="AN67" s="46">
        <f>AM67+Fevrier!AK67</f>
        <v>0</v>
      </c>
    </row>
    <row r="68" spans="1:41" ht="13.5" thickBot="1" x14ac:dyDescent="0.25">
      <c r="A68" s="169"/>
      <c r="B68" s="159"/>
      <c r="C68" s="93" t="s">
        <v>10</v>
      </c>
      <c r="D68" s="4">
        <f>Fevrier!AI68+Fevrier!D68</f>
        <v>0</v>
      </c>
      <c r="E68" s="32">
        <f>Fevrier!E68-Fevrier!AI68</f>
        <v>0</v>
      </c>
      <c r="F68" s="189"/>
      <c r="G68" s="89"/>
      <c r="H68" s="21"/>
      <c r="I68" s="21"/>
      <c r="J68" s="55"/>
      <c r="K68" s="55"/>
      <c r="L68" s="21"/>
      <c r="M68" s="21"/>
      <c r="N68" s="21"/>
      <c r="O68" s="21"/>
      <c r="P68" s="21"/>
      <c r="Q68" s="55"/>
      <c r="R68" s="55"/>
      <c r="S68" s="21"/>
      <c r="T68" s="21"/>
      <c r="U68" s="21"/>
      <c r="V68" s="21"/>
      <c r="W68" s="21"/>
      <c r="X68" s="55"/>
      <c r="Y68" s="55"/>
      <c r="Z68" s="21"/>
      <c r="AA68" s="21"/>
      <c r="AB68" s="21"/>
      <c r="AC68" s="21"/>
      <c r="AD68" s="21"/>
      <c r="AE68" s="55"/>
      <c r="AF68" s="55"/>
      <c r="AG68" s="21"/>
      <c r="AH68" s="21"/>
      <c r="AI68" s="21"/>
      <c r="AJ68" s="21"/>
      <c r="AK68" s="21"/>
      <c r="AL68" s="108">
        <f t="shared" si="2"/>
        <v>0</v>
      </c>
      <c r="AM68" s="43">
        <f t="shared" ref="AM68:AM131" si="3">J68+Q68+X68+AE68</f>
        <v>0</v>
      </c>
      <c r="AN68" s="43">
        <f>AM68+Fevrier!AK68</f>
        <v>0</v>
      </c>
    </row>
    <row r="69" spans="1:41" ht="13.5" thickBot="1" x14ac:dyDescent="0.25">
      <c r="A69" s="169"/>
      <c r="B69" s="159"/>
      <c r="C69" s="93" t="s">
        <v>13</v>
      </c>
      <c r="D69" s="4">
        <f>Fevrier!AI69+Fevrier!D69</f>
        <v>0</v>
      </c>
      <c r="E69" s="32">
        <f>Fevrier!E69-Fevrier!AI69</f>
        <v>0</v>
      </c>
      <c r="F69" s="189"/>
      <c r="G69" s="90"/>
      <c r="H69" s="13"/>
      <c r="I69" s="13"/>
      <c r="J69" s="56"/>
      <c r="K69" s="56"/>
      <c r="L69" s="13"/>
      <c r="M69" s="13"/>
      <c r="N69" s="13"/>
      <c r="O69" s="13"/>
      <c r="P69" s="13"/>
      <c r="Q69" s="56"/>
      <c r="R69" s="56"/>
      <c r="S69" s="13"/>
      <c r="T69" s="13"/>
      <c r="U69" s="13"/>
      <c r="V69" s="13"/>
      <c r="W69" s="13"/>
      <c r="X69" s="56"/>
      <c r="Y69" s="56"/>
      <c r="Z69" s="13"/>
      <c r="AA69" s="13"/>
      <c r="AB69" s="13"/>
      <c r="AC69" s="13"/>
      <c r="AD69" s="13"/>
      <c r="AE69" s="56"/>
      <c r="AF69" s="56"/>
      <c r="AG69" s="13"/>
      <c r="AH69" s="13"/>
      <c r="AI69" s="13"/>
      <c r="AJ69" s="13"/>
      <c r="AK69" s="13"/>
      <c r="AL69" s="108">
        <f t="shared" si="2"/>
        <v>0</v>
      </c>
      <c r="AM69" s="43">
        <f t="shared" si="3"/>
        <v>0</v>
      </c>
      <c r="AN69" s="43">
        <f>AM69+Fevrier!AK69</f>
        <v>0</v>
      </c>
    </row>
    <row r="70" spans="1:41" ht="13.5" thickBot="1" x14ac:dyDescent="0.25">
      <c r="A70" s="170"/>
      <c r="B70" s="160"/>
      <c r="C70" s="94" t="s">
        <v>11</v>
      </c>
      <c r="D70" s="23">
        <f>Fevrier!AI70+Fevrier!D70</f>
        <v>0</v>
      </c>
      <c r="E70" s="78">
        <f>Fevrier!E70-Fevrier!AI70</f>
        <v>0</v>
      </c>
      <c r="F70" s="189"/>
      <c r="G70" s="91"/>
      <c r="H70" s="20"/>
      <c r="I70" s="20"/>
      <c r="J70" s="57"/>
      <c r="K70" s="57"/>
      <c r="L70" s="20"/>
      <c r="M70" s="20"/>
      <c r="N70" s="20"/>
      <c r="O70" s="20"/>
      <c r="P70" s="20"/>
      <c r="Q70" s="57"/>
      <c r="R70" s="57"/>
      <c r="S70" s="20"/>
      <c r="T70" s="20"/>
      <c r="U70" s="20"/>
      <c r="V70" s="20"/>
      <c r="W70" s="20"/>
      <c r="X70" s="57"/>
      <c r="Y70" s="57"/>
      <c r="Z70" s="20"/>
      <c r="AA70" s="20"/>
      <c r="AB70" s="20"/>
      <c r="AC70" s="20"/>
      <c r="AD70" s="20"/>
      <c r="AE70" s="57"/>
      <c r="AF70" s="57"/>
      <c r="AG70" s="20"/>
      <c r="AH70" s="20"/>
      <c r="AI70" s="20"/>
      <c r="AJ70" s="20"/>
      <c r="AK70" s="20"/>
      <c r="AL70" s="109">
        <f t="shared" si="2"/>
        <v>0</v>
      </c>
      <c r="AM70" s="44">
        <f t="shared" si="3"/>
        <v>0</v>
      </c>
      <c r="AN70" s="44">
        <f>AM70+Fevrier!AK70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Fevrier!AI71+Fevrier!D71</f>
        <v>0</v>
      </c>
      <c r="E71" s="70">
        <f>Fevrier!E71-Fevrier!AI71</f>
        <v>0</v>
      </c>
      <c r="F71" s="189" t="s">
        <v>39</v>
      </c>
      <c r="G71" s="88"/>
      <c r="H71" s="19"/>
      <c r="I71" s="19"/>
      <c r="J71" s="54"/>
      <c r="K71" s="54"/>
      <c r="L71" s="19"/>
      <c r="M71" s="19"/>
      <c r="N71" s="19"/>
      <c r="O71" s="19"/>
      <c r="P71" s="19"/>
      <c r="Q71" s="54"/>
      <c r="R71" s="54"/>
      <c r="S71" s="19"/>
      <c r="T71" s="19"/>
      <c r="U71" s="19"/>
      <c r="V71" s="19"/>
      <c r="W71" s="19"/>
      <c r="X71" s="54"/>
      <c r="Y71" s="54"/>
      <c r="Z71" s="19"/>
      <c r="AA71" s="19"/>
      <c r="AB71" s="19"/>
      <c r="AC71" s="19"/>
      <c r="AD71" s="19"/>
      <c r="AE71" s="54"/>
      <c r="AF71" s="54"/>
      <c r="AG71" s="19"/>
      <c r="AH71" s="19"/>
      <c r="AI71" s="19"/>
      <c r="AJ71" s="19"/>
      <c r="AK71" s="19"/>
      <c r="AL71" s="107">
        <f t="shared" si="2"/>
        <v>0</v>
      </c>
      <c r="AM71" s="46">
        <f t="shared" si="3"/>
        <v>0</v>
      </c>
      <c r="AN71" s="46">
        <f>AM71+Fevrier!AK71</f>
        <v>0</v>
      </c>
    </row>
    <row r="72" spans="1:41" ht="13.5" thickBot="1" x14ac:dyDescent="0.25">
      <c r="A72" s="156"/>
      <c r="B72" s="159"/>
      <c r="C72" s="93" t="s">
        <v>10</v>
      </c>
      <c r="D72" s="4">
        <f>Fevrier!AI72+Fevrier!D72</f>
        <v>0</v>
      </c>
      <c r="E72" s="32">
        <f>Fevrier!E72-Fevrier!AI72</f>
        <v>0</v>
      </c>
      <c r="F72" s="189"/>
      <c r="G72" s="89"/>
      <c r="H72" s="21"/>
      <c r="I72" s="21"/>
      <c r="J72" s="55"/>
      <c r="K72" s="55"/>
      <c r="L72" s="21"/>
      <c r="M72" s="21"/>
      <c r="N72" s="21"/>
      <c r="O72" s="21"/>
      <c r="P72" s="21"/>
      <c r="Q72" s="55"/>
      <c r="R72" s="55"/>
      <c r="S72" s="21"/>
      <c r="T72" s="21"/>
      <c r="U72" s="21"/>
      <c r="V72" s="21"/>
      <c r="W72" s="21"/>
      <c r="X72" s="55"/>
      <c r="Y72" s="55"/>
      <c r="Z72" s="21"/>
      <c r="AA72" s="21"/>
      <c r="AB72" s="21"/>
      <c r="AC72" s="21"/>
      <c r="AD72" s="21"/>
      <c r="AE72" s="55"/>
      <c r="AF72" s="55"/>
      <c r="AG72" s="21"/>
      <c r="AH72" s="21"/>
      <c r="AI72" s="21"/>
      <c r="AJ72" s="21"/>
      <c r="AK72" s="21"/>
      <c r="AL72" s="108">
        <f t="shared" si="2"/>
        <v>0</v>
      </c>
      <c r="AM72" s="43">
        <f t="shared" si="3"/>
        <v>0</v>
      </c>
      <c r="AN72" s="43">
        <f>AM72+Fevrier!AK72</f>
        <v>0</v>
      </c>
    </row>
    <row r="73" spans="1:41" ht="13.5" thickBot="1" x14ac:dyDescent="0.25">
      <c r="A73" s="156"/>
      <c r="B73" s="159"/>
      <c r="C73" s="93" t="s">
        <v>13</v>
      </c>
      <c r="D73" s="4">
        <f>Fevrier!AI73+Fevrier!D73</f>
        <v>0</v>
      </c>
      <c r="E73" s="32">
        <f>Fevrier!E73-Fevrier!AI73</f>
        <v>0</v>
      </c>
      <c r="F73" s="189"/>
      <c r="G73" s="90"/>
      <c r="H73" s="13"/>
      <c r="I73" s="13"/>
      <c r="J73" s="56"/>
      <c r="K73" s="56"/>
      <c r="L73" s="13"/>
      <c r="M73" s="13"/>
      <c r="N73" s="13"/>
      <c r="O73" s="13"/>
      <c r="P73" s="13"/>
      <c r="Q73" s="56"/>
      <c r="R73" s="56"/>
      <c r="S73" s="13"/>
      <c r="T73" s="13"/>
      <c r="U73" s="13"/>
      <c r="V73" s="13"/>
      <c r="W73" s="13"/>
      <c r="X73" s="56"/>
      <c r="Y73" s="56"/>
      <c r="Z73" s="13"/>
      <c r="AA73" s="13"/>
      <c r="AB73" s="13"/>
      <c r="AC73" s="13"/>
      <c r="AD73" s="13"/>
      <c r="AE73" s="56"/>
      <c r="AF73" s="56"/>
      <c r="AG73" s="13"/>
      <c r="AH73" s="13"/>
      <c r="AI73" s="13"/>
      <c r="AJ73" s="13"/>
      <c r="AK73" s="13"/>
      <c r="AL73" s="108">
        <f t="shared" si="2"/>
        <v>0</v>
      </c>
      <c r="AM73" s="43">
        <f t="shared" si="3"/>
        <v>0</v>
      </c>
      <c r="AN73" s="43">
        <f>AM73+Fevrier!AK73</f>
        <v>0</v>
      </c>
    </row>
    <row r="74" spans="1:41" ht="13.5" thickBot="1" x14ac:dyDescent="0.25">
      <c r="A74" s="157"/>
      <c r="B74" s="160"/>
      <c r="C74" s="94" t="s">
        <v>11</v>
      </c>
      <c r="D74" s="23">
        <f>Fevrier!AI74+Fevrier!D74</f>
        <v>0</v>
      </c>
      <c r="E74" s="78">
        <f>Fevrier!E74-Fevrier!AI74</f>
        <v>0</v>
      </c>
      <c r="F74" s="189"/>
      <c r="G74" s="91"/>
      <c r="H74" s="20"/>
      <c r="I74" s="20"/>
      <c r="J74" s="57"/>
      <c r="K74" s="57"/>
      <c r="L74" s="20"/>
      <c r="M74" s="20"/>
      <c r="N74" s="20"/>
      <c r="O74" s="20"/>
      <c r="P74" s="20"/>
      <c r="Q74" s="57"/>
      <c r="R74" s="57"/>
      <c r="S74" s="20"/>
      <c r="T74" s="20"/>
      <c r="U74" s="20"/>
      <c r="V74" s="20"/>
      <c r="W74" s="20"/>
      <c r="X74" s="57"/>
      <c r="Y74" s="57"/>
      <c r="Z74" s="20"/>
      <c r="AA74" s="20"/>
      <c r="AB74" s="20"/>
      <c r="AC74" s="20"/>
      <c r="AD74" s="20"/>
      <c r="AE74" s="57"/>
      <c r="AF74" s="57"/>
      <c r="AG74" s="20"/>
      <c r="AH74" s="20"/>
      <c r="AI74" s="20"/>
      <c r="AJ74" s="20"/>
      <c r="AK74" s="20"/>
      <c r="AL74" s="109">
        <f t="shared" si="2"/>
        <v>0</v>
      </c>
      <c r="AM74" s="44">
        <f t="shared" si="3"/>
        <v>0</v>
      </c>
      <c r="AN74" s="44">
        <f>AM74+Fevrier!AK74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Fevrier!AI75+Fevrier!D75</f>
        <v>0</v>
      </c>
      <c r="E75" s="70">
        <f>Fevrier!E75-Fevrier!AI75</f>
        <v>30</v>
      </c>
      <c r="F75" s="189" t="s">
        <v>9</v>
      </c>
      <c r="G75" s="88"/>
      <c r="H75" s="19"/>
      <c r="I75" s="19"/>
      <c r="J75" s="54"/>
      <c r="K75" s="54"/>
      <c r="L75" s="19"/>
      <c r="M75" s="19"/>
      <c r="N75" s="19"/>
      <c r="O75" s="19"/>
      <c r="P75" s="19"/>
      <c r="Q75" s="54"/>
      <c r="R75" s="54"/>
      <c r="S75" s="19"/>
      <c r="T75" s="19"/>
      <c r="U75" s="19"/>
      <c r="V75" s="19"/>
      <c r="W75" s="19"/>
      <c r="X75" s="54"/>
      <c r="Y75" s="54"/>
      <c r="Z75" s="19"/>
      <c r="AA75" s="19"/>
      <c r="AB75" s="19"/>
      <c r="AC75" s="19"/>
      <c r="AD75" s="19"/>
      <c r="AE75" s="54"/>
      <c r="AF75" s="54"/>
      <c r="AG75" s="19"/>
      <c r="AH75" s="19"/>
      <c r="AI75" s="19"/>
      <c r="AJ75" s="19"/>
      <c r="AK75" s="19"/>
      <c r="AL75" s="107">
        <f t="shared" si="2"/>
        <v>0</v>
      </c>
      <c r="AM75" s="46">
        <f t="shared" si="3"/>
        <v>0</v>
      </c>
      <c r="AN75" s="46">
        <f>AM75+Fevrier!AK75</f>
        <v>0</v>
      </c>
    </row>
    <row r="76" spans="1:41" ht="13.5" thickBot="1" x14ac:dyDescent="0.25">
      <c r="A76" s="169"/>
      <c r="B76" s="159"/>
      <c r="C76" s="93" t="s">
        <v>10</v>
      </c>
      <c r="D76" s="4">
        <f>Fevrier!AI76+Fevrier!D76</f>
        <v>0</v>
      </c>
      <c r="E76" s="32">
        <f>Fevrier!E76-Fevrier!AI76</f>
        <v>0</v>
      </c>
      <c r="F76" s="189"/>
      <c r="G76" s="89"/>
      <c r="H76" s="21"/>
      <c r="I76" s="21"/>
      <c r="J76" s="55"/>
      <c r="K76" s="55"/>
      <c r="L76" s="21"/>
      <c r="M76" s="21"/>
      <c r="N76" s="21"/>
      <c r="O76" s="21"/>
      <c r="P76" s="21"/>
      <c r="Q76" s="55"/>
      <c r="R76" s="55"/>
      <c r="S76" s="21"/>
      <c r="T76" s="21"/>
      <c r="U76" s="21"/>
      <c r="V76" s="21"/>
      <c r="W76" s="21"/>
      <c r="X76" s="55"/>
      <c r="Y76" s="55"/>
      <c r="Z76" s="21"/>
      <c r="AA76" s="21"/>
      <c r="AB76" s="21"/>
      <c r="AC76" s="21"/>
      <c r="AD76" s="21"/>
      <c r="AE76" s="55"/>
      <c r="AF76" s="55"/>
      <c r="AG76" s="21"/>
      <c r="AH76" s="21"/>
      <c r="AI76" s="21"/>
      <c r="AJ76" s="21"/>
      <c r="AK76" s="21"/>
      <c r="AL76" s="108">
        <f t="shared" si="2"/>
        <v>0</v>
      </c>
      <c r="AM76" s="43">
        <f t="shared" si="3"/>
        <v>0</v>
      </c>
      <c r="AN76" s="43">
        <f>AM76+Fevrier!AK76</f>
        <v>0</v>
      </c>
    </row>
    <row r="77" spans="1:41" ht="13.5" thickBot="1" x14ac:dyDescent="0.25">
      <c r="A77" s="169"/>
      <c r="B77" s="159"/>
      <c r="C77" s="93" t="s">
        <v>13</v>
      </c>
      <c r="D77" s="4">
        <f>Fevrier!AI77+Fevrier!D77</f>
        <v>0</v>
      </c>
      <c r="E77" s="32">
        <f>Fevrier!E77-Fevrier!AI77</f>
        <v>0</v>
      </c>
      <c r="F77" s="189"/>
      <c r="G77" s="90"/>
      <c r="H77" s="13"/>
      <c r="I77" s="13"/>
      <c r="J77" s="56"/>
      <c r="K77" s="56"/>
      <c r="L77" s="13"/>
      <c r="M77" s="13"/>
      <c r="N77" s="13"/>
      <c r="O77" s="13"/>
      <c r="P77" s="13"/>
      <c r="Q77" s="56"/>
      <c r="R77" s="56"/>
      <c r="S77" s="13"/>
      <c r="T77" s="13"/>
      <c r="U77" s="13"/>
      <c r="V77" s="13"/>
      <c r="W77" s="13"/>
      <c r="X77" s="56"/>
      <c r="Y77" s="56"/>
      <c r="Z77" s="13"/>
      <c r="AA77" s="13"/>
      <c r="AB77" s="13"/>
      <c r="AC77" s="13"/>
      <c r="AD77" s="13"/>
      <c r="AE77" s="56"/>
      <c r="AF77" s="56"/>
      <c r="AG77" s="13"/>
      <c r="AH77" s="13"/>
      <c r="AI77" s="13"/>
      <c r="AJ77" s="13"/>
      <c r="AK77" s="13"/>
      <c r="AL77" s="108">
        <f t="shared" si="2"/>
        <v>0</v>
      </c>
      <c r="AM77" s="43">
        <f t="shared" si="3"/>
        <v>0</v>
      </c>
      <c r="AN77" s="43">
        <f>AM77+Fevrier!AK77</f>
        <v>0</v>
      </c>
    </row>
    <row r="78" spans="1:41" ht="13.5" thickBot="1" x14ac:dyDescent="0.25">
      <c r="A78" s="170"/>
      <c r="B78" s="160"/>
      <c r="C78" s="94" t="s">
        <v>11</v>
      </c>
      <c r="D78" s="23">
        <f>Fevrier!AI78+Fevrier!D78</f>
        <v>0</v>
      </c>
      <c r="E78" s="78">
        <f>Fevrier!E78-Fevrier!AI78</f>
        <v>0</v>
      </c>
      <c r="F78" s="189"/>
      <c r="G78" s="91"/>
      <c r="H78" s="20"/>
      <c r="I78" s="20"/>
      <c r="J78" s="57"/>
      <c r="K78" s="57"/>
      <c r="L78" s="20"/>
      <c r="M78" s="20"/>
      <c r="N78" s="20"/>
      <c r="O78" s="20"/>
      <c r="P78" s="20"/>
      <c r="Q78" s="57"/>
      <c r="R78" s="57"/>
      <c r="S78" s="20"/>
      <c r="T78" s="20"/>
      <c r="U78" s="20"/>
      <c r="V78" s="20"/>
      <c r="W78" s="20"/>
      <c r="X78" s="57"/>
      <c r="Y78" s="57"/>
      <c r="Z78" s="20"/>
      <c r="AA78" s="20"/>
      <c r="AB78" s="20"/>
      <c r="AC78" s="20"/>
      <c r="AD78" s="20"/>
      <c r="AE78" s="57"/>
      <c r="AF78" s="57"/>
      <c r="AG78" s="20"/>
      <c r="AH78" s="20"/>
      <c r="AI78" s="20"/>
      <c r="AJ78" s="20"/>
      <c r="AK78" s="20"/>
      <c r="AL78" s="109">
        <f t="shared" si="2"/>
        <v>0</v>
      </c>
      <c r="AM78" s="44">
        <f t="shared" si="3"/>
        <v>0</v>
      </c>
      <c r="AN78" s="44">
        <f>AM78+Fevrier!AK78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Fevrier!AI79+Fevrier!D79</f>
        <v>0</v>
      </c>
      <c r="E79" s="70">
        <f>Fevrier!E79-Fevrier!AI79</f>
        <v>30</v>
      </c>
      <c r="F79" s="164" t="s">
        <v>21</v>
      </c>
      <c r="G79" s="88"/>
      <c r="H79" s="19"/>
      <c r="I79" s="19"/>
      <c r="J79" s="54"/>
      <c r="K79" s="54"/>
      <c r="L79" s="19"/>
      <c r="M79" s="19"/>
      <c r="N79" s="19"/>
      <c r="O79" s="19"/>
      <c r="P79" s="19"/>
      <c r="Q79" s="54"/>
      <c r="R79" s="54"/>
      <c r="S79" s="19"/>
      <c r="T79" s="19"/>
      <c r="U79" s="19"/>
      <c r="V79" s="19"/>
      <c r="W79" s="19"/>
      <c r="X79" s="54"/>
      <c r="Y79" s="54"/>
      <c r="Z79" s="19"/>
      <c r="AA79" s="19"/>
      <c r="AB79" s="19"/>
      <c r="AC79" s="19"/>
      <c r="AD79" s="19"/>
      <c r="AE79" s="54"/>
      <c r="AF79" s="54"/>
      <c r="AG79" s="19"/>
      <c r="AH79" s="19"/>
      <c r="AI79" s="19"/>
      <c r="AJ79" s="19"/>
      <c r="AK79" s="19"/>
      <c r="AL79" s="112">
        <f t="shared" si="2"/>
        <v>0</v>
      </c>
      <c r="AM79" s="46">
        <f t="shared" si="3"/>
        <v>0</v>
      </c>
      <c r="AN79" s="46">
        <f>AM79+Fevrier!AK79</f>
        <v>0</v>
      </c>
      <c r="AO79" s="47"/>
    </row>
    <row r="80" spans="1:41" x14ac:dyDescent="0.2">
      <c r="A80" s="156"/>
      <c r="B80" s="159"/>
      <c r="C80" s="93" t="s">
        <v>10</v>
      </c>
      <c r="D80" s="9">
        <f>Fevrier!AI80+Fevrier!D80</f>
        <v>0</v>
      </c>
      <c r="E80" s="32">
        <f>Fevrier!E80-Fevrier!AI80</f>
        <v>0</v>
      </c>
      <c r="F80" s="162"/>
      <c r="G80" s="90"/>
      <c r="H80" s="13"/>
      <c r="I80" s="13"/>
      <c r="J80" s="56"/>
      <c r="K80" s="56"/>
      <c r="L80" s="13"/>
      <c r="M80" s="13"/>
      <c r="N80" s="13"/>
      <c r="O80" s="13"/>
      <c r="P80" s="13"/>
      <c r="Q80" s="56"/>
      <c r="R80" s="56"/>
      <c r="S80" s="13"/>
      <c r="T80" s="13"/>
      <c r="U80" s="13"/>
      <c r="V80" s="13"/>
      <c r="W80" s="13"/>
      <c r="X80" s="56"/>
      <c r="Y80" s="56"/>
      <c r="Z80" s="13"/>
      <c r="AA80" s="13"/>
      <c r="AB80" s="13"/>
      <c r="AC80" s="13"/>
      <c r="AD80" s="13"/>
      <c r="AE80" s="56"/>
      <c r="AF80" s="56"/>
      <c r="AG80" s="13"/>
      <c r="AH80" s="13"/>
      <c r="AI80" s="13"/>
      <c r="AJ80" s="13"/>
      <c r="AK80" s="13"/>
      <c r="AL80" s="113">
        <f t="shared" si="2"/>
        <v>0</v>
      </c>
      <c r="AM80" s="43">
        <f t="shared" si="3"/>
        <v>0</v>
      </c>
      <c r="AN80" s="43">
        <f>AM80+Fevrier!AK80</f>
        <v>0</v>
      </c>
      <c r="AO80" s="47"/>
    </row>
    <row r="81" spans="1:41" x14ac:dyDescent="0.2">
      <c r="A81" s="156"/>
      <c r="B81" s="159"/>
      <c r="C81" s="93" t="s">
        <v>13</v>
      </c>
      <c r="D81" s="9">
        <f>Fevrier!AI81+Fevrier!D81</f>
        <v>0</v>
      </c>
      <c r="E81" s="32">
        <f>Fevrier!E81-Fevrier!AI81</f>
        <v>0</v>
      </c>
      <c r="F81" s="162"/>
      <c r="G81" s="90"/>
      <c r="H81" s="13"/>
      <c r="I81" s="13"/>
      <c r="J81" s="56"/>
      <c r="K81" s="56"/>
      <c r="L81" s="13"/>
      <c r="M81" s="13"/>
      <c r="N81" s="13"/>
      <c r="O81" s="13"/>
      <c r="P81" s="13"/>
      <c r="Q81" s="56"/>
      <c r="R81" s="56"/>
      <c r="S81" s="13"/>
      <c r="T81" s="13"/>
      <c r="U81" s="13"/>
      <c r="V81" s="13"/>
      <c r="W81" s="13"/>
      <c r="X81" s="56"/>
      <c r="Y81" s="56"/>
      <c r="Z81" s="13"/>
      <c r="AA81" s="13"/>
      <c r="AB81" s="13"/>
      <c r="AC81" s="13"/>
      <c r="AD81" s="13"/>
      <c r="AE81" s="56"/>
      <c r="AF81" s="56"/>
      <c r="AG81" s="13"/>
      <c r="AH81" s="13"/>
      <c r="AI81" s="13"/>
      <c r="AJ81" s="13"/>
      <c r="AK81" s="13"/>
      <c r="AL81" s="113">
        <f t="shared" si="2"/>
        <v>0</v>
      </c>
      <c r="AM81" s="43">
        <f t="shared" si="3"/>
        <v>0</v>
      </c>
      <c r="AN81" s="43">
        <f>AM81+Fevrier!AK81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Fevrier!AI82+Fevrier!D82</f>
        <v>0</v>
      </c>
      <c r="E82" s="78">
        <f>Fevrier!E82-Fevrier!AI82</f>
        <v>0</v>
      </c>
      <c r="F82" s="163"/>
      <c r="G82" s="91"/>
      <c r="H82" s="20"/>
      <c r="I82" s="20"/>
      <c r="J82" s="57"/>
      <c r="K82" s="57"/>
      <c r="L82" s="20"/>
      <c r="M82" s="20"/>
      <c r="N82" s="20"/>
      <c r="O82" s="20"/>
      <c r="P82" s="20"/>
      <c r="Q82" s="57"/>
      <c r="R82" s="57"/>
      <c r="S82" s="20"/>
      <c r="T82" s="20"/>
      <c r="U82" s="20"/>
      <c r="V82" s="20"/>
      <c r="W82" s="20"/>
      <c r="X82" s="57"/>
      <c r="Y82" s="57"/>
      <c r="Z82" s="20"/>
      <c r="AA82" s="20"/>
      <c r="AB82" s="20"/>
      <c r="AC82" s="20"/>
      <c r="AD82" s="20"/>
      <c r="AE82" s="57"/>
      <c r="AF82" s="57"/>
      <c r="AG82" s="20"/>
      <c r="AH82" s="20"/>
      <c r="AI82" s="20"/>
      <c r="AJ82" s="20"/>
      <c r="AK82" s="20"/>
      <c r="AL82" s="114">
        <f t="shared" si="2"/>
        <v>0</v>
      </c>
      <c r="AM82" s="44">
        <f t="shared" si="3"/>
        <v>0</v>
      </c>
      <c r="AN82" s="44">
        <f>AM82+Fevrier!AK82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Fevrier!AI83+Fevrier!D83</f>
        <v>0</v>
      </c>
      <c r="E83" s="70">
        <f>Fevrier!E83-Fevrier!AI83</f>
        <v>30</v>
      </c>
      <c r="F83" s="164" t="s">
        <v>9</v>
      </c>
      <c r="G83" s="88"/>
      <c r="H83" s="19"/>
      <c r="I83" s="19"/>
      <c r="J83" s="54"/>
      <c r="K83" s="54"/>
      <c r="L83" s="19"/>
      <c r="M83" s="19"/>
      <c r="N83" s="19"/>
      <c r="O83" s="19"/>
      <c r="P83" s="19"/>
      <c r="Q83" s="54"/>
      <c r="R83" s="54"/>
      <c r="S83" s="19"/>
      <c r="T83" s="19"/>
      <c r="U83" s="19"/>
      <c r="V83" s="19"/>
      <c r="W83" s="19"/>
      <c r="X83" s="54"/>
      <c r="Y83" s="54"/>
      <c r="Z83" s="19"/>
      <c r="AA83" s="19"/>
      <c r="AB83" s="19"/>
      <c r="AC83" s="19"/>
      <c r="AD83" s="19"/>
      <c r="AE83" s="54"/>
      <c r="AF83" s="54"/>
      <c r="AG83" s="19"/>
      <c r="AH83" s="19"/>
      <c r="AI83" s="19"/>
      <c r="AJ83" s="19"/>
      <c r="AK83" s="19"/>
      <c r="AL83" s="112">
        <f t="shared" si="2"/>
        <v>0</v>
      </c>
      <c r="AM83" s="46">
        <f t="shared" si="3"/>
        <v>0</v>
      </c>
      <c r="AN83" s="46">
        <f>AM83+Fevrier!AK83</f>
        <v>0</v>
      </c>
      <c r="AO83" s="39"/>
    </row>
    <row r="84" spans="1:41" x14ac:dyDescent="0.2">
      <c r="A84" s="169"/>
      <c r="B84" s="159"/>
      <c r="C84" s="93" t="s">
        <v>10</v>
      </c>
      <c r="D84" s="9">
        <f>Fevrier!AI84+Fevrier!D84</f>
        <v>0</v>
      </c>
      <c r="E84" s="32">
        <f>Fevrier!E84-Fevrier!AI84</f>
        <v>0</v>
      </c>
      <c r="F84" s="162"/>
      <c r="G84" s="90"/>
      <c r="H84" s="13"/>
      <c r="I84" s="13"/>
      <c r="J84" s="56"/>
      <c r="K84" s="56"/>
      <c r="L84" s="13"/>
      <c r="M84" s="13"/>
      <c r="N84" s="13"/>
      <c r="O84" s="13"/>
      <c r="P84" s="13"/>
      <c r="Q84" s="56"/>
      <c r="R84" s="56"/>
      <c r="S84" s="13"/>
      <c r="T84" s="13"/>
      <c r="U84" s="13"/>
      <c r="V84" s="13"/>
      <c r="W84" s="13"/>
      <c r="X84" s="56"/>
      <c r="Y84" s="56"/>
      <c r="Z84" s="13"/>
      <c r="AA84" s="13"/>
      <c r="AB84" s="13"/>
      <c r="AC84" s="13"/>
      <c r="AD84" s="13"/>
      <c r="AE84" s="56"/>
      <c r="AF84" s="56"/>
      <c r="AG84" s="13"/>
      <c r="AH84" s="13"/>
      <c r="AI84" s="13"/>
      <c r="AJ84" s="13"/>
      <c r="AK84" s="13"/>
      <c r="AL84" s="113">
        <f t="shared" si="2"/>
        <v>0</v>
      </c>
      <c r="AM84" s="43">
        <f t="shared" si="3"/>
        <v>0</v>
      </c>
      <c r="AN84" s="43">
        <f>AM84+Fevrier!AK84</f>
        <v>0</v>
      </c>
    </row>
    <row r="85" spans="1:41" x14ac:dyDescent="0.2">
      <c r="A85" s="169"/>
      <c r="B85" s="159"/>
      <c r="C85" s="93" t="s">
        <v>13</v>
      </c>
      <c r="D85" s="9">
        <f>Fevrier!AI85+Fevrier!D85</f>
        <v>0</v>
      </c>
      <c r="E85" s="32">
        <f>Fevrier!E85-Fevrier!AI85</f>
        <v>0</v>
      </c>
      <c r="F85" s="162"/>
      <c r="G85" s="90"/>
      <c r="H85" s="13"/>
      <c r="I85" s="13"/>
      <c r="J85" s="56"/>
      <c r="K85" s="56"/>
      <c r="L85" s="13"/>
      <c r="M85" s="13"/>
      <c r="N85" s="13"/>
      <c r="O85" s="13"/>
      <c r="P85" s="13"/>
      <c r="Q85" s="56"/>
      <c r="R85" s="56"/>
      <c r="S85" s="13"/>
      <c r="T85" s="13"/>
      <c r="U85" s="13"/>
      <c r="V85" s="13"/>
      <c r="W85" s="13"/>
      <c r="X85" s="56"/>
      <c r="Y85" s="56"/>
      <c r="Z85" s="13"/>
      <c r="AA85" s="13"/>
      <c r="AB85" s="13"/>
      <c r="AC85" s="13"/>
      <c r="AD85" s="13"/>
      <c r="AE85" s="56"/>
      <c r="AF85" s="56"/>
      <c r="AG85" s="13"/>
      <c r="AH85" s="13"/>
      <c r="AI85" s="13"/>
      <c r="AJ85" s="13"/>
      <c r="AK85" s="13"/>
      <c r="AL85" s="113">
        <f t="shared" si="2"/>
        <v>0</v>
      </c>
      <c r="AM85" s="43">
        <f t="shared" si="3"/>
        <v>0</v>
      </c>
      <c r="AN85" s="43">
        <f>AM85+Fevrier!AK85</f>
        <v>0</v>
      </c>
    </row>
    <row r="86" spans="1:41" ht="13.5" thickBot="1" x14ac:dyDescent="0.25">
      <c r="A86" s="170"/>
      <c r="B86" s="160"/>
      <c r="C86" s="94" t="s">
        <v>11</v>
      </c>
      <c r="D86" s="24">
        <f>Fevrier!AI86+Fevrier!D86</f>
        <v>0</v>
      </c>
      <c r="E86" s="78">
        <f>Fevrier!E86-Fevrier!AI86</f>
        <v>0</v>
      </c>
      <c r="F86" s="163"/>
      <c r="G86" s="91"/>
      <c r="H86" s="20"/>
      <c r="I86" s="20"/>
      <c r="J86" s="57"/>
      <c r="K86" s="57"/>
      <c r="L86" s="20"/>
      <c r="M86" s="20"/>
      <c r="N86" s="20"/>
      <c r="O86" s="20"/>
      <c r="P86" s="20"/>
      <c r="Q86" s="57"/>
      <c r="R86" s="57"/>
      <c r="S86" s="20"/>
      <c r="T86" s="20"/>
      <c r="U86" s="20"/>
      <c r="V86" s="20"/>
      <c r="W86" s="20"/>
      <c r="X86" s="57"/>
      <c r="Y86" s="57"/>
      <c r="Z86" s="20"/>
      <c r="AA86" s="20"/>
      <c r="AB86" s="20"/>
      <c r="AC86" s="20"/>
      <c r="AD86" s="20"/>
      <c r="AE86" s="57"/>
      <c r="AF86" s="57"/>
      <c r="AG86" s="20"/>
      <c r="AH86" s="20"/>
      <c r="AI86" s="20"/>
      <c r="AJ86" s="20"/>
      <c r="AK86" s="20"/>
      <c r="AL86" s="114">
        <f t="shared" si="2"/>
        <v>0</v>
      </c>
      <c r="AM86" s="44">
        <f t="shared" si="3"/>
        <v>0</v>
      </c>
      <c r="AN86" s="44">
        <f>AM86+Fevrier!AK86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Fevrier!AI87+Fevrier!D87</f>
        <v>0</v>
      </c>
      <c r="E87" s="70">
        <f>Fevrier!E87-Fevrier!AI87</f>
        <v>0</v>
      </c>
      <c r="F87" s="164" t="s">
        <v>38</v>
      </c>
      <c r="G87" s="88"/>
      <c r="H87" s="19"/>
      <c r="I87" s="19"/>
      <c r="J87" s="54"/>
      <c r="K87" s="54"/>
      <c r="L87" s="19"/>
      <c r="M87" s="19"/>
      <c r="N87" s="19"/>
      <c r="O87" s="19"/>
      <c r="P87" s="19"/>
      <c r="Q87" s="54"/>
      <c r="R87" s="54"/>
      <c r="S87" s="19"/>
      <c r="T87" s="19"/>
      <c r="U87" s="19"/>
      <c r="V87" s="19"/>
      <c r="W87" s="19"/>
      <c r="X87" s="54"/>
      <c r="Y87" s="54"/>
      <c r="Z87" s="19"/>
      <c r="AA87" s="19"/>
      <c r="AB87" s="19"/>
      <c r="AC87" s="19"/>
      <c r="AD87" s="19"/>
      <c r="AE87" s="54"/>
      <c r="AF87" s="54"/>
      <c r="AG87" s="19"/>
      <c r="AH87" s="19"/>
      <c r="AI87" s="19"/>
      <c r="AJ87" s="19"/>
      <c r="AK87" s="19"/>
      <c r="AL87" s="112">
        <f t="shared" si="2"/>
        <v>0</v>
      </c>
      <c r="AM87" s="46">
        <f t="shared" si="3"/>
        <v>0</v>
      </c>
      <c r="AN87" s="46">
        <f>AM87+Fevrier!AK87</f>
        <v>0</v>
      </c>
    </row>
    <row r="88" spans="1:41" x14ac:dyDescent="0.2">
      <c r="A88" s="169"/>
      <c r="B88" s="159"/>
      <c r="C88" s="93" t="s">
        <v>10</v>
      </c>
      <c r="D88" s="9">
        <f>Fevrier!AI88+Fevrier!D88</f>
        <v>0</v>
      </c>
      <c r="E88" s="32">
        <f>Fevrier!E88-Fevrier!AI88</f>
        <v>0</v>
      </c>
      <c r="F88" s="162"/>
      <c r="G88" s="90"/>
      <c r="H88" s="13"/>
      <c r="I88" s="13"/>
      <c r="J88" s="56"/>
      <c r="K88" s="56"/>
      <c r="L88" s="13"/>
      <c r="M88" s="13"/>
      <c r="N88" s="13"/>
      <c r="O88" s="13"/>
      <c r="P88" s="13"/>
      <c r="Q88" s="56"/>
      <c r="R88" s="56"/>
      <c r="S88" s="13"/>
      <c r="T88" s="13"/>
      <c r="U88" s="13"/>
      <c r="V88" s="13"/>
      <c r="W88" s="13"/>
      <c r="X88" s="56"/>
      <c r="Y88" s="56"/>
      <c r="Z88" s="13"/>
      <c r="AA88" s="13"/>
      <c r="AB88" s="13"/>
      <c r="AC88" s="13"/>
      <c r="AD88" s="13"/>
      <c r="AE88" s="56"/>
      <c r="AF88" s="56"/>
      <c r="AG88" s="13"/>
      <c r="AH88" s="13"/>
      <c r="AI88" s="13"/>
      <c r="AJ88" s="13"/>
      <c r="AK88" s="13"/>
      <c r="AL88" s="113">
        <f t="shared" si="2"/>
        <v>0</v>
      </c>
      <c r="AM88" s="43">
        <f t="shared" si="3"/>
        <v>0</v>
      </c>
      <c r="AN88" s="43">
        <f>AM88+Fevrier!AK88</f>
        <v>0</v>
      </c>
    </row>
    <row r="89" spans="1:41" x14ac:dyDescent="0.2">
      <c r="A89" s="169"/>
      <c r="B89" s="159"/>
      <c r="C89" s="93" t="s">
        <v>13</v>
      </c>
      <c r="D89" s="9">
        <f>Fevrier!AI89+Fevrier!D89</f>
        <v>0</v>
      </c>
      <c r="E89" s="32">
        <f>Fevrier!E89-Fevrier!AI89</f>
        <v>0</v>
      </c>
      <c r="F89" s="162"/>
      <c r="G89" s="90"/>
      <c r="H89" s="13"/>
      <c r="I89" s="13"/>
      <c r="J89" s="56"/>
      <c r="K89" s="56"/>
      <c r="L89" s="13"/>
      <c r="M89" s="13"/>
      <c r="N89" s="13"/>
      <c r="O89" s="13"/>
      <c r="P89" s="13"/>
      <c r="Q89" s="56"/>
      <c r="R89" s="56"/>
      <c r="S89" s="13"/>
      <c r="T89" s="13"/>
      <c r="U89" s="13"/>
      <c r="V89" s="13"/>
      <c r="W89" s="13"/>
      <c r="X89" s="56"/>
      <c r="Y89" s="56"/>
      <c r="Z89" s="13"/>
      <c r="AA89" s="13"/>
      <c r="AB89" s="13"/>
      <c r="AC89" s="13"/>
      <c r="AD89" s="13"/>
      <c r="AE89" s="56"/>
      <c r="AF89" s="56"/>
      <c r="AG89" s="13"/>
      <c r="AH89" s="13"/>
      <c r="AI89" s="13"/>
      <c r="AJ89" s="13"/>
      <c r="AK89" s="13"/>
      <c r="AL89" s="113">
        <f t="shared" si="2"/>
        <v>0</v>
      </c>
      <c r="AM89" s="43">
        <f t="shared" si="3"/>
        <v>0</v>
      </c>
      <c r="AN89" s="43">
        <f>AM89+Fevrier!AK89</f>
        <v>0</v>
      </c>
    </row>
    <row r="90" spans="1:41" ht="13.5" thickBot="1" x14ac:dyDescent="0.25">
      <c r="A90" s="170"/>
      <c r="B90" s="160"/>
      <c r="C90" s="94" t="s">
        <v>11</v>
      </c>
      <c r="D90" s="24">
        <f>Fevrier!AI90+Fevrier!D90</f>
        <v>0</v>
      </c>
      <c r="E90" s="78">
        <f>Fevrier!E90-Fevrier!AI90</f>
        <v>0</v>
      </c>
      <c r="F90" s="163"/>
      <c r="G90" s="91"/>
      <c r="H90" s="20"/>
      <c r="I90" s="20"/>
      <c r="J90" s="57"/>
      <c r="K90" s="57"/>
      <c r="L90" s="20"/>
      <c r="M90" s="20"/>
      <c r="N90" s="20"/>
      <c r="O90" s="20"/>
      <c r="P90" s="20"/>
      <c r="Q90" s="57"/>
      <c r="R90" s="57"/>
      <c r="S90" s="20"/>
      <c r="T90" s="20"/>
      <c r="U90" s="20"/>
      <c r="V90" s="20"/>
      <c r="W90" s="20"/>
      <c r="X90" s="57"/>
      <c r="Y90" s="57"/>
      <c r="Z90" s="20"/>
      <c r="AA90" s="20"/>
      <c r="AB90" s="20"/>
      <c r="AC90" s="20"/>
      <c r="AD90" s="20"/>
      <c r="AE90" s="57"/>
      <c r="AF90" s="57"/>
      <c r="AG90" s="20"/>
      <c r="AH90" s="20"/>
      <c r="AI90" s="20"/>
      <c r="AJ90" s="20"/>
      <c r="AK90" s="20"/>
      <c r="AL90" s="114">
        <f t="shared" si="2"/>
        <v>0</v>
      </c>
      <c r="AM90" s="44">
        <f t="shared" si="3"/>
        <v>0</v>
      </c>
      <c r="AN90" s="44">
        <f>AM90+Fevrier!AK90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Fevrier!AI91+Fevrier!D91</f>
        <v>17</v>
      </c>
      <c r="E91" s="70">
        <f>Fevrier!E91-Fevrier!AI91</f>
        <v>13</v>
      </c>
      <c r="F91" s="164" t="s">
        <v>9</v>
      </c>
      <c r="G91" s="88"/>
      <c r="H91" s="19"/>
      <c r="I91" s="19"/>
      <c r="J91" s="54"/>
      <c r="K91" s="54"/>
      <c r="L91" s="19"/>
      <c r="M91" s="19"/>
      <c r="N91" s="19"/>
      <c r="O91" s="19"/>
      <c r="P91" s="19"/>
      <c r="Q91" s="54"/>
      <c r="R91" s="54"/>
      <c r="S91" s="19"/>
      <c r="T91" s="19"/>
      <c r="U91" s="19"/>
      <c r="V91" s="19"/>
      <c r="W91" s="19"/>
      <c r="X91" s="54"/>
      <c r="Y91" s="54"/>
      <c r="Z91" s="19"/>
      <c r="AA91" s="19"/>
      <c r="AB91" s="19"/>
      <c r="AC91" s="19"/>
      <c r="AD91" s="19"/>
      <c r="AE91" s="54"/>
      <c r="AF91" s="54"/>
      <c r="AG91" s="19"/>
      <c r="AH91" s="19"/>
      <c r="AI91" s="19"/>
      <c r="AJ91" s="19"/>
      <c r="AK91" s="19"/>
      <c r="AL91" s="112">
        <f t="shared" si="2"/>
        <v>0</v>
      </c>
      <c r="AM91" s="46">
        <f t="shared" si="3"/>
        <v>0</v>
      </c>
      <c r="AN91" s="46">
        <f>AM91+Fevrier!AK91</f>
        <v>3</v>
      </c>
    </row>
    <row r="92" spans="1:41" x14ac:dyDescent="0.2">
      <c r="A92" s="169"/>
      <c r="B92" s="159"/>
      <c r="C92" s="93" t="s">
        <v>10</v>
      </c>
      <c r="D92" s="9">
        <f>Fevrier!AI92+Fevrier!D92</f>
        <v>0</v>
      </c>
      <c r="E92" s="32">
        <f>Fevrier!E92-Fevrier!AI92</f>
        <v>0</v>
      </c>
      <c r="F92" s="162"/>
      <c r="G92" s="90"/>
      <c r="H92" s="13"/>
      <c r="I92" s="13"/>
      <c r="J92" s="56"/>
      <c r="K92" s="56"/>
      <c r="L92" s="13"/>
      <c r="M92" s="13"/>
      <c r="N92" s="13"/>
      <c r="O92" s="13"/>
      <c r="P92" s="13"/>
      <c r="Q92" s="56"/>
      <c r="R92" s="56"/>
      <c r="S92" s="13"/>
      <c r="T92" s="13"/>
      <c r="U92" s="13"/>
      <c r="V92" s="13"/>
      <c r="W92" s="13"/>
      <c r="X92" s="56"/>
      <c r="Y92" s="56"/>
      <c r="Z92" s="13"/>
      <c r="AA92" s="13"/>
      <c r="AB92" s="13"/>
      <c r="AC92" s="13"/>
      <c r="AD92" s="13"/>
      <c r="AE92" s="56"/>
      <c r="AF92" s="56"/>
      <c r="AG92" s="13"/>
      <c r="AH92" s="13"/>
      <c r="AI92" s="13"/>
      <c r="AJ92" s="13"/>
      <c r="AK92" s="13"/>
      <c r="AL92" s="113">
        <f t="shared" si="2"/>
        <v>0</v>
      </c>
      <c r="AM92" s="43">
        <f t="shared" si="3"/>
        <v>0</v>
      </c>
      <c r="AN92" s="43">
        <f>AM92+Fevrier!AK92</f>
        <v>0</v>
      </c>
    </row>
    <row r="93" spans="1:41" x14ac:dyDescent="0.2">
      <c r="A93" s="169"/>
      <c r="B93" s="159"/>
      <c r="C93" s="93" t="s">
        <v>13</v>
      </c>
      <c r="D93" s="9">
        <f>Fevrier!AI93+Fevrier!D93</f>
        <v>0</v>
      </c>
      <c r="E93" s="32">
        <f>Fevrier!E93-Fevrier!AI93</f>
        <v>0</v>
      </c>
      <c r="F93" s="162"/>
      <c r="G93" s="90"/>
      <c r="H93" s="13"/>
      <c r="I93" s="13"/>
      <c r="J93" s="56"/>
      <c r="K93" s="56"/>
      <c r="L93" s="13"/>
      <c r="M93" s="13"/>
      <c r="N93" s="13"/>
      <c r="O93" s="13"/>
      <c r="P93" s="13"/>
      <c r="Q93" s="56"/>
      <c r="R93" s="56"/>
      <c r="S93" s="13"/>
      <c r="T93" s="13"/>
      <c r="U93" s="13"/>
      <c r="V93" s="13"/>
      <c r="W93" s="13"/>
      <c r="X93" s="56"/>
      <c r="Y93" s="56"/>
      <c r="Z93" s="13"/>
      <c r="AA93" s="13"/>
      <c r="AB93" s="13"/>
      <c r="AC93" s="13"/>
      <c r="AD93" s="13"/>
      <c r="AE93" s="56"/>
      <c r="AF93" s="56"/>
      <c r="AG93" s="13"/>
      <c r="AH93" s="13"/>
      <c r="AI93" s="13"/>
      <c r="AJ93" s="13"/>
      <c r="AK93" s="13"/>
      <c r="AL93" s="113">
        <f t="shared" si="2"/>
        <v>0</v>
      </c>
      <c r="AM93" s="43">
        <f t="shared" si="3"/>
        <v>0</v>
      </c>
      <c r="AN93" s="43">
        <f>AM93+Fevrier!AK93</f>
        <v>0</v>
      </c>
    </row>
    <row r="94" spans="1:41" ht="13.5" thickBot="1" x14ac:dyDescent="0.25">
      <c r="A94" s="170"/>
      <c r="B94" s="160"/>
      <c r="C94" s="94" t="s">
        <v>11</v>
      </c>
      <c r="D94" s="24">
        <f>Fevrier!AI94+Fevrier!D94</f>
        <v>0</v>
      </c>
      <c r="E94" s="78">
        <f>Fevrier!E94-Fevrier!AI94</f>
        <v>0</v>
      </c>
      <c r="F94" s="163"/>
      <c r="G94" s="91"/>
      <c r="H94" s="20"/>
      <c r="I94" s="20"/>
      <c r="J94" s="57"/>
      <c r="K94" s="57"/>
      <c r="L94" s="20"/>
      <c r="M94" s="20"/>
      <c r="N94" s="20"/>
      <c r="O94" s="20"/>
      <c r="P94" s="20"/>
      <c r="Q94" s="57"/>
      <c r="R94" s="57"/>
      <c r="S94" s="20"/>
      <c r="T94" s="20"/>
      <c r="U94" s="20"/>
      <c r="V94" s="20"/>
      <c r="W94" s="20"/>
      <c r="X94" s="57"/>
      <c r="Y94" s="57"/>
      <c r="Z94" s="20"/>
      <c r="AA94" s="20"/>
      <c r="AB94" s="20"/>
      <c r="AC94" s="20"/>
      <c r="AD94" s="20"/>
      <c r="AE94" s="57"/>
      <c r="AF94" s="57"/>
      <c r="AG94" s="20"/>
      <c r="AH94" s="20"/>
      <c r="AI94" s="20"/>
      <c r="AJ94" s="20"/>
      <c r="AK94" s="20"/>
      <c r="AL94" s="114">
        <f t="shared" si="2"/>
        <v>0</v>
      </c>
      <c r="AM94" s="44">
        <f t="shared" si="3"/>
        <v>0</v>
      </c>
      <c r="AN94" s="44">
        <f>AM94+Fevrier!AK94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Fevrier!AI95+Fevrier!D95</f>
        <v>0</v>
      </c>
      <c r="E95" s="70">
        <f>Fevrier!E95-Fevrier!AI95</f>
        <v>0</v>
      </c>
      <c r="F95" s="164" t="s">
        <v>8</v>
      </c>
      <c r="G95" s="88"/>
      <c r="H95" s="19"/>
      <c r="I95" s="19"/>
      <c r="J95" s="54"/>
      <c r="K95" s="54"/>
      <c r="L95" s="19"/>
      <c r="M95" s="19"/>
      <c r="N95" s="19"/>
      <c r="O95" s="19"/>
      <c r="P95" s="19"/>
      <c r="Q95" s="54"/>
      <c r="R95" s="54"/>
      <c r="S95" s="19"/>
      <c r="T95" s="19"/>
      <c r="U95" s="19"/>
      <c r="V95" s="19"/>
      <c r="W95" s="19"/>
      <c r="X95" s="54"/>
      <c r="Y95" s="54"/>
      <c r="Z95" s="19"/>
      <c r="AA95" s="19"/>
      <c r="AB95" s="19"/>
      <c r="AC95" s="19"/>
      <c r="AD95" s="19"/>
      <c r="AE95" s="54"/>
      <c r="AF95" s="54"/>
      <c r="AG95" s="19"/>
      <c r="AH95" s="19"/>
      <c r="AI95" s="19"/>
      <c r="AJ95" s="19"/>
      <c r="AK95" s="19"/>
      <c r="AL95" s="112">
        <f t="shared" si="2"/>
        <v>0</v>
      </c>
      <c r="AM95" s="46">
        <f t="shared" si="3"/>
        <v>0</v>
      </c>
      <c r="AN95" s="46">
        <f>AM95+Fevrier!AK95</f>
        <v>0</v>
      </c>
    </row>
    <row r="96" spans="1:41" x14ac:dyDescent="0.2">
      <c r="A96" s="169"/>
      <c r="B96" s="159"/>
      <c r="C96" s="93" t="s">
        <v>10</v>
      </c>
      <c r="D96" s="9">
        <f>Fevrier!AI96+Fevrier!D96</f>
        <v>0</v>
      </c>
      <c r="E96" s="32">
        <f>Fevrier!E96-Fevrier!AI96</f>
        <v>0</v>
      </c>
      <c r="F96" s="162"/>
      <c r="G96" s="90"/>
      <c r="H96" s="13"/>
      <c r="I96" s="13"/>
      <c r="J96" s="56"/>
      <c r="K96" s="56"/>
      <c r="L96" s="13"/>
      <c r="M96" s="13"/>
      <c r="N96" s="13"/>
      <c r="O96" s="13"/>
      <c r="P96" s="13"/>
      <c r="Q96" s="56"/>
      <c r="R96" s="56"/>
      <c r="S96" s="13"/>
      <c r="T96" s="13"/>
      <c r="U96" s="13"/>
      <c r="V96" s="13"/>
      <c r="W96" s="13"/>
      <c r="X96" s="56"/>
      <c r="Y96" s="56"/>
      <c r="Z96" s="13"/>
      <c r="AA96" s="13"/>
      <c r="AB96" s="13"/>
      <c r="AC96" s="13"/>
      <c r="AD96" s="13"/>
      <c r="AE96" s="56"/>
      <c r="AF96" s="56"/>
      <c r="AG96" s="13"/>
      <c r="AH96" s="13"/>
      <c r="AI96" s="13"/>
      <c r="AJ96" s="13"/>
      <c r="AK96" s="13"/>
      <c r="AL96" s="113">
        <f t="shared" si="2"/>
        <v>0</v>
      </c>
      <c r="AM96" s="43">
        <f t="shared" si="3"/>
        <v>0</v>
      </c>
      <c r="AN96" s="43">
        <f>AM96+Fevrier!AK96</f>
        <v>0</v>
      </c>
    </row>
    <row r="97" spans="1:40" x14ac:dyDescent="0.2">
      <c r="A97" s="169"/>
      <c r="B97" s="159"/>
      <c r="C97" s="93" t="s">
        <v>13</v>
      </c>
      <c r="D97" s="9">
        <f>Fevrier!AI97+Fevrier!D97</f>
        <v>0</v>
      </c>
      <c r="E97" s="32">
        <f>Fevrier!E97-Fevrier!AI97</f>
        <v>0</v>
      </c>
      <c r="F97" s="162"/>
      <c r="G97" s="90"/>
      <c r="H97" s="13"/>
      <c r="I97" s="13"/>
      <c r="J97" s="56"/>
      <c r="K97" s="56"/>
      <c r="L97" s="13"/>
      <c r="M97" s="13"/>
      <c r="N97" s="13"/>
      <c r="O97" s="13"/>
      <c r="P97" s="13"/>
      <c r="Q97" s="56"/>
      <c r="R97" s="56"/>
      <c r="S97" s="13"/>
      <c r="T97" s="13"/>
      <c r="U97" s="13"/>
      <c r="V97" s="13"/>
      <c r="W97" s="13"/>
      <c r="X97" s="56"/>
      <c r="Y97" s="56"/>
      <c r="Z97" s="13"/>
      <c r="AA97" s="13"/>
      <c r="AB97" s="13"/>
      <c r="AC97" s="13"/>
      <c r="AD97" s="13"/>
      <c r="AE97" s="56"/>
      <c r="AF97" s="56"/>
      <c r="AG97" s="13"/>
      <c r="AH97" s="13"/>
      <c r="AI97" s="13"/>
      <c r="AJ97" s="13"/>
      <c r="AK97" s="13"/>
      <c r="AL97" s="113">
        <f t="shared" si="2"/>
        <v>0</v>
      </c>
      <c r="AM97" s="43">
        <f t="shared" si="3"/>
        <v>0</v>
      </c>
      <c r="AN97" s="43">
        <f>AM97+Fevrier!AK97</f>
        <v>0</v>
      </c>
    </row>
    <row r="98" spans="1:40" ht="13.5" thickBot="1" x14ac:dyDescent="0.25">
      <c r="A98" s="170"/>
      <c r="B98" s="160"/>
      <c r="C98" s="94" t="s">
        <v>11</v>
      </c>
      <c r="D98" s="24">
        <f>Fevrier!AI98+Fevrier!D98</f>
        <v>0</v>
      </c>
      <c r="E98" s="78">
        <f>Fevrier!E98-Fevrier!AI98</f>
        <v>0</v>
      </c>
      <c r="F98" s="163"/>
      <c r="G98" s="91"/>
      <c r="H98" s="20"/>
      <c r="I98" s="20"/>
      <c r="J98" s="57"/>
      <c r="K98" s="57"/>
      <c r="L98" s="20"/>
      <c r="M98" s="20"/>
      <c r="N98" s="20"/>
      <c r="O98" s="20"/>
      <c r="P98" s="20"/>
      <c r="Q98" s="57"/>
      <c r="R98" s="57"/>
      <c r="S98" s="20"/>
      <c r="T98" s="20"/>
      <c r="U98" s="20"/>
      <c r="V98" s="20"/>
      <c r="W98" s="20"/>
      <c r="X98" s="57"/>
      <c r="Y98" s="57"/>
      <c r="Z98" s="20"/>
      <c r="AA98" s="20"/>
      <c r="AB98" s="20"/>
      <c r="AC98" s="20"/>
      <c r="AD98" s="20"/>
      <c r="AE98" s="57"/>
      <c r="AF98" s="57"/>
      <c r="AG98" s="20"/>
      <c r="AH98" s="20"/>
      <c r="AI98" s="20"/>
      <c r="AJ98" s="20"/>
      <c r="AK98" s="20"/>
      <c r="AL98" s="114">
        <f t="shared" si="2"/>
        <v>0</v>
      </c>
      <c r="AM98" s="44">
        <f t="shared" si="3"/>
        <v>0</v>
      </c>
      <c r="AN98" s="44">
        <f>AM98+Fevrier!AK98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Fevrier!AI99+Fevrier!D99</f>
        <v>0</v>
      </c>
      <c r="E99" s="70">
        <f>Fevrier!E99-Fevrier!AI99</f>
        <v>0</v>
      </c>
      <c r="F99" s="164" t="s">
        <v>38</v>
      </c>
      <c r="G99" s="88"/>
      <c r="H99" s="19"/>
      <c r="I99" s="19"/>
      <c r="J99" s="54"/>
      <c r="K99" s="54"/>
      <c r="L99" s="19"/>
      <c r="M99" s="19"/>
      <c r="N99" s="19"/>
      <c r="O99" s="19"/>
      <c r="P99" s="19"/>
      <c r="Q99" s="54"/>
      <c r="R99" s="54"/>
      <c r="S99" s="19"/>
      <c r="T99" s="19"/>
      <c r="U99" s="19"/>
      <c r="V99" s="19"/>
      <c r="W99" s="19"/>
      <c r="X99" s="54"/>
      <c r="Y99" s="54"/>
      <c r="Z99" s="19"/>
      <c r="AA99" s="19"/>
      <c r="AB99" s="19"/>
      <c r="AC99" s="19"/>
      <c r="AD99" s="19"/>
      <c r="AE99" s="54"/>
      <c r="AF99" s="54"/>
      <c r="AG99" s="19"/>
      <c r="AH99" s="19"/>
      <c r="AI99" s="19"/>
      <c r="AJ99" s="19"/>
      <c r="AK99" s="19"/>
      <c r="AL99" s="112">
        <f t="shared" si="2"/>
        <v>0</v>
      </c>
      <c r="AM99" s="46">
        <f t="shared" si="3"/>
        <v>0</v>
      </c>
      <c r="AN99" s="46">
        <f>AM99+Fevrier!AK99</f>
        <v>0</v>
      </c>
    </row>
    <row r="100" spans="1:40" x14ac:dyDescent="0.2">
      <c r="A100" s="169"/>
      <c r="B100" s="159"/>
      <c r="C100" s="93" t="s">
        <v>10</v>
      </c>
      <c r="D100" s="9">
        <f>Fevrier!AI100+Fevrier!D100</f>
        <v>0</v>
      </c>
      <c r="E100" s="32">
        <f>Fevrier!E100-Fevrier!AI100</f>
        <v>0</v>
      </c>
      <c r="F100" s="162"/>
      <c r="G100" s="90"/>
      <c r="H100" s="13"/>
      <c r="I100" s="13"/>
      <c r="J100" s="56"/>
      <c r="K100" s="56"/>
      <c r="L100" s="13"/>
      <c r="M100" s="13"/>
      <c r="N100" s="13"/>
      <c r="O100" s="13"/>
      <c r="P100" s="13"/>
      <c r="Q100" s="56"/>
      <c r="R100" s="56"/>
      <c r="S100" s="13"/>
      <c r="T100" s="13"/>
      <c r="U100" s="13"/>
      <c r="V100" s="13"/>
      <c r="W100" s="13"/>
      <c r="X100" s="56"/>
      <c r="Y100" s="56"/>
      <c r="Z100" s="13"/>
      <c r="AA100" s="13"/>
      <c r="AB100" s="13"/>
      <c r="AC100" s="13"/>
      <c r="AD100" s="13"/>
      <c r="AE100" s="56"/>
      <c r="AF100" s="56"/>
      <c r="AG100" s="13"/>
      <c r="AH100" s="13"/>
      <c r="AI100" s="13"/>
      <c r="AJ100" s="13"/>
      <c r="AK100" s="13"/>
      <c r="AL100" s="113">
        <f t="shared" si="2"/>
        <v>0</v>
      </c>
      <c r="AM100" s="43">
        <f t="shared" si="3"/>
        <v>0</v>
      </c>
      <c r="AN100" s="43">
        <f>AM100+Fevrier!AK100</f>
        <v>0</v>
      </c>
    </row>
    <row r="101" spans="1:40" x14ac:dyDescent="0.2">
      <c r="A101" s="169"/>
      <c r="B101" s="159"/>
      <c r="C101" s="93" t="s">
        <v>13</v>
      </c>
      <c r="D101" s="9">
        <f>Fevrier!AI101+Fevrier!D101</f>
        <v>0</v>
      </c>
      <c r="E101" s="32">
        <f>Fevrier!E101-Fevrier!AI101</f>
        <v>0</v>
      </c>
      <c r="F101" s="162"/>
      <c r="G101" s="90"/>
      <c r="H101" s="13"/>
      <c r="I101" s="13"/>
      <c r="J101" s="56"/>
      <c r="K101" s="56"/>
      <c r="L101" s="13"/>
      <c r="M101" s="13"/>
      <c r="N101" s="13"/>
      <c r="O101" s="13"/>
      <c r="P101" s="13"/>
      <c r="Q101" s="56"/>
      <c r="R101" s="56"/>
      <c r="S101" s="13"/>
      <c r="T101" s="13"/>
      <c r="U101" s="13"/>
      <c r="V101" s="13"/>
      <c r="W101" s="13"/>
      <c r="X101" s="56"/>
      <c r="Y101" s="56"/>
      <c r="Z101" s="13"/>
      <c r="AA101" s="13"/>
      <c r="AB101" s="13"/>
      <c r="AC101" s="13"/>
      <c r="AD101" s="13"/>
      <c r="AE101" s="56"/>
      <c r="AF101" s="56"/>
      <c r="AG101" s="13"/>
      <c r="AH101" s="13"/>
      <c r="AI101" s="13"/>
      <c r="AJ101" s="13"/>
      <c r="AK101" s="13"/>
      <c r="AL101" s="113">
        <f t="shared" si="2"/>
        <v>0</v>
      </c>
      <c r="AM101" s="43">
        <f t="shared" si="3"/>
        <v>0</v>
      </c>
      <c r="AN101" s="43">
        <f>AM101+Fevrier!AK101</f>
        <v>0</v>
      </c>
    </row>
    <row r="102" spans="1:40" ht="13.5" thickBot="1" x14ac:dyDescent="0.25">
      <c r="A102" s="170"/>
      <c r="B102" s="160"/>
      <c r="C102" s="94" t="s">
        <v>11</v>
      </c>
      <c r="D102" s="24">
        <f>Fevrier!AI102+Fevrier!D102</f>
        <v>0</v>
      </c>
      <c r="E102" s="78">
        <f>Fevrier!E102-Fevrier!AI102</f>
        <v>0</v>
      </c>
      <c r="F102" s="163"/>
      <c r="G102" s="91"/>
      <c r="H102" s="20"/>
      <c r="I102" s="20"/>
      <c r="J102" s="57"/>
      <c r="K102" s="57"/>
      <c r="L102" s="20"/>
      <c r="M102" s="20"/>
      <c r="N102" s="20"/>
      <c r="O102" s="20"/>
      <c r="P102" s="20"/>
      <c r="Q102" s="57"/>
      <c r="R102" s="57"/>
      <c r="S102" s="20"/>
      <c r="T102" s="20"/>
      <c r="U102" s="20"/>
      <c r="V102" s="20"/>
      <c r="W102" s="20"/>
      <c r="X102" s="57"/>
      <c r="Y102" s="57"/>
      <c r="Z102" s="20"/>
      <c r="AA102" s="20"/>
      <c r="AB102" s="20"/>
      <c r="AC102" s="20"/>
      <c r="AD102" s="20"/>
      <c r="AE102" s="57"/>
      <c r="AF102" s="57"/>
      <c r="AG102" s="20"/>
      <c r="AH102" s="20"/>
      <c r="AI102" s="20"/>
      <c r="AJ102" s="20"/>
      <c r="AK102" s="20"/>
      <c r="AL102" s="114">
        <f t="shared" si="2"/>
        <v>0</v>
      </c>
      <c r="AM102" s="44">
        <f t="shared" si="3"/>
        <v>0</v>
      </c>
      <c r="AN102" s="44">
        <f>AM102+Fevrier!AK102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Fevrier!AI103+Fevrier!D103</f>
        <v>0</v>
      </c>
      <c r="E103" s="70">
        <f>Fevrier!E103-Fevrier!AI103</f>
        <v>0</v>
      </c>
      <c r="F103" s="164" t="s">
        <v>28</v>
      </c>
      <c r="G103" s="88"/>
      <c r="H103" s="19"/>
      <c r="I103" s="19"/>
      <c r="J103" s="54"/>
      <c r="K103" s="54"/>
      <c r="L103" s="19"/>
      <c r="M103" s="19"/>
      <c r="N103" s="19"/>
      <c r="O103" s="19"/>
      <c r="P103" s="19"/>
      <c r="Q103" s="54"/>
      <c r="R103" s="54"/>
      <c r="S103" s="19"/>
      <c r="T103" s="19"/>
      <c r="U103" s="19"/>
      <c r="V103" s="19"/>
      <c r="W103" s="19"/>
      <c r="X103" s="54"/>
      <c r="Y103" s="54"/>
      <c r="Z103" s="19"/>
      <c r="AA103" s="19"/>
      <c r="AB103" s="19"/>
      <c r="AC103" s="19"/>
      <c r="AD103" s="19"/>
      <c r="AE103" s="54"/>
      <c r="AF103" s="54"/>
      <c r="AG103" s="19"/>
      <c r="AH103" s="19"/>
      <c r="AI103" s="19"/>
      <c r="AJ103" s="19"/>
      <c r="AK103" s="19"/>
      <c r="AL103" s="112">
        <f t="shared" si="2"/>
        <v>0</v>
      </c>
      <c r="AM103" s="46">
        <f t="shared" si="3"/>
        <v>0</v>
      </c>
      <c r="AN103" s="46">
        <f>AM103+Fevrier!AK103</f>
        <v>0</v>
      </c>
    </row>
    <row r="104" spans="1:40" x14ac:dyDescent="0.2">
      <c r="A104" s="169"/>
      <c r="B104" s="159"/>
      <c r="C104" s="93" t="s">
        <v>10</v>
      </c>
      <c r="D104" s="9">
        <f>Fevrier!AI104+Fevrier!D104</f>
        <v>0</v>
      </c>
      <c r="E104" s="32">
        <f>Fevrier!E104-Fevrier!AI104</f>
        <v>0</v>
      </c>
      <c r="F104" s="162"/>
      <c r="G104" s="90"/>
      <c r="H104" s="13"/>
      <c r="I104" s="13"/>
      <c r="J104" s="56"/>
      <c r="K104" s="56"/>
      <c r="L104" s="13"/>
      <c r="M104" s="13"/>
      <c r="N104" s="13"/>
      <c r="O104" s="13"/>
      <c r="P104" s="13"/>
      <c r="Q104" s="56"/>
      <c r="R104" s="56"/>
      <c r="S104" s="13"/>
      <c r="T104" s="13"/>
      <c r="U104" s="13"/>
      <c r="V104" s="13"/>
      <c r="W104" s="13"/>
      <c r="X104" s="56"/>
      <c r="Y104" s="56"/>
      <c r="Z104" s="13"/>
      <c r="AA104" s="13"/>
      <c r="AB104" s="13"/>
      <c r="AC104" s="13"/>
      <c r="AD104" s="13"/>
      <c r="AE104" s="56"/>
      <c r="AF104" s="56"/>
      <c r="AG104" s="13"/>
      <c r="AH104" s="13"/>
      <c r="AI104" s="13"/>
      <c r="AJ104" s="13"/>
      <c r="AK104" s="13"/>
      <c r="AL104" s="113">
        <f t="shared" si="2"/>
        <v>0</v>
      </c>
      <c r="AM104" s="43">
        <f t="shared" si="3"/>
        <v>0</v>
      </c>
      <c r="AN104" s="43">
        <f>AM104+Fevrier!AK104</f>
        <v>0</v>
      </c>
    </row>
    <row r="105" spans="1:40" x14ac:dyDescent="0.2">
      <c r="A105" s="169"/>
      <c r="B105" s="159"/>
      <c r="C105" s="93" t="s">
        <v>13</v>
      </c>
      <c r="D105" s="9">
        <f>Fevrier!AI105+Fevrier!D105</f>
        <v>0</v>
      </c>
      <c r="E105" s="32">
        <f>Fevrier!E105-Fevrier!AI105</f>
        <v>0</v>
      </c>
      <c r="F105" s="162"/>
      <c r="G105" s="90"/>
      <c r="H105" s="13"/>
      <c r="I105" s="13"/>
      <c r="J105" s="56"/>
      <c r="K105" s="56"/>
      <c r="L105" s="13"/>
      <c r="M105" s="13"/>
      <c r="N105" s="13"/>
      <c r="O105" s="13"/>
      <c r="P105" s="13"/>
      <c r="Q105" s="56"/>
      <c r="R105" s="56"/>
      <c r="S105" s="13"/>
      <c r="T105" s="13"/>
      <c r="U105" s="13"/>
      <c r="V105" s="13"/>
      <c r="W105" s="13"/>
      <c r="X105" s="56"/>
      <c r="Y105" s="56"/>
      <c r="Z105" s="13"/>
      <c r="AA105" s="13"/>
      <c r="AB105" s="13"/>
      <c r="AC105" s="13"/>
      <c r="AD105" s="13"/>
      <c r="AE105" s="56"/>
      <c r="AF105" s="56"/>
      <c r="AG105" s="13"/>
      <c r="AH105" s="13"/>
      <c r="AI105" s="13"/>
      <c r="AJ105" s="13"/>
      <c r="AK105" s="13"/>
      <c r="AL105" s="113">
        <f t="shared" si="2"/>
        <v>0</v>
      </c>
      <c r="AM105" s="43">
        <f t="shared" si="3"/>
        <v>0</v>
      </c>
      <c r="AN105" s="43">
        <f>AM105+Fevrier!AK105</f>
        <v>0</v>
      </c>
    </row>
    <row r="106" spans="1:40" ht="13.5" thickBot="1" x14ac:dyDescent="0.25">
      <c r="A106" s="170"/>
      <c r="B106" s="160"/>
      <c r="C106" s="94" t="s">
        <v>11</v>
      </c>
      <c r="D106" s="24">
        <f>Fevrier!AI106+Fevrier!D106</f>
        <v>0</v>
      </c>
      <c r="E106" s="78">
        <f>Fevrier!E106-Fevrier!AI106</f>
        <v>0</v>
      </c>
      <c r="F106" s="163"/>
      <c r="G106" s="91"/>
      <c r="H106" s="20"/>
      <c r="I106" s="20"/>
      <c r="J106" s="57"/>
      <c r="K106" s="57"/>
      <c r="L106" s="20"/>
      <c r="M106" s="20"/>
      <c r="N106" s="20"/>
      <c r="O106" s="20"/>
      <c r="P106" s="20"/>
      <c r="Q106" s="57"/>
      <c r="R106" s="57"/>
      <c r="S106" s="20"/>
      <c r="T106" s="20"/>
      <c r="U106" s="20"/>
      <c r="V106" s="20"/>
      <c r="W106" s="20"/>
      <c r="X106" s="57"/>
      <c r="Y106" s="57"/>
      <c r="Z106" s="20"/>
      <c r="AA106" s="20"/>
      <c r="AB106" s="20"/>
      <c r="AC106" s="20"/>
      <c r="AD106" s="20"/>
      <c r="AE106" s="57"/>
      <c r="AF106" s="57"/>
      <c r="AG106" s="20"/>
      <c r="AH106" s="20"/>
      <c r="AI106" s="20"/>
      <c r="AJ106" s="20"/>
      <c r="AK106" s="20"/>
      <c r="AL106" s="114">
        <f t="shared" si="2"/>
        <v>0</v>
      </c>
      <c r="AM106" s="44">
        <f t="shared" si="3"/>
        <v>0</v>
      </c>
      <c r="AN106" s="44">
        <f>AM106+Fevrier!AK106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Fevrier!AI107+Fevrier!D107</f>
        <v>0</v>
      </c>
      <c r="E107" s="70">
        <f>Fevrier!E107-Fevrier!AI107</f>
        <v>0</v>
      </c>
      <c r="F107" s="164" t="s">
        <v>28</v>
      </c>
      <c r="G107" s="88"/>
      <c r="H107" s="19"/>
      <c r="I107" s="19"/>
      <c r="J107" s="54"/>
      <c r="K107" s="54"/>
      <c r="L107" s="19"/>
      <c r="M107" s="19"/>
      <c r="N107" s="19"/>
      <c r="O107" s="19"/>
      <c r="P107" s="19"/>
      <c r="Q107" s="54"/>
      <c r="R107" s="54"/>
      <c r="S107" s="19"/>
      <c r="T107" s="19"/>
      <c r="U107" s="19"/>
      <c r="V107" s="19"/>
      <c r="W107" s="19"/>
      <c r="X107" s="54"/>
      <c r="Y107" s="54"/>
      <c r="Z107" s="19"/>
      <c r="AA107" s="19"/>
      <c r="AB107" s="19"/>
      <c r="AC107" s="19"/>
      <c r="AD107" s="19"/>
      <c r="AE107" s="54"/>
      <c r="AF107" s="54"/>
      <c r="AG107" s="19"/>
      <c r="AH107" s="19"/>
      <c r="AI107" s="19"/>
      <c r="AJ107" s="19"/>
      <c r="AK107" s="19"/>
      <c r="AL107" s="112">
        <f t="shared" si="2"/>
        <v>0</v>
      </c>
      <c r="AM107" s="46">
        <f t="shared" si="3"/>
        <v>0</v>
      </c>
      <c r="AN107" s="46">
        <f>AM107+Fevrier!AK107</f>
        <v>0</v>
      </c>
    </row>
    <row r="108" spans="1:40" x14ac:dyDescent="0.2">
      <c r="A108" s="169"/>
      <c r="B108" s="159"/>
      <c r="C108" s="93" t="s">
        <v>10</v>
      </c>
      <c r="D108" s="9">
        <f>Fevrier!AI108+Fevrier!D108</f>
        <v>0</v>
      </c>
      <c r="E108" s="32">
        <f>Fevrier!E108-Fevrier!AI108</f>
        <v>0</v>
      </c>
      <c r="F108" s="162"/>
      <c r="G108" s="90"/>
      <c r="H108" s="13"/>
      <c r="I108" s="13"/>
      <c r="J108" s="56"/>
      <c r="K108" s="56"/>
      <c r="L108" s="13"/>
      <c r="M108" s="13"/>
      <c r="N108" s="13"/>
      <c r="O108" s="13"/>
      <c r="P108" s="13"/>
      <c r="Q108" s="56"/>
      <c r="R108" s="56"/>
      <c r="S108" s="13"/>
      <c r="T108" s="13"/>
      <c r="U108" s="13"/>
      <c r="V108" s="13"/>
      <c r="W108" s="13"/>
      <c r="X108" s="56"/>
      <c r="Y108" s="56"/>
      <c r="Z108" s="13"/>
      <c r="AA108" s="13"/>
      <c r="AB108" s="13"/>
      <c r="AC108" s="13"/>
      <c r="AD108" s="13"/>
      <c r="AE108" s="56"/>
      <c r="AF108" s="56"/>
      <c r="AG108" s="13"/>
      <c r="AH108" s="13"/>
      <c r="AI108" s="13"/>
      <c r="AJ108" s="13"/>
      <c r="AK108" s="13"/>
      <c r="AL108" s="113">
        <f t="shared" si="2"/>
        <v>0</v>
      </c>
      <c r="AM108" s="43">
        <f t="shared" si="3"/>
        <v>0</v>
      </c>
      <c r="AN108" s="43">
        <f>AM108+Fevrier!AK108</f>
        <v>0</v>
      </c>
    </row>
    <row r="109" spans="1:40" x14ac:dyDescent="0.2">
      <c r="A109" s="169"/>
      <c r="B109" s="159"/>
      <c r="C109" s="93" t="s">
        <v>13</v>
      </c>
      <c r="D109" s="9">
        <f>Fevrier!AI109+Fevrier!D109</f>
        <v>0</v>
      </c>
      <c r="E109" s="32">
        <f>Fevrier!E109-Fevrier!AI109</f>
        <v>0</v>
      </c>
      <c r="F109" s="162"/>
      <c r="G109" s="90"/>
      <c r="H109" s="13"/>
      <c r="I109" s="13"/>
      <c r="J109" s="56"/>
      <c r="K109" s="56"/>
      <c r="L109" s="13"/>
      <c r="M109" s="13"/>
      <c r="N109" s="13"/>
      <c r="O109" s="13"/>
      <c r="P109" s="13"/>
      <c r="Q109" s="56"/>
      <c r="R109" s="56"/>
      <c r="S109" s="13"/>
      <c r="T109" s="13"/>
      <c r="U109" s="13"/>
      <c r="V109" s="13"/>
      <c r="W109" s="13"/>
      <c r="X109" s="56"/>
      <c r="Y109" s="56"/>
      <c r="Z109" s="13"/>
      <c r="AA109" s="13"/>
      <c r="AB109" s="13"/>
      <c r="AC109" s="13"/>
      <c r="AD109" s="13"/>
      <c r="AE109" s="56"/>
      <c r="AF109" s="56"/>
      <c r="AG109" s="13"/>
      <c r="AH109" s="13"/>
      <c r="AI109" s="13"/>
      <c r="AJ109" s="13"/>
      <c r="AK109" s="13"/>
      <c r="AL109" s="113">
        <f t="shared" si="2"/>
        <v>0</v>
      </c>
      <c r="AM109" s="43">
        <f t="shared" si="3"/>
        <v>0</v>
      </c>
      <c r="AN109" s="43">
        <f>AM109+Fevrier!AK109</f>
        <v>0</v>
      </c>
    </row>
    <row r="110" spans="1:40" ht="13.5" thickBot="1" x14ac:dyDescent="0.25">
      <c r="A110" s="170"/>
      <c r="B110" s="160"/>
      <c r="C110" s="94" t="s">
        <v>11</v>
      </c>
      <c r="D110" s="24">
        <f>Fevrier!AI110+Fevrier!D110</f>
        <v>0</v>
      </c>
      <c r="E110" s="78">
        <f>Fevrier!E110-Fevrier!AI110</f>
        <v>0</v>
      </c>
      <c r="F110" s="163"/>
      <c r="G110" s="91"/>
      <c r="H110" s="20"/>
      <c r="I110" s="20"/>
      <c r="J110" s="57"/>
      <c r="K110" s="57"/>
      <c r="L110" s="20"/>
      <c r="M110" s="20"/>
      <c r="N110" s="20"/>
      <c r="O110" s="20"/>
      <c r="P110" s="20"/>
      <c r="Q110" s="57"/>
      <c r="R110" s="57"/>
      <c r="S110" s="20"/>
      <c r="T110" s="20"/>
      <c r="U110" s="20"/>
      <c r="V110" s="20"/>
      <c r="W110" s="20"/>
      <c r="X110" s="57"/>
      <c r="Y110" s="57"/>
      <c r="Z110" s="20"/>
      <c r="AA110" s="20"/>
      <c r="AB110" s="20"/>
      <c r="AC110" s="20"/>
      <c r="AD110" s="20"/>
      <c r="AE110" s="57"/>
      <c r="AF110" s="57"/>
      <c r="AG110" s="20"/>
      <c r="AH110" s="20"/>
      <c r="AI110" s="20"/>
      <c r="AJ110" s="20"/>
      <c r="AK110" s="20"/>
      <c r="AL110" s="114">
        <f t="shared" si="2"/>
        <v>0</v>
      </c>
      <c r="AM110" s="44">
        <f t="shared" si="3"/>
        <v>0</v>
      </c>
      <c r="AN110" s="44">
        <f>AM110+Fevrier!AK110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Fevrier!AI111+Fevrier!D111</f>
        <v>0</v>
      </c>
      <c r="E111" s="70">
        <f>Fevrier!E111-Fevrier!AI111</f>
        <v>0</v>
      </c>
      <c r="F111" s="164" t="s">
        <v>28</v>
      </c>
      <c r="G111" s="88"/>
      <c r="H111" s="19"/>
      <c r="I111" s="19"/>
      <c r="J111" s="54"/>
      <c r="K111" s="54"/>
      <c r="L111" s="19"/>
      <c r="M111" s="19"/>
      <c r="N111" s="19"/>
      <c r="O111" s="19"/>
      <c r="P111" s="19"/>
      <c r="Q111" s="54"/>
      <c r="R111" s="54"/>
      <c r="S111" s="19"/>
      <c r="T111" s="19"/>
      <c r="U111" s="19"/>
      <c r="V111" s="19"/>
      <c r="W111" s="19"/>
      <c r="X111" s="54"/>
      <c r="Y111" s="54"/>
      <c r="Z111" s="19"/>
      <c r="AA111" s="19"/>
      <c r="AB111" s="19"/>
      <c r="AC111" s="19"/>
      <c r="AD111" s="19"/>
      <c r="AE111" s="54"/>
      <c r="AF111" s="54"/>
      <c r="AG111" s="19"/>
      <c r="AH111" s="19"/>
      <c r="AI111" s="19"/>
      <c r="AJ111" s="19"/>
      <c r="AK111" s="19"/>
      <c r="AL111" s="112">
        <f t="shared" si="2"/>
        <v>0</v>
      </c>
      <c r="AM111" s="46">
        <f t="shared" si="3"/>
        <v>0</v>
      </c>
      <c r="AN111" s="46">
        <f>AM111+Fevrier!AK111</f>
        <v>0</v>
      </c>
    </row>
    <row r="112" spans="1:40" x14ac:dyDescent="0.2">
      <c r="A112" s="169"/>
      <c r="B112" s="159"/>
      <c r="C112" s="93" t="s">
        <v>10</v>
      </c>
      <c r="D112" s="9">
        <f>Fevrier!AI112+Fevrier!D112</f>
        <v>0</v>
      </c>
      <c r="E112" s="32">
        <f>Fevrier!E112-Fevrier!AI112</f>
        <v>0</v>
      </c>
      <c r="F112" s="162"/>
      <c r="G112" s="90"/>
      <c r="H112" s="13"/>
      <c r="I112" s="13"/>
      <c r="J112" s="56"/>
      <c r="K112" s="56"/>
      <c r="L112" s="13"/>
      <c r="M112" s="13"/>
      <c r="N112" s="13"/>
      <c r="O112" s="13"/>
      <c r="P112" s="13"/>
      <c r="Q112" s="56"/>
      <c r="R112" s="56"/>
      <c r="S112" s="13"/>
      <c r="T112" s="13"/>
      <c r="U112" s="13"/>
      <c r="V112" s="13"/>
      <c r="W112" s="13"/>
      <c r="X112" s="56"/>
      <c r="Y112" s="56"/>
      <c r="Z112" s="13"/>
      <c r="AA112" s="13"/>
      <c r="AB112" s="13"/>
      <c r="AC112" s="13"/>
      <c r="AD112" s="13"/>
      <c r="AE112" s="56"/>
      <c r="AF112" s="56"/>
      <c r="AG112" s="13"/>
      <c r="AH112" s="13"/>
      <c r="AI112" s="13"/>
      <c r="AJ112" s="13"/>
      <c r="AK112" s="13"/>
      <c r="AL112" s="113">
        <f t="shared" si="2"/>
        <v>0</v>
      </c>
      <c r="AM112" s="43">
        <f t="shared" si="3"/>
        <v>0</v>
      </c>
      <c r="AN112" s="43">
        <f>AM112+Fevrier!AK112</f>
        <v>0</v>
      </c>
    </row>
    <row r="113" spans="1:40" x14ac:dyDescent="0.2">
      <c r="A113" s="169"/>
      <c r="B113" s="159"/>
      <c r="C113" s="93" t="s">
        <v>13</v>
      </c>
      <c r="D113" s="9">
        <f>Fevrier!AI113+Fevrier!D113</f>
        <v>0</v>
      </c>
      <c r="E113" s="32">
        <f>Fevrier!E113-Fevrier!AI113</f>
        <v>0</v>
      </c>
      <c r="F113" s="162"/>
      <c r="G113" s="90"/>
      <c r="H113" s="13"/>
      <c r="I113" s="13"/>
      <c r="J113" s="56"/>
      <c r="K113" s="56"/>
      <c r="L113" s="13"/>
      <c r="M113" s="13"/>
      <c r="N113" s="13"/>
      <c r="O113" s="13"/>
      <c r="P113" s="13"/>
      <c r="Q113" s="56"/>
      <c r="R113" s="56"/>
      <c r="S113" s="13"/>
      <c r="T113" s="13"/>
      <c r="U113" s="13"/>
      <c r="V113" s="13"/>
      <c r="W113" s="13"/>
      <c r="X113" s="56"/>
      <c r="Y113" s="56"/>
      <c r="Z113" s="13"/>
      <c r="AA113" s="13"/>
      <c r="AB113" s="13"/>
      <c r="AC113" s="13"/>
      <c r="AD113" s="13"/>
      <c r="AE113" s="56"/>
      <c r="AF113" s="56"/>
      <c r="AG113" s="13"/>
      <c r="AH113" s="13"/>
      <c r="AI113" s="13"/>
      <c r="AJ113" s="13"/>
      <c r="AK113" s="13"/>
      <c r="AL113" s="113">
        <f t="shared" si="2"/>
        <v>0</v>
      </c>
      <c r="AM113" s="43">
        <f t="shared" si="3"/>
        <v>0</v>
      </c>
      <c r="AN113" s="43">
        <f>AM113+Fevrier!AK113</f>
        <v>0</v>
      </c>
    </row>
    <row r="114" spans="1:40" ht="13.5" thickBot="1" x14ac:dyDescent="0.25">
      <c r="A114" s="170"/>
      <c r="B114" s="160"/>
      <c r="C114" s="94" t="s">
        <v>11</v>
      </c>
      <c r="D114" s="24">
        <f>Fevrier!AI114+Fevrier!D114</f>
        <v>0</v>
      </c>
      <c r="E114" s="78">
        <f>Fevrier!E114-Fevrier!AI114</f>
        <v>0</v>
      </c>
      <c r="F114" s="163"/>
      <c r="G114" s="91"/>
      <c r="H114" s="20"/>
      <c r="I114" s="20"/>
      <c r="J114" s="57"/>
      <c r="K114" s="57"/>
      <c r="L114" s="20"/>
      <c r="M114" s="20"/>
      <c r="N114" s="20"/>
      <c r="O114" s="20"/>
      <c r="P114" s="20"/>
      <c r="Q114" s="57"/>
      <c r="R114" s="57"/>
      <c r="S114" s="20"/>
      <c r="T114" s="20"/>
      <c r="U114" s="20"/>
      <c r="V114" s="20"/>
      <c r="W114" s="20"/>
      <c r="X114" s="57"/>
      <c r="Y114" s="57"/>
      <c r="Z114" s="20"/>
      <c r="AA114" s="20"/>
      <c r="AB114" s="20"/>
      <c r="AC114" s="20"/>
      <c r="AD114" s="20"/>
      <c r="AE114" s="57"/>
      <c r="AF114" s="57"/>
      <c r="AG114" s="20"/>
      <c r="AH114" s="20"/>
      <c r="AI114" s="20"/>
      <c r="AJ114" s="20"/>
      <c r="AK114" s="20"/>
      <c r="AL114" s="114">
        <f t="shared" si="2"/>
        <v>0</v>
      </c>
      <c r="AM114" s="44">
        <f t="shared" si="3"/>
        <v>0</v>
      </c>
      <c r="AN114" s="44">
        <f>AM114+Fevrier!AK114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Fevrier!AI115+Fevrier!D115</f>
        <v>0</v>
      </c>
      <c r="E115" s="70">
        <f>Fevrier!E115-Fevrier!AI115</f>
        <v>0</v>
      </c>
      <c r="F115" s="164" t="s">
        <v>8</v>
      </c>
      <c r="G115" s="88"/>
      <c r="H115" s="19"/>
      <c r="I115" s="19"/>
      <c r="J115" s="54"/>
      <c r="K115" s="54"/>
      <c r="L115" s="19"/>
      <c r="M115" s="19"/>
      <c r="N115" s="19"/>
      <c r="O115" s="19"/>
      <c r="P115" s="19"/>
      <c r="Q115" s="54"/>
      <c r="R115" s="54"/>
      <c r="S115" s="19"/>
      <c r="T115" s="19"/>
      <c r="U115" s="19"/>
      <c r="V115" s="19"/>
      <c r="W115" s="19"/>
      <c r="X115" s="54"/>
      <c r="Y115" s="54"/>
      <c r="Z115" s="19"/>
      <c r="AA115" s="19"/>
      <c r="AB115" s="19"/>
      <c r="AC115" s="19"/>
      <c r="AD115" s="19"/>
      <c r="AE115" s="54"/>
      <c r="AF115" s="54"/>
      <c r="AG115" s="19"/>
      <c r="AH115" s="19"/>
      <c r="AI115" s="19"/>
      <c r="AJ115" s="19"/>
      <c r="AK115" s="19"/>
      <c r="AL115" s="112">
        <f t="shared" si="2"/>
        <v>0</v>
      </c>
      <c r="AM115" s="46">
        <f t="shared" si="3"/>
        <v>0</v>
      </c>
      <c r="AN115" s="46">
        <f>AM115+Fevrier!AK115</f>
        <v>0</v>
      </c>
    </row>
    <row r="116" spans="1:40" x14ac:dyDescent="0.2">
      <c r="A116" s="172"/>
      <c r="B116" s="159"/>
      <c r="C116" s="93" t="s">
        <v>10</v>
      </c>
      <c r="D116" s="9">
        <f>Fevrier!AI116+Fevrier!D116</f>
        <v>0</v>
      </c>
      <c r="E116" s="32">
        <f>Fevrier!E116-Fevrier!AI116</f>
        <v>0</v>
      </c>
      <c r="F116" s="162"/>
      <c r="G116" s="90"/>
      <c r="H116" s="13"/>
      <c r="I116" s="13"/>
      <c r="J116" s="56"/>
      <c r="K116" s="56"/>
      <c r="L116" s="13"/>
      <c r="M116" s="13"/>
      <c r="N116" s="13"/>
      <c r="O116" s="13"/>
      <c r="P116" s="13"/>
      <c r="Q116" s="56"/>
      <c r="R116" s="56"/>
      <c r="S116" s="13"/>
      <c r="T116" s="13"/>
      <c r="U116" s="13"/>
      <c r="V116" s="13"/>
      <c r="W116" s="13"/>
      <c r="X116" s="56"/>
      <c r="Y116" s="56"/>
      <c r="Z116" s="13"/>
      <c r="AA116" s="13"/>
      <c r="AB116" s="13"/>
      <c r="AC116" s="13"/>
      <c r="AD116" s="13"/>
      <c r="AE116" s="56"/>
      <c r="AF116" s="56"/>
      <c r="AG116" s="13"/>
      <c r="AH116" s="13"/>
      <c r="AI116" s="13"/>
      <c r="AJ116" s="13"/>
      <c r="AK116" s="13"/>
      <c r="AL116" s="113">
        <f t="shared" si="2"/>
        <v>0</v>
      </c>
      <c r="AM116" s="43">
        <f t="shared" si="3"/>
        <v>0</v>
      </c>
      <c r="AN116" s="43">
        <f>AM116+Fevrier!AK116</f>
        <v>0</v>
      </c>
    </row>
    <row r="117" spans="1:40" x14ac:dyDescent="0.2">
      <c r="A117" s="172"/>
      <c r="B117" s="159"/>
      <c r="C117" s="93" t="s">
        <v>13</v>
      </c>
      <c r="D117" s="9">
        <f>Fevrier!AI117+Fevrier!D117</f>
        <v>0</v>
      </c>
      <c r="E117" s="32">
        <f>Fevrier!E117-Fevrier!AI117</f>
        <v>0</v>
      </c>
      <c r="F117" s="162"/>
      <c r="G117" s="90"/>
      <c r="H117" s="13"/>
      <c r="I117" s="13"/>
      <c r="J117" s="56"/>
      <c r="K117" s="56"/>
      <c r="L117" s="13"/>
      <c r="M117" s="13"/>
      <c r="N117" s="13"/>
      <c r="O117" s="13"/>
      <c r="P117" s="13"/>
      <c r="Q117" s="56"/>
      <c r="R117" s="56"/>
      <c r="S117" s="13"/>
      <c r="T117" s="13"/>
      <c r="U117" s="13"/>
      <c r="V117" s="13"/>
      <c r="W117" s="13"/>
      <c r="X117" s="56"/>
      <c r="Y117" s="56"/>
      <c r="Z117" s="13"/>
      <c r="AA117" s="13"/>
      <c r="AB117" s="13"/>
      <c r="AC117" s="13"/>
      <c r="AD117" s="13"/>
      <c r="AE117" s="56"/>
      <c r="AF117" s="56"/>
      <c r="AG117" s="13"/>
      <c r="AH117" s="13"/>
      <c r="AI117" s="13"/>
      <c r="AJ117" s="13"/>
      <c r="AK117" s="13"/>
      <c r="AL117" s="113">
        <f t="shared" si="2"/>
        <v>0</v>
      </c>
      <c r="AM117" s="43">
        <f t="shared" si="3"/>
        <v>0</v>
      </c>
      <c r="AN117" s="43">
        <f>AM117+Fevrier!AK117</f>
        <v>0</v>
      </c>
    </row>
    <row r="118" spans="1:40" ht="13.5" thickBot="1" x14ac:dyDescent="0.25">
      <c r="A118" s="173"/>
      <c r="B118" s="160"/>
      <c r="C118" s="94" t="s">
        <v>11</v>
      </c>
      <c r="D118" s="24">
        <f>Fevrier!AI118+Fevrier!D118</f>
        <v>0</v>
      </c>
      <c r="E118" s="78">
        <f>Fevrier!E118-Fevrier!AI118</f>
        <v>0</v>
      </c>
      <c r="F118" s="163"/>
      <c r="G118" s="91"/>
      <c r="H118" s="20"/>
      <c r="I118" s="20"/>
      <c r="J118" s="57"/>
      <c r="K118" s="57"/>
      <c r="L118" s="20"/>
      <c r="M118" s="20"/>
      <c r="N118" s="20"/>
      <c r="O118" s="20"/>
      <c r="P118" s="20"/>
      <c r="Q118" s="57"/>
      <c r="R118" s="57"/>
      <c r="S118" s="20"/>
      <c r="T118" s="20"/>
      <c r="U118" s="20"/>
      <c r="V118" s="20"/>
      <c r="W118" s="20"/>
      <c r="X118" s="57"/>
      <c r="Y118" s="57"/>
      <c r="Z118" s="20"/>
      <c r="AA118" s="20"/>
      <c r="AB118" s="20"/>
      <c r="AC118" s="20"/>
      <c r="AD118" s="20"/>
      <c r="AE118" s="57"/>
      <c r="AF118" s="57"/>
      <c r="AG118" s="20"/>
      <c r="AH118" s="20"/>
      <c r="AI118" s="20"/>
      <c r="AJ118" s="20"/>
      <c r="AK118" s="20"/>
      <c r="AL118" s="114">
        <f t="shared" si="2"/>
        <v>0</v>
      </c>
      <c r="AM118" s="44">
        <f t="shared" si="3"/>
        <v>0</v>
      </c>
      <c r="AN118" s="44">
        <f>AM118+Fevrier!AK118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Fevrier!AI119+Fevrier!D119</f>
        <v>0</v>
      </c>
      <c r="E119" s="70">
        <f>Fevrier!E119-Fevrier!AI119</f>
        <v>0</v>
      </c>
      <c r="F119" s="164" t="s">
        <v>38</v>
      </c>
      <c r="G119" s="88"/>
      <c r="H119" s="19"/>
      <c r="I119" s="19"/>
      <c r="J119" s="54"/>
      <c r="K119" s="54"/>
      <c r="L119" s="19"/>
      <c r="M119" s="19"/>
      <c r="N119" s="19"/>
      <c r="O119" s="19"/>
      <c r="P119" s="19"/>
      <c r="Q119" s="54"/>
      <c r="R119" s="54"/>
      <c r="S119" s="19"/>
      <c r="T119" s="19"/>
      <c r="U119" s="19"/>
      <c r="V119" s="19"/>
      <c r="W119" s="19"/>
      <c r="X119" s="54"/>
      <c r="Y119" s="54"/>
      <c r="Z119" s="19"/>
      <c r="AA119" s="19"/>
      <c r="AB119" s="19"/>
      <c r="AC119" s="19"/>
      <c r="AD119" s="19"/>
      <c r="AE119" s="54"/>
      <c r="AF119" s="54"/>
      <c r="AG119" s="19"/>
      <c r="AH119" s="19"/>
      <c r="AI119" s="19"/>
      <c r="AJ119" s="19"/>
      <c r="AK119" s="19"/>
      <c r="AL119" s="112">
        <f t="shared" si="2"/>
        <v>0</v>
      </c>
      <c r="AM119" s="46">
        <f t="shared" si="3"/>
        <v>0</v>
      </c>
      <c r="AN119" s="46">
        <f>AM119+Fevrier!AK119</f>
        <v>0</v>
      </c>
    </row>
    <row r="120" spans="1:40" x14ac:dyDescent="0.2">
      <c r="A120" s="169"/>
      <c r="B120" s="159"/>
      <c r="C120" s="93" t="s">
        <v>10</v>
      </c>
      <c r="D120" s="9">
        <f>Fevrier!AI120+Fevrier!D120</f>
        <v>0</v>
      </c>
      <c r="E120" s="32">
        <f>Fevrier!E120-Fevrier!AI120</f>
        <v>0</v>
      </c>
      <c r="F120" s="162"/>
      <c r="G120" s="90"/>
      <c r="H120" s="13"/>
      <c r="I120" s="13"/>
      <c r="J120" s="56"/>
      <c r="K120" s="56"/>
      <c r="L120" s="13"/>
      <c r="M120" s="13"/>
      <c r="N120" s="13"/>
      <c r="O120" s="13"/>
      <c r="P120" s="13"/>
      <c r="Q120" s="56"/>
      <c r="R120" s="56"/>
      <c r="S120" s="13"/>
      <c r="T120" s="13"/>
      <c r="U120" s="13"/>
      <c r="V120" s="13"/>
      <c r="W120" s="13"/>
      <c r="X120" s="56"/>
      <c r="Y120" s="56"/>
      <c r="Z120" s="13"/>
      <c r="AA120" s="13"/>
      <c r="AB120" s="13"/>
      <c r="AC120" s="13"/>
      <c r="AD120" s="13"/>
      <c r="AE120" s="56"/>
      <c r="AF120" s="56"/>
      <c r="AG120" s="13"/>
      <c r="AH120" s="13"/>
      <c r="AI120" s="13"/>
      <c r="AJ120" s="13"/>
      <c r="AK120" s="13"/>
      <c r="AL120" s="113">
        <f t="shared" si="2"/>
        <v>0</v>
      </c>
      <c r="AM120" s="43">
        <f t="shared" si="3"/>
        <v>0</v>
      </c>
      <c r="AN120" s="43">
        <f>AM120+Fevrier!AK120</f>
        <v>0</v>
      </c>
    </row>
    <row r="121" spans="1:40" x14ac:dyDescent="0.2">
      <c r="A121" s="169"/>
      <c r="B121" s="159"/>
      <c r="C121" s="93" t="s">
        <v>13</v>
      </c>
      <c r="D121" s="9">
        <f>Fevrier!AI121+Fevrier!D121</f>
        <v>0</v>
      </c>
      <c r="E121" s="32">
        <f>Fevrier!E121-Fevrier!AI121</f>
        <v>0</v>
      </c>
      <c r="F121" s="162"/>
      <c r="G121" s="90"/>
      <c r="H121" s="13"/>
      <c r="I121" s="13"/>
      <c r="J121" s="56"/>
      <c r="K121" s="56"/>
      <c r="L121" s="13"/>
      <c r="M121" s="13"/>
      <c r="N121" s="13"/>
      <c r="O121" s="13"/>
      <c r="P121" s="13"/>
      <c r="Q121" s="56"/>
      <c r="R121" s="56"/>
      <c r="S121" s="13"/>
      <c r="T121" s="13"/>
      <c r="U121" s="13"/>
      <c r="V121" s="13"/>
      <c r="W121" s="13"/>
      <c r="X121" s="56"/>
      <c r="Y121" s="56"/>
      <c r="Z121" s="13"/>
      <c r="AA121" s="13"/>
      <c r="AB121" s="13"/>
      <c r="AC121" s="13"/>
      <c r="AD121" s="13"/>
      <c r="AE121" s="56"/>
      <c r="AF121" s="56"/>
      <c r="AG121" s="13"/>
      <c r="AH121" s="13"/>
      <c r="AI121" s="13"/>
      <c r="AJ121" s="13"/>
      <c r="AK121" s="13"/>
      <c r="AL121" s="113">
        <f t="shared" si="2"/>
        <v>0</v>
      </c>
      <c r="AM121" s="43">
        <f t="shared" si="3"/>
        <v>0</v>
      </c>
      <c r="AN121" s="43">
        <f>AM121+Fevrier!AK121</f>
        <v>0</v>
      </c>
    </row>
    <row r="122" spans="1:40" ht="13.5" thickBot="1" x14ac:dyDescent="0.25">
      <c r="A122" s="170"/>
      <c r="B122" s="160"/>
      <c r="C122" s="94" t="s">
        <v>11</v>
      </c>
      <c r="D122" s="24">
        <f>Fevrier!AI122+Fevrier!D122</f>
        <v>0</v>
      </c>
      <c r="E122" s="78">
        <f>Fevrier!E122-Fevrier!AI122</f>
        <v>0</v>
      </c>
      <c r="F122" s="163"/>
      <c r="G122" s="91"/>
      <c r="H122" s="20"/>
      <c r="I122" s="20"/>
      <c r="J122" s="57"/>
      <c r="K122" s="57"/>
      <c r="L122" s="20"/>
      <c r="M122" s="20"/>
      <c r="N122" s="20"/>
      <c r="O122" s="20"/>
      <c r="P122" s="20"/>
      <c r="Q122" s="57"/>
      <c r="R122" s="57"/>
      <c r="S122" s="20"/>
      <c r="T122" s="20"/>
      <c r="U122" s="20"/>
      <c r="V122" s="20"/>
      <c r="W122" s="20"/>
      <c r="X122" s="57"/>
      <c r="Y122" s="57"/>
      <c r="Z122" s="20"/>
      <c r="AA122" s="20"/>
      <c r="AB122" s="20"/>
      <c r="AC122" s="20"/>
      <c r="AD122" s="20"/>
      <c r="AE122" s="57"/>
      <c r="AF122" s="57"/>
      <c r="AG122" s="20"/>
      <c r="AH122" s="20"/>
      <c r="AI122" s="20"/>
      <c r="AJ122" s="20"/>
      <c r="AK122" s="20"/>
      <c r="AL122" s="114">
        <f t="shared" si="2"/>
        <v>0</v>
      </c>
      <c r="AM122" s="44">
        <f t="shared" si="3"/>
        <v>0</v>
      </c>
      <c r="AN122" s="44">
        <f>AM122+Fevrier!AK122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Fevrier!AI123+Fevrier!D123</f>
        <v>0</v>
      </c>
      <c r="E123" s="70">
        <f>Fevrier!E123-Fevrier!AI123</f>
        <v>30</v>
      </c>
      <c r="F123" s="164" t="s">
        <v>9</v>
      </c>
      <c r="G123" s="88"/>
      <c r="H123" s="19"/>
      <c r="I123" s="19"/>
      <c r="J123" s="54"/>
      <c r="K123" s="54"/>
      <c r="L123" s="19"/>
      <c r="M123" s="19"/>
      <c r="N123" s="19"/>
      <c r="O123" s="19"/>
      <c r="P123" s="19"/>
      <c r="Q123" s="54"/>
      <c r="R123" s="54"/>
      <c r="S123" s="19"/>
      <c r="T123" s="19"/>
      <c r="U123" s="19"/>
      <c r="V123" s="19"/>
      <c r="W123" s="19"/>
      <c r="X123" s="54"/>
      <c r="Y123" s="54"/>
      <c r="Z123" s="19"/>
      <c r="AA123" s="19"/>
      <c r="AB123" s="19"/>
      <c r="AC123" s="19"/>
      <c r="AD123" s="19"/>
      <c r="AE123" s="54"/>
      <c r="AF123" s="54"/>
      <c r="AG123" s="19"/>
      <c r="AH123" s="19"/>
      <c r="AI123" s="19"/>
      <c r="AJ123" s="19"/>
      <c r="AK123" s="19"/>
      <c r="AL123" s="112">
        <f t="shared" si="2"/>
        <v>0</v>
      </c>
      <c r="AM123" s="46">
        <f t="shared" si="3"/>
        <v>0</v>
      </c>
      <c r="AN123" s="46">
        <f>AM123+Fevrier!AK123</f>
        <v>0</v>
      </c>
    </row>
    <row r="124" spans="1:40" x14ac:dyDescent="0.2">
      <c r="A124" s="169"/>
      <c r="B124" s="159"/>
      <c r="C124" s="93" t="s">
        <v>10</v>
      </c>
      <c r="D124" s="9">
        <f>Fevrier!AI124+Fevrier!D124</f>
        <v>0</v>
      </c>
      <c r="E124" s="32">
        <f>Fevrier!E124-Fevrier!AI124</f>
        <v>0</v>
      </c>
      <c r="F124" s="162"/>
      <c r="G124" s="90"/>
      <c r="H124" s="13"/>
      <c r="I124" s="13"/>
      <c r="J124" s="56"/>
      <c r="K124" s="56"/>
      <c r="L124" s="13"/>
      <c r="M124" s="13"/>
      <c r="N124" s="13"/>
      <c r="O124" s="13"/>
      <c r="P124" s="13"/>
      <c r="Q124" s="56"/>
      <c r="R124" s="56"/>
      <c r="S124" s="13"/>
      <c r="T124" s="13"/>
      <c r="U124" s="13"/>
      <c r="V124" s="13"/>
      <c r="W124" s="13"/>
      <c r="X124" s="56"/>
      <c r="Y124" s="56"/>
      <c r="Z124" s="13"/>
      <c r="AA124" s="13"/>
      <c r="AB124" s="13"/>
      <c r="AC124" s="13"/>
      <c r="AD124" s="13"/>
      <c r="AE124" s="56"/>
      <c r="AF124" s="56"/>
      <c r="AG124" s="13"/>
      <c r="AH124" s="13"/>
      <c r="AI124" s="13"/>
      <c r="AJ124" s="13"/>
      <c r="AK124" s="13"/>
      <c r="AL124" s="113">
        <f t="shared" si="2"/>
        <v>0</v>
      </c>
      <c r="AM124" s="43">
        <f t="shared" si="3"/>
        <v>0</v>
      </c>
      <c r="AN124" s="43">
        <f>AM124+Fevrier!AK124</f>
        <v>0</v>
      </c>
    </row>
    <row r="125" spans="1:40" x14ac:dyDescent="0.2">
      <c r="A125" s="169"/>
      <c r="B125" s="159"/>
      <c r="C125" s="93" t="s">
        <v>13</v>
      </c>
      <c r="D125" s="9">
        <f>Fevrier!AI125+Fevrier!D125</f>
        <v>0</v>
      </c>
      <c r="E125" s="32">
        <f>Fevrier!E125-Fevrier!AI125</f>
        <v>0</v>
      </c>
      <c r="F125" s="162"/>
      <c r="G125" s="90"/>
      <c r="H125" s="13"/>
      <c r="I125" s="13"/>
      <c r="J125" s="56"/>
      <c r="K125" s="56"/>
      <c r="L125" s="13"/>
      <c r="M125" s="13"/>
      <c r="N125" s="13"/>
      <c r="O125" s="13"/>
      <c r="P125" s="13"/>
      <c r="Q125" s="56"/>
      <c r="R125" s="56"/>
      <c r="S125" s="13"/>
      <c r="T125" s="13"/>
      <c r="U125" s="13"/>
      <c r="V125" s="13"/>
      <c r="W125" s="13"/>
      <c r="X125" s="56"/>
      <c r="Y125" s="56"/>
      <c r="Z125" s="13"/>
      <c r="AA125" s="13"/>
      <c r="AB125" s="13"/>
      <c r="AC125" s="13"/>
      <c r="AD125" s="13"/>
      <c r="AE125" s="56"/>
      <c r="AF125" s="56"/>
      <c r="AG125" s="13"/>
      <c r="AH125" s="13"/>
      <c r="AI125" s="13"/>
      <c r="AJ125" s="13"/>
      <c r="AK125" s="13"/>
      <c r="AL125" s="113">
        <f t="shared" si="2"/>
        <v>0</v>
      </c>
      <c r="AM125" s="43">
        <f t="shared" si="3"/>
        <v>0</v>
      </c>
      <c r="AN125" s="43">
        <f>AM125+Fevrier!AK125</f>
        <v>0</v>
      </c>
    </row>
    <row r="126" spans="1:40" ht="13.5" thickBot="1" x14ac:dyDescent="0.25">
      <c r="A126" s="170"/>
      <c r="B126" s="160"/>
      <c r="C126" s="94" t="s">
        <v>11</v>
      </c>
      <c r="D126" s="24">
        <f>Fevrier!AI126+Fevrier!D126</f>
        <v>0</v>
      </c>
      <c r="E126" s="78">
        <f>Fevrier!E126-Fevrier!AI126</f>
        <v>0</v>
      </c>
      <c r="F126" s="163"/>
      <c r="G126" s="91"/>
      <c r="H126" s="20"/>
      <c r="I126" s="20"/>
      <c r="J126" s="57"/>
      <c r="K126" s="57"/>
      <c r="L126" s="20"/>
      <c r="M126" s="20"/>
      <c r="N126" s="20"/>
      <c r="O126" s="20"/>
      <c r="P126" s="20"/>
      <c r="Q126" s="57"/>
      <c r="R126" s="57"/>
      <c r="S126" s="20"/>
      <c r="T126" s="20"/>
      <c r="U126" s="20"/>
      <c r="V126" s="20"/>
      <c r="W126" s="20"/>
      <c r="X126" s="57"/>
      <c r="Y126" s="57"/>
      <c r="Z126" s="20"/>
      <c r="AA126" s="20"/>
      <c r="AB126" s="20"/>
      <c r="AC126" s="20"/>
      <c r="AD126" s="20"/>
      <c r="AE126" s="57"/>
      <c r="AF126" s="57"/>
      <c r="AG126" s="20"/>
      <c r="AH126" s="20"/>
      <c r="AI126" s="20"/>
      <c r="AJ126" s="20"/>
      <c r="AK126" s="20"/>
      <c r="AL126" s="114">
        <f t="shared" si="2"/>
        <v>0</v>
      </c>
      <c r="AM126" s="44">
        <f t="shared" si="3"/>
        <v>0</v>
      </c>
      <c r="AN126" s="44">
        <f>AM126+Fevrier!AK126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Fevrier!AI127+Fevrier!D127</f>
        <v>0</v>
      </c>
      <c r="E127" s="70">
        <f>Fevrier!E127-Fevrier!AI127</f>
        <v>0</v>
      </c>
      <c r="F127" s="164" t="s">
        <v>8</v>
      </c>
      <c r="G127" s="88"/>
      <c r="H127" s="19"/>
      <c r="I127" s="19"/>
      <c r="J127" s="54"/>
      <c r="K127" s="54"/>
      <c r="L127" s="19"/>
      <c r="M127" s="19"/>
      <c r="N127" s="19"/>
      <c r="O127" s="19"/>
      <c r="P127" s="19"/>
      <c r="Q127" s="54"/>
      <c r="R127" s="54"/>
      <c r="S127" s="19"/>
      <c r="T127" s="19"/>
      <c r="U127" s="19"/>
      <c r="V127" s="19"/>
      <c r="W127" s="19"/>
      <c r="X127" s="54"/>
      <c r="Y127" s="54"/>
      <c r="Z127" s="19"/>
      <c r="AA127" s="19"/>
      <c r="AB127" s="19"/>
      <c r="AC127" s="19"/>
      <c r="AD127" s="19"/>
      <c r="AE127" s="54"/>
      <c r="AF127" s="54"/>
      <c r="AG127" s="19"/>
      <c r="AH127" s="19"/>
      <c r="AI127" s="19"/>
      <c r="AJ127" s="19"/>
      <c r="AK127" s="19"/>
      <c r="AL127" s="112">
        <f t="shared" si="2"/>
        <v>0</v>
      </c>
      <c r="AM127" s="46">
        <f t="shared" si="3"/>
        <v>0</v>
      </c>
      <c r="AN127" s="46">
        <f>AM127+Fevrier!AK127</f>
        <v>0</v>
      </c>
    </row>
    <row r="128" spans="1:40" x14ac:dyDescent="0.2">
      <c r="A128" s="169"/>
      <c r="B128" s="159"/>
      <c r="C128" s="93" t="s">
        <v>10</v>
      </c>
      <c r="D128" s="9">
        <f>Fevrier!AI128+Fevrier!D128</f>
        <v>0</v>
      </c>
      <c r="E128" s="32">
        <f>Fevrier!E128-Fevrier!AI128</f>
        <v>0</v>
      </c>
      <c r="F128" s="162"/>
      <c r="G128" s="90"/>
      <c r="H128" s="13"/>
      <c r="I128" s="13"/>
      <c r="J128" s="56"/>
      <c r="K128" s="56"/>
      <c r="L128" s="13"/>
      <c r="M128" s="13"/>
      <c r="N128" s="13"/>
      <c r="O128" s="13"/>
      <c r="P128" s="13"/>
      <c r="Q128" s="56"/>
      <c r="R128" s="56"/>
      <c r="S128" s="13"/>
      <c r="T128" s="13"/>
      <c r="U128" s="13"/>
      <c r="V128" s="13"/>
      <c r="W128" s="13"/>
      <c r="X128" s="56"/>
      <c r="Y128" s="56"/>
      <c r="Z128" s="13"/>
      <c r="AA128" s="13"/>
      <c r="AB128" s="13"/>
      <c r="AC128" s="13"/>
      <c r="AD128" s="13"/>
      <c r="AE128" s="56"/>
      <c r="AF128" s="56"/>
      <c r="AG128" s="13"/>
      <c r="AH128" s="13"/>
      <c r="AI128" s="13"/>
      <c r="AJ128" s="13"/>
      <c r="AK128" s="13"/>
      <c r="AL128" s="113">
        <f t="shared" si="2"/>
        <v>0</v>
      </c>
      <c r="AM128" s="43">
        <f t="shared" si="3"/>
        <v>0</v>
      </c>
      <c r="AN128" s="43">
        <f>AM128+Fevrier!AK128</f>
        <v>0</v>
      </c>
    </row>
    <row r="129" spans="1:40" x14ac:dyDescent="0.2">
      <c r="A129" s="169"/>
      <c r="B129" s="159"/>
      <c r="C129" s="93" t="s">
        <v>13</v>
      </c>
      <c r="D129" s="9">
        <f>Fevrier!AI129+Fevrier!D129</f>
        <v>0</v>
      </c>
      <c r="E129" s="32">
        <f>Fevrier!E129-Fevrier!AI129</f>
        <v>0</v>
      </c>
      <c r="F129" s="162"/>
      <c r="G129" s="90"/>
      <c r="H129" s="13"/>
      <c r="I129" s="13"/>
      <c r="J129" s="56"/>
      <c r="K129" s="56"/>
      <c r="L129" s="13"/>
      <c r="M129" s="13"/>
      <c r="N129" s="13"/>
      <c r="O129" s="13"/>
      <c r="P129" s="13"/>
      <c r="Q129" s="56"/>
      <c r="R129" s="56"/>
      <c r="S129" s="13"/>
      <c r="T129" s="13"/>
      <c r="U129" s="13"/>
      <c r="V129" s="13"/>
      <c r="W129" s="13"/>
      <c r="X129" s="56"/>
      <c r="Y129" s="56"/>
      <c r="Z129" s="13"/>
      <c r="AA129" s="13"/>
      <c r="AB129" s="13"/>
      <c r="AC129" s="13"/>
      <c r="AD129" s="13"/>
      <c r="AE129" s="56"/>
      <c r="AF129" s="56"/>
      <c r="AG129" s="13"/>
      <c r="AH129" s="13"/>
      <c r="AI129" s="13"/>
      <c r="AJ129" s="13"/>
      <c r="AK129" s="13"/>
      <c r="AL129" s="113">
        <f t="shared" si="2"/>
        <v>0</v>
      </c>
      <c r="AM129" s="43">
        <f t="shared" si="3"/>
        <v>0</v>
      </c>
      <c r="AN129" s="43">
        <f>AM129+Fevrier!AK129</f>
        <v>0</v>
      </c>
    </row>
    <row r="130" spans="1:40" ht="13.5" thickBot="1" x14ac:dyDescent="0.25">
      <c r="A130" s="170"/>
      <c r="B130" s="160"/>
      <c r="C130" s="94" t="s">
        <v>11</v>
      </c>
      <c r="D130" s="24">
        <f>Fevrier!AI130+Fevrier!D130</f>
        <v>0</v>
      </c>
      <c r="E130" s="78">
        <f>Fevrier!E130-Fevrier!AI130</f>
        <v>0</v>
      </c>
      <c r="F130" s="163"/>
      <c r="G130" s="91"/>
      <c r="H130" s="20"/>
      <c r="I130" s="20"/>
      <c r="J130" s="57"/>
      <c r="K130" s="57"/>
      <c r="L130" s="20"/>
      <c r="M130" s="20"/>
      <c r="N130" s="20"/>
      <c r="O130" s="20"/>
      <c r="P130" s="20"/>
      <c r="Q130" s="57"/>
      <c r="R130" s="57"/>
      <c r="S130" s="20"/>
      <c r="T130" s="20"/>
      <c r="U130" s="20"/>
      <c r="V130" s="20"/>
      <c r="W130" s="20"/>
      <c r="X130" s="57"/>
      <c r="Y130" s="57"/>
      <c r="Z130" s="20"/>
      <c r="AA130" s="20"/>
      <c r="AB130" s="20"/>
      <c r="AC130" s="20"/>
      <c r="AD130" s="20"/>
      <c r="AE130" s="57"/>
      <c r="AF130" s="57"/>
      <c r="AG130" s="20"/>
      <c r="AH130" s="20"/>
      <c r="AI130" s="20"/>
      <c r="AJ130" s="20"/>
      <c r="AK130" s="20"/>
      <c r="AL130" s="114">
        <f t="shared" si="2"/>
        <v>0</v>
      </c>
      <c r="AM130" s="44">
        <f t="shared" si="3"/>
        <v>0</v>
      </c>
      <c r="AN130" s="44">
        <f>AM130+Fevrier!AK130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Fevrier!AI131+Fevrier!D131</f>
        <v>0</v>
      </c>
      <c r="E131" s="70">
        <f>Fevrier!E131-Fevrier!AI131</f>
        <v>0</v>
      </c>
      <c r="F131" s="164" t="s">
        <v>38</v>
      </c>
      <c r="G131" s="88"/>
      <c r="H131" s="19"/>
      <c r="I131" s="19"/>
      <c r="J131" s="54"/>
      <c r="K131" s="54"/>
      <c r="L131" s="19"/>
      <c r="M131" s="19"/>
      <c r="N131" s="19"/>
      <c r="O131" s="19"/>
      <c r="P131" s="19"/>
      <c r="Q131" s="54"/>
      <c r="R131" s="54"/>
      <c r="S131" s="19"/>
      <c r="T131" s="19"/>
      <c r="U131" s="19"/>
      <c r="V131" s="19"/>
      <c r="W131" s="19"/>
      <c r="X131" s="54"/>
      <c r="Y131" s="54"/>
      <c r="Z131" s="19"/>
      <c r="AA131" s="19"/>
      <c r="AB131" s="19"/>
      <c r="AC131" s="19"/>
      <c r="AD131" s="19"/>
      <c r="AE131" s="54"/>
      <c r="AF131" s="54"/>
      <c r="AG131" s="19"/>
      <c r="AH131" s="19"/>
      <c r="AI131" s="19"/>
      <c r="AJ131" s="19"/>
      <c r="AK131" s="19"/>
      <c r="AL131" s="112">
        <f t="shared" ref="AL131:AL194" si="4">SUM(G131:AK131)</f>
        <v>0</v>
      </c>
      <c r="AM131" s="46">
        <f t="shared" si="3"/>
        <v>0</v>
      </c>
      <c r="AN131" s="46">
        <f>AM131+Fevrier!AK131</f>
        <v>0</v>
      </c>
    </row>
    <row r="132" spans="1:40" x14ac:dyDescent="0.2">
      <c r="A132" s="156"/>
      <c r="B132" s="159"/>
      <c r="C132" s="93" t="s">
        <v>10</v>
      </c>
      <c r="D132" s="9">
        <f>Fevrier!AI132+Fevrier!D132</f>
        <v>0</v>
      </c>
      <c r="E132" s="32">
        <f>Fevrier!E132-Fevrier!AI132</f>
        <v>0</v>
      </c>
      <c r="F132" s="162"/>
      <c r="G132" s="90"/>
      <c r="H132" s="13"/>
      <c r="I132" s="13"/>
      <c r="J132" s="56"/>
      <c r="K132" s="56"/>
      <c r="L132" s="13"/>
      <c r="M132" s="13"/>
      <c r="N132" s="13"/>
      <c r="O132" s="13"/>
      <c r="P132" s="13"/>
      <c r="Q132" s="56"/>
      <c r="R132" s="56"/>
      <c r="S132" s="13"/>
      <c r="T132" s="13"/>
      <c r="U132" s="13"/>
      <c r="V132" s="13"/>
      <c r="W132" s="13"/>
      <c r="X132" s="56"/>
      <c r="Y132" s="56"/>
      <c r="Z132" s="13"/>
      <c r="AA132" s="13"/>
      <c r="AB132" s="13"/>
      <c r="AC132" s="13"/>
      <c r="AD132" s="13"/>
      <c r="AE132" s="56"/>
      <c r="AF132" s="56"/>
      <c r="AG132" s="13"/>
      <c r="AH132" s="13"/>
      <c r="AI132" s="13"/>
      <c r="AJ132" s="13"/>
      <c r="AK132" s="13"/>
      <c r="AL132" s="113">
        <f t="shared" si="4"/>
        <v>0</v>
      </c>
      <c r="AM132" s="43">
        <f t="shared" ref="AM132:AM195" si="5">J132+Q132+X132+AE132</f>
        <v>0</v>
      </c>
      <c r="AN132" s="43">
        <f>AM132+Fevrier!AK132</f>
        <v>0</v>
      </c>
    </row>
    <row r="133" spans="1:40" x14ac:dyDescent="0.2">
      <c r="A133" s="156"/>
      <c r="B133" s="159"/>
      <c r="C133" s="93" t="s">
        <v>13</v>
      </c>
      <c r="D133" s="9">
        <f>Fevrier!AI133+Fevrier!D133</f>
        <v>0</v>
      </c>
      <c r="E133" s="32">
        <f>Fevrier!E133-Fevrier!AI133</f>
        <v>0</v>
      </c>
      <c r="F133" s="162"/>
      <c r="G133" s="90"/>
      <c r="H133" s="13"/>
      <c r="I133" s="13"/>
      <c r="J133" s="56"/>
      <c r="K133" s="56"/>
      <c r="L133" s="13"/>
      <c r="M133" s="13"/>
      <c r="N133" s="13"/>
      <c r="O133" s="13"/>
      <c r="P133" s="13"/>
      <c r="Q133" s="56"/>
      <c r="R133" s="56"/>
      <c r="S133" s="13"/>
      <c r="T133" s="13"/>
      <c r="U133" s="13"/>
      <c r="V133" s="13"/>
      <c r="W133" s="13"/>
      <c r="X133" s="56"/>
      <c r="Y133" s="56"/>
      <c r="Z133" s="13"/>
      <c r="AA133" s="13"/>
      <c r="AB133" s="13"/>
      <c r="AC133" s="13"/>
      <c r="AD133" s="13"/>
      <c r="AE133" s="56"/>
      <c r="AF133" s="56"/>
      <c r="AG133" s="13"/>
      <c r="AH133" s="13"/>
      <c r="AI133" s="13"/>
      <c r="AJ133" s="13"/>
      <c r="AK133" s="13"/>
      <c r="AL133" s="113">
        <f t="shared" si="4"/>
        <v>0</v>
      </c>
      <c r="AM133" s="43">
        <f t="shared" si="5"/>
        <v>0</v>
      </c>
      <c r="AN133" s="43">
        <f>AM133+Fevrier!AK133</f>
        <v>0</v>
      </c>
    </row>
    <row r="134" spans="1:40" ht="13.5" thickBot="1" x14ac:dyDescent="0.25">
      <c r="A134" s="157"/>
      <c r="B134" s="160"/>
      <c r="C134" s="94" t="s">
        <v>11</v>
      </c>
      <c r="D134" s="24">
        <f>Fevrier!AI134+Fevrier!D134</f>
        <v>0</v>
      </c>
      <c r="E134" s="78">
        <f>Fevrier!E134-Fevrier!AI134</f>
        <v>0</v>
      </c>
      <c r="F134" s="163"/>
      <c r="G134" s="91"/>
      <c r="H134" s="20"/>
      <c r="I134" s="20"/>
      <c r="J134" s="57"/>
      <c r="K134" s="57"/>
      <c r="L134" s="20"/>
      <c r="M134" s="20"/>
      <c r="N134" s="20"/>
      <c r="O134" s="20"/>
      <c r="P134" s="20"/>
      <c r="Q134" s="57"/>
      <c r="R134" s="57"/>
      <c r="S134" s="20"/>
      <c r="T134" s="20"/>
      <c r="U134" s="20"/>
      <c r="V134" s="20"/>
      <c r="W134" s="20"/>
      <c r="X134" s="57"/>
      <c r="Y134" s="57"/>
      <c r="Z134" s="20"/>
      <c r="AA134" s="20"/>
      <c r="AB134" s="20"/>
      <c r="AC134" s="20"/>
      <c r="AD134" s="20"/>
      <c r="AE134" s="57"/>
      <c r="AF134" s="57"/>
      <c r="AG134" s="20"/>
      <c r="AH134" s="20"/>
      <c r="AI134" s="20"/>
      <c r="AJ134" s="20"/>
      <c r="AK134" s="20"/>
      <c r="AL134" s="114">
        <f t="shared" si="4"/>
        <v>0</v>
      </c>
      <c r="AM134" s="44">
        <f t="shared" si="5"/>
        <v>0</v>
      </c>
      <c r="AN134" s="44">
        <f>AM134+Fevrier!AK134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Fevrier!AI135+Fevrier!D135</f>
        <v>0</v>
      </c>
      <c r="E135" s="70">
        <f>Fevrier!E135-Fevrier!AI135</f>
        <v>0</v>
      </c>
      <c r="F135" s="164" t="s">
        <v>38</v>
      </c>
      <c r="G135" s="88"/>
      <c r="H135" s="19"/>
      <c r="I135" s="19"/>
      <c r="J135" s="54"/>
      <c r="K135" s="54"/>
      <c r="L135" s="19"/>
      <c r="M135" s="19"/>
      <c r="N135" s="19"/>
      <c r="O135" s="19"/>
      <c r="P135" s="19"/>
      <c r="Q135" s="54"/>
      <c r="R135" s="54"/>
      <c r="S135" s="19"/>
      <c r="T135" s="19"/>
      <c r="U135" s="19"/>
      <c r="V135" s="19"/>
      <c r="W135" s="19"/>
      <c r="X135" s="54"/>
      <c r="Y135" s="54"/>
      <c r="Z135" s="19"/>
      <c r="AA135" s="19"/>
      <c r="AB135" s="19"/>
      <c r="AC135" s="19"/>
      <c r="AD135" s="19"/>
      <c r="AE135" s="54"/>
      <c r="AF135" s="54"/>
      <c r="AG135" s="19"/>
      <c r="AH135" s="19"/>
      <c r="AI135" s="19"/>
      <c r="AJ135" s="19"/>
      <c r="AK135" s="19"/>
      <c r="AL135" s="112">
        <f t="shared" si="4"/>
        <v>0</v>
      </c>
      <c r="AM135" s="46">
        <f t="shared" si="5"/>
        <v>0</v>
      </c>
      <c r="AN135" s="46">
        <f>AM135+Fevrier!AK135</f>
        <v>0</v>
      </c>
    </row>
    <row r="136" spans="1:40" x14ac:dyDescent="0.2">
      <c r="A136" s="156"/>
      <c r="B136" s="159"/>
      <c r="C136" s="93" t="s">
        <v>10</v>
      </c>
      <c r="D136" s="9">
        <f>Fevrier!AI136+Fevrier!D136</f>
        <v>0</v>
      </c>
      <c r="E136" s="32">
        <f>Fevrier!E136-Fevrier!AI136</f>
        <v>0</v>
      </c>
      <c r="F136" s="162"/>
      <c r="G136" s="90"/>
      <c r="H136" s="13"/>
      <c r="I136" s="13"/>
      <c r="J136" s="56"/>
      <c r="K136" s="56"/>
      <c r="L136" s="13"/>
      <c r="M136" s="13"/>
      <c r="N136" s="13"/>
      <c r="O136" s="13"/>
      <c r="P136" s="13"/>
      <c r="Q136" s="56"/>
      <c r="R136" s="56"/>
      <c r="S136" s="13"/>
      <c r="T136" s="13"/>
      <c r="U136" s="13"/>
      <c r="V136" s="13"/>
      <c r="W136" s="13"/>
      <c r="X136" s="56"/>
      <c r="Y136" s="56"/>
      <c r="Z136" s="13"/>
      <c r="AA136" s="13"/>
      <c r="AB136" s="13"/>
      <c r="AC136" s="13"/>
      <c r="AD136" s="13"/>
      <c r="AE136" s="56"/>
      <c r="AF136" s="56"/>
      <c r="AG136" s="13"/>
      <c r="AH136" s="13"/>
      <c r="AI136" s="13"/>
      <c r="AJ136" s="13"/>
      <c r="AK136" s="13"/>
      <c r="AL136" s="113">
        <f t="shared" si="4"/>
        <v>0</v>
      </c>
      <c r="AM136" s="43">
        <f t="shared" si="5"/>
        <v>0</v>
      </c>
      <c r="AN136" s="43">
        <f>AM136+Fevrier!AK136</f>
        <v>0</v>
      </c>
    </row>
    <row r="137" spans="1:40" x14ac:dyDescent="0.2">
      <c r="A137" s="156"/>
      <c r="B137" s="159"/>
      <c r="C137" s="93" t="s">
        <v>13</v>
      </c>
      <c r="D137" s="9">
        <f>Fevrier!AI137+Fevrier!D137</f>
        <v>0</v>
      </c>
      <c r="E137" s="32">
        <f>Fevrier!E137-Fevrier!AI137</f>
        <v>0</v>
      </c>
      <c r="F137" s="162"/>
      <c r="G137" s="90"/>
      <c r="H137" s="13"/>
      <c r="I137" s="13"/>
      <c r="J137" s="56"/>
      <c r="K137" s="56"/>
      <c r="L137" s="13"/>
      <c r="M137" s="13"/>
      <c r="N137" s="13"/>
      <c r="O137" s="13"/>
      <c r="P137" s="13"/>
      <c r="Q137" s="56"/>
      <c r="R137" s="56"/>
      <c r="S137" s="13"/>
      <c r="T137" s="13"/>
      <c r="U137" s="13"/>
      <c r="V137" s="13"/>
      <c r="W137" s="13"/>
      <c r="X137" s="56"/>
      <c r="Y137" s="56"/>
      <c r="Z137" s="13"/>
      <c r="AA137" s="13"/>
      <c r="AB137" s="13"/>
      <c r="AC137" s="13"/>
      <c r="AD137" s="13"/>
      <c r="AE137" s="56"/>
      <c r="AF137" s="56"/>
      <c r="AG137" s="13"/>
      <c r="AH137" s="13"/>
      <c r="AI137" s="13"/>
      <c r="AJ137" s="13"/>
      <c r="AK137" s="13"/>
      <c r="AL137" s="113">
        <f t="shared" si="4"/>
        <v>0</v>
      </c>
      <c r="AM137" s="43">
        <f t="shared" si="5"/>
        <v>0</v>
      </c>
      <c r="AN137" s="43">
        <f>AM137+Fevrier!AK137</f>
        <v>0</v>
      </c>
    </row>
    <row r="138" spans="1:40" ht="13.5" thickBot="1" x14ac:dyDescent="0.25">
      <c r="A138" s="157"/>
      <c r="B138" s="160"/>
      <c r="C138" s="94" t="s">
        <v>11</v>
      </c>
      <c r="D138" s="24">
        <f>Fevrier!AI138+Fevrier!D138</f>
        <v>0</v>
      </c>
      <c r="E138" s="78">
        <f>Fevrier!E138-Fevrier!AI138</f>
        <v>0</v>
      </c>
      <c r="F138" s="163"/>
      <c r="G138" s="91"/>
      <c r="H138" s="20"/>
      <c r="I138" s="20"/>
      <c r="J138" s="57"/>
      <c r="K138" s="57"/>
      <c r="L138" s="20"/>
      <c r="M138" s="20"/>
      <c r="N138" s="20"/>
      <c r="O138" s="20"/>
      <c r="P138" s="20"/>
      <c r="Q138" s="57"/>
      <c r="R138" s="57"/>
      <c r="S138" s="20"/>
      <c r="T138" s="20"/>
      <c r="U138" s="20"/>
      <c r="V138" s="20"/>
      <c r="W138" s="20"/>
      <c r="X138" s="57"/>
      <c r="Y138" s="57"/>
      <c r="Z138" s="20"/>
      <c r="AA138" s="20"/>
      <c r="AB138" s="20"/>
      <c r="AC138" s="20"/>
      <c r="AD138" s="20"/>
      <c r="AE138" s="57"/>
      <c r="AF138" s="57"/>
      <c r="AG138" s="20"/>
      <c r="AH138" s="20"/>
      <c r="AI138" s="20"/>
      <c r="AJ138" s="20"/>
      <c r="AK138" s="20"/>
      <c r="AL138" s="114">
        <f t="shared" si="4"/>
        <v>0</v>
      </c>
      <c r="AM138" s="44">
        <f t="shared" si="5"/>
        <v>0</v>
      </c>
      <c r="AN138" s="44">
        <f>AM138+Fevrier!AK138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Fevrier!AI139+Fevrier!D139</f>
        <v>0</v>
      </c>
      <c r="E139" s="70">
        <f>Fevrier!E139-Fevrier!AI139</f>
        <v>0</v>
      </c>
      <c r="F139" s="164" t="s">
        <v>8</v>
      </c>
      <c r="G139" s="88"/>
      <c r="H139" s="19"/>
      <c r="I139" s="19"/>
      <c r="J139" s="54"/>
      <c r="K139" s="54"/>
      <c r="L139" s="19"/>
      <c r="M139" s="19"/>
      <c r="N139" s="19"/>
      <c r="O139" s="19"/>
      <c r="P139" s="19"/>
      <c r="Q139" s="54"/>
      <c r="R139" s="54"/>
      <c r="S139" s="19"/>
      <c r="T139" s="19"/>
      <c r="U139" s="19"/>
      <c r="V139" s="19"/>
      <c r="W139" s="19"/>
      <c r="X139" s="54"/>
      <c r="Y139" s="54"/>
      <c r="Z139" s="19"/>
      <c r="AA139" s="19"/>
      <c r="AB139" s="19"/>
      <c r="AC139" s="19"/>
      <c r="AD139" s="19"/>
      <c r="AE139" s="54"/>
      <c r="AF139" s="54"/>
      <c r="AG139" s="19"/>
      <c r="AH139" s="19"/>
      <c r="AI139" s="19"/>
      <c r="AJ139" s="19"/>
      <c r="AK139" s="19"/>
      <c r="AL139" s="112">
        <f t="shared" si="4"/>
        <v>0</v>
      </c>
      <c r="AM139" s="46">
        <f t="shared" si="5"/>
        <v>0</v>
      </c>
      <c r="AN139" s="46">
        <f>AM139+Fevrier!AK139</f>
        <v>0</v>
      </c>
    </row>
    <row r="140" spans="1:40" x14ac:dyDescent="0.2">
      <c r="A140" s="169"/>
      <c r="B140" s="159"/>
      <c r="C140" s="93" t="s">
        <v>10</v>
      </c>
      <c r="D140" s="9">
        <f>Fevrier!AI140+Fevrier!D140</f>
        <v>0</v>
      </c>
      <c r="E140" s="32">
        <f>Fevrier!E140-Fevrier!AI140</f>
        <v>0</v>
      </c>
      <c r="F140" s="162"/>
      <c r="G140" s="90"/>
      <c r="H140" s="13"/>
      <c r="I140" s="13"/>
      <c r="J140" s="56"/>
      <c r="K140" s="56"/>
      <c r="L140" s="13"/>
      <c r="M140" s="13"/>
      <c r="N140" s="13"/>
      <c r="O140" s="13"/>
      <c r="P140" s="13"/>
      <c r="Q140" s="56"/>
      <c r="R140" s="56"/>
      <c r="S140" s="13"/>
      <c r="T140" s="13"/>
      <c r="U140" s="13"/>
      <c r="V140" s="13"/>
      <c r="W140" s="13"/>
      <c r="X140" s="56"/>
      <c r="Y140" s="56"/>
      <c r="Z140" s="13"/>
      <c r="AA140" s="13"/>
      <c r="AB140" s="13"/>
      <c r="AC140" s="13"/>
      <c r="AD140" s="13"/>
      <c r="AE140" s="56"/>
      <c r="AF140" s="56"/>
      <c r="AG140" s="13"/>
      <c r="AH140" s="13"/>
      <c r="AI140" s="13"/>
      <c r="AJ140" s="13"/>
      <c r="AK140" s="13"/>
      <c r="AL140" s="113">
        <f t="shared" si="4"/>
        <v>0</v>
      </c>
      <c r="AM140" s="43">
        <f t="shared" si="5"/>
        <v>0</v>
      </c>
      <c r="AN140" s="43">
        <f>AM140+Fevrier!AK140</f>
        <v>0</v>
      </c>
    </row>
    <row r="141" spans="1:40" x14ac:dyDescent="0.2">
      <c r="A141" s="169"/>
      <c r="B141" s="159"/>
      <c r="C141" s="93" t="s">
        <v>13</v>
      </c>
      <c r="D141" s="9">
        <f>Fevrier!AI141+Fevrier!D141</f>
        <v>0</v>
      </c>
      <c r="E141" s="32">
        <f>Fevrier!E141-Fevrier!AI141</f>
        <v>0</v>
      </c>
      <c r="F141" s="162"/>
      <c r="G141" s="90"/>
      <c r="H141" s="13"/>
      <c r="I141" s="13"/>
      <c r="J141" s="56"/>
      <c r="K141" s="56"/>
      <c r="L141" s="13"/>
      <c r="M141" s="13"/>
      <c r="N141" s="13"/>
      <c r="O141" s="13"/>
      <c r="P141" s="13"/>
      <c r="Q141" s="56"/>
      <c r="R141" s="56"/>
      <c r="S141" s="13"/>
      <c r="T141" s="13"/>
      <c r="U141" s="13"/>
      <c r="V141" s="13"/>
      <c r="W141" s="13"/>
      <c r="X141" s="56"/>
      <c r="Y141" s="56"/>
      <c r="Z141" s="13"/>
      <c r="AA141" s="13"/>
      <c r="AB141" s="13"/>
      <c r="AC141" s="13"/>
      <c r="AD141" s="13"/>
      <c r="AE141" s="56"/>
      <c r="AF141" s="56"/>
      <c r="AG141" s="13"/>
      <c r="AH141" s="13"/>
      <c r="AI141" s="13"/>
      <c r="AJ141" s="13"/>
      <c r="AK141" s="13"/>
      <c r="AL141" s="113">
        <f t="shared" si="4"/>
        <v>0</v>
      </c>
      <c r="AM141" s="43">
        <f t="shared" si="5"/>
        <v>0</v>
      </c>
      <c r="AN141" s="43">
        <f>AM141+Fevrier!AK141</f>
        <v>0</v>
      </c>
    </row>
    <row r="142" spans="1:40" ht="13.5" thickBot="1" x14ac:dyDescent="0.25">
      <c r="A142" s="170"/>
      <c r="B142" s="160"/>
      <c r="C142" s="94" t="s">
        <v>11</v>
      </c>
      <c r="D142" s="24">
        <f>Fevrier!AI142+Fevrier!D142</f>
        <v>0</v>
      </c>
      <c r="E142" s="78">
        <f>Fevrier!E142-Fevrier!AI142</f>
        <v>0</v>
      </c>
      <c r="F142" s="163"/>
      <c r="G142" s="91"/>
      <c r="H142" s="20"/>
      <c r="I142" s="20"/>
      <c r="J142" s="57"/>
      <c r="K142" s="57"/>
      <c r="L142" s="20"/>
      <c r="M142" s="20"/>
      <c r="N142" s="20"/>
      <c r="O142" s="20"/>
      <c r="P142" s="20"/>
      <c r="Q142" s="57"/>
      <c r="R142" s="57"/>
      <c r="S142" s="20"/>
      <c r="T142" s="20"/>
      <c r="U142" s="20"/>
      <c r="V142" s="20"/>
      <c r="W142" s="20"/>
      <c r="X142" s="57"/>
      <c r="Y142" s="57"/>
      <c r="Z142" s="20"/>
      <c r="AA142" s="20"/>
      <c r="AB142" s="20"/>
      <c r="AC142" s="20"/>
      <c r="AD142" s="20"/>
      <c r="AE142" s="57"/>
      <c r="AF142" s="57"/>
      <c r="AG142" s="20"/>
      <c r="AH142" s="20"/>
      <c r="AI142" s="20"/>
      <c r="AJ142" s="20"/>
      <c r="AK142" s="20"/>
      <c r="AL142" s="114">
        <f t="shared" si="4"/>
        <v>0</v>
      </c>
      <c r="AM142" s="44">
        <f t="shared" si="5"/>
        <v>0</v>
      </c>
      <c r="AN142" s="44">
        <f>AM142+Fevrier!AK142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Fevrier!AI143+Fevrier!D143</f>
        <v>0</v>
      </c>
      <c r="E143" s="70">
        <f>Fevrier!E143-Fevrier!AI143</f>
        <v>0</v>
      </c>
      <c r="F143" s="164" t="s">
        <v>38</v>
      </c>
      <c r="G143" s="88"/>
      <c r="H143" s="19"/>
      <c r="I143" s="19"/>
      <c r="J143" s="54"/>
      <c r="K143" s="54"/>
      <c r="L143" s="19"/>
      <c r="M143" s="19"/>
      <c r="N143" s="19"/>
      <c r="O143" s="19"/>
      <c r="P143" s="19"/>
      <c r="Q143" s="54"/>
      <c r="R143" s="54"/>
      <c r="S143" s="19"/>
      <c r="T143" s="19"/>
      <c r="U143" s="19"/>
      <c r="V143" s="19"/>
      <c r="W143" s="19"/>
      <c r="X143" s="54"/>
      <c r="Y143" s="54"/>
      <c r="Z143" s="19"/>
      <c r="AA143" s="19"/>
      <c r="AB143" s="19"/>
      <c r="AC143" s="19"/>
      <c r="AD143" s="19"/>
      <c r="AE143" s="54"/>
      <c r="AF143" s="54"/>
      <c r="AG143" s="19"/>
      <c r="AH143" s="19"/>
      <c r="AI143" s="19"/>
      <c r="AJ143" s="19"/>
      <c r="AK143" s="19"/>
      <c r="AL143" s="112">
        <f t="shared" si="4"/>
        <v>0</v>
      </c>
      <c r="AM143" s="46">
        <f t="shared" si="5"/>
        <v>0</v>
      </c>
      <c r="AN143" s="46">
        <f>AM143+Fevrier!AK143</f>
        <v>0</v>
      </c>
    </row>
    <row r="144" spans="1:40" x14ac:dyDescent="0.2">
      <c r="A144" s="169"/>
      <c r="B144" s="159"/>
      <c r="C144" s="93" t="s">
        <v>10</v>
      </c>
      <c r="D144" s="9">
        <f>Fevrier!AI144+Fevrier!D144</f>
        <v>0</v>
      </c>
      <c r="E144" s="32">
        <f>Fevrier!E144-Fevrier!AI144</f>
        <v>0</v>
      </c>
      <c r="F144" s="162"/>
      <c r="G144" s="90"/>
      <c r="H144" s="13"/>
      <c r="I144" s="13"/>
      <c r="J144" s="56"/>
      <c r="K144" s="56"/>
      <c r="L144" s="13"/>
      <c r="M144" s="13"/>
      <c r="N144" s="13"/>
      <c r="O144" s="13"/>
      <c r="P144" s="13"/>
      <c r="Q144" s="56"/>
      <c r="R144" s="56"/>
      <c r="S144" s="13"/>
      <c r="T144" s="13"/>
      <c r="U144" s="13"/>
      <c r="V144" s="13"/>
      <c r="W144" s="13"/>
      <c r="X144" s="56"/>
      <c r="Y144" s="56"/>
      <c r="Z144" s="13"/>
      <c r="AA144" s="13"/>
      <c r="AB144" s="13"/>
      <c r="AC144" s="13"/>
      <c r="AD144" s="13"/>
      <c r="AE144" s="56"/>
      <c r="AF144" s="56"/>
      <c r="AG144" s="13"/>
      <c r="AH144" s="13"/>
      <c r="AI144" s="13"/>
      <c r="AJ144" s="13"/>
      <c r="AK144" s="13"/>
      <c r="AL144" s="113">
        <f t="shared" si="4"/>
        <v>0</v>
      </c>
      <c r="AM144" s="43">
        <f t="shared" si="5"/>
        <v>0</v>
      </c>
      <c r="AN144" s="43">
        <f>AM144+Fevrier!AK144</f>
        <v>0</v>
      </c>
    </row>
    <row r="145" spans="1:40" x14ac:dyDescent="0.2">
      <c r="A145" s="169"/>
      <c r="B145" s="159"/>
      <c r="C145" s="93" t="s">
        <v>13</v>
      </c>
      <c r="D145" s="9">
        <f>Fevrier!AI145+Fevrier!D145</f>
        <v>0</v>
      </c>
      <c r="E145" s="32">
        <f>Fevrier!E145-Fevrier!AI145</f>
        <v>0</v>
      </c>
      <c r="F145" s="162"/>
      <c r="G145" s="90"/>
      <c r="H145" s="13"/>
      <c r="I145" s="13"/>
      <c r="J145" s="56"/>
      <c r="K145" s="56"/>
      <c r="L145" s="13"/>
      <c r="M145" s="13"/>
      <c r="N145" s="13"/>
      <c r="O145" s="13"/>
      <c r="P145" s="13"/>
      <c r="Q145" s="56"/>
      <c r="R145" s="56"/>
      <c r="S145" s="13"/>
      <c r="T145" s="13"/>
      <c r="U145" s="13"/>
      <c r="V145" s="13"/>
      <c r="W145" s="13"/>
      <c r="X145" s="56"/>
      <c r="Y145" s="56"/>
      <c r="Z145" s="13"/>
      <c r="AA145" s="13"/>
      <c r="AB145" s="13"/>
      <c r="AC145" s="13"/>
      <c r="AD145" s="13"/>
      <c r="AE145" s="56"/>
      <c r="AF145" s="56"/>
      <c r="AG145" s="13"/>
      <c r="AH145" s="13"/>
      <c r="AI145" s="13"/>
      <c r="AJ145" s="13"/>
      <c r="AK145" s="13"/>
      <c r="AL145" s="113">
        <f t="shared" si="4"/>
        <v>0</v>
      </c>
      <c r="AM145" s="43">
        <f t="shared" si="5"/>
        <v>0</v>
      </c>
      <c r="AN145" s="43">
        <f>AM145+Fevrier!AK145</f>
        <v>0</v>
      </c>
    </row>
    <row r="146" spans="1:40" ht="13.5" thickBot="1" x14ac:dyDescent="0.25">
      <c r="A146" s="170"/>
      <c r="B146" s="160"/>
      <c r="C146" s="94" t="s">
        <v>11</v>
      </c>
      <c r="D146" s="24">
        <f>Fevrier!AI146+Fevrier!D146</f>
        <v>0</v>
      </c>
      <c r="E146" s="78">
        <f>Fevrier!E146-Fevrier!AI146</f>
        <v>0</v>
      </c>
      <c r="F146" s="163"/>
      <c r="G146" s="91"/>
      <c r="H146" s="20"/>
      <c r="I146" s="20"/>
      <c r="J146" s="57"/>
      <c r="K146" s="57"/>
      <c r="L146" s="20"/>
      <c r="M146" s="20"/>
      <c r="N146" s="20"/>
      <c r="O146" s="20"/>
      <c r="P146" s="20"/>
      <c r="Q146" s="57"/>
      <c r="R146" s="57"/>
      <c r="S146" s="20"/>
      <c r="T146" s="20"/>
      <c r="U146" s="20"/>
      <c r="V146" s="20"/>
      <c r="W146" s="20"/>
      <c r="X146" s="57"/>
      <c r="Y146" s="57"/>
      <c r="Z146" s="20"/>
      <c r="AA146" s="20"/>
      <c r="AB146" s="20"/>
      <c r="AC146" s="20"/>
      <c r="AD146" s="20"/>
      <c r="AE146" s="57"/>
      <c r="AF146" s="57"/>
      <c r="AG146" s="20"/>
      <c r="AH146" s="20"/>
      <c r="AI146" s="20"/>
      <c r="AJ146" s="20"/>
      <c r="AK146" s="20"/>
      <c r="AL146" s="114">
        <f t="shared" si="4"/>
        <v>0</v>
      </c>
      <c r="AM146" s="44">
        <f t="shared" si="5"/>
        <v>0</v>
      </c>
      <c r="AN146" s="44">
        <f>AM146+Fevrier!AK146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Fevrier!AI147+Fevrier!D147</f>
        <v>0</v>
      </c>
      <c r="E147" s="70">
        <f>Fevrier!E147-Fevrier!AI147</f>
        <v>0</v>
      </c>
      <c r="F147" s="164" t="s">
        <v>38</v>
      </c>
      <c r="G147" s="88"/>
      <c r="H147" s="19"/>
      <c r="I147" s="19"/>
      <c r="J147" s="54"/>
      <c r="K147" s="54"/>
      <c r="L147" s="19"/>
      <c r="M147" s="19"/>
      <c r="N147" s="19"/>
      <c r="O147" s="19"/>
      <c r="P147" s="19"/>
      <c r="Q147" s="54"/>
      <c r="R147" s="54"/>
      <c r="S147" s="19"/>
      <c r="T147" s="19"/>
      <c r="U147" s="19"/>
      <c r="V147" s="19"/>
      <c r="W147" s="19"/>
      <c r="X147" s="54"/>
      <c r="Y147" s="54"/>
      <c r="Z147" s="19"/>
      <c r="AA147" s="19"/>
      <c r="AB147" s="19"/>
      <c r="AC147" s="19"/>
      <c r="AD147" s="19"/>
      <c r="AE147" s="54"/>
      <c r="AF147" s="54"/>
      <c r="AG147" s="19"/>
      <c r="AH147" s="19"/>
      <c r="AI147" s="19"/>
      <c r="AJ147" s="19"/>
      <c r="AK147" s="19"/>
      <c r="AL147" s="112">
        <f t="shared" si="4"/>
        <v>0</v>
      </c>
      <c r="AM147" s="46">
        <f t="shared" si="5"/>
        <v>0</v>
      </c>
      <c r="AN147" s="46">
        <f>AM147+Fevrier!AK147</f>
        <v>0</v>
      </c>
    </row>
    <row r="148" spans="1:40" x14ac:dyDescent="0.2">
      <c r="A148" s="169"/>
      <c r="B148" s="159"/>
      <c r="C148" s="93" t="s">
        <v>10</v>
      </c>
      <c r="D148" s="9">
        <f>Fevrier!AI148+Fevrier!D148</f>
        <v>0</v>
      </c>
      <c r="E148" s="32">
        <f>Fevrier!E148-Fevrier!AI148</f>
        <v>0</v>
      </c>
      <c r="F148" s="162"/>
      <c r="G148" s="90"/>
      <c r="H148" s="13"/>
      <c r="I148" s="13"/>
      <c r="J148" s="56"/>
      <c r="K148" s="56"/>
      <c r="L148" s="13"/>
      <c r="M148" s="13"/>
      <c r="N148" s="13"/>
      <c r="O148" s="13"/>
      <c r="P148" s="13"/>
      <c r="Q148" s="56"/>
      <c r="R148" s="56"/>
      <c r="S148" s="13"/>
      <c r="T148" s="13"/>
      <c r="U148" s="13"/>
      <c r="V148" s="13"/>
      <c r="W148" s="13"/>
      <c r="X148" s="56"/>
      <c r="Y148" s="56"/>
      <c r="Z148" s="13"/>
      <c r="AA148" s="13"/>
      <c r="AB148" s="13"/>
      <c r="AC148" s="13"/>
      <c r="AD148" s="13"/>
      <c r="AE148" s="56"/>
      <c r="AF148" s="56"/>
      <c r="AG148" s="13"/>
      <c r="AH148" s="13"/>
      <c r="AI148" s="13"/>
      <c r="AJ148" s="13"/>
      <c r="AK148" s="13"/>
      <c r="AL148" s="113">
        <f t="shared" si="4"/>
        <v>0</v>
      </c>
      <c r="AM148" s="43">
        <f t="shared" si="5"/>
        <v>0</v>
      </c>
      <c r="AN148" s="43">
        <f>AM148+Fevrier!AK148</f>
        <v>0</v>
      </c>
    </row>
    <row r="149" spans="1:40" x14ac:dyDescent="0.2">
      <c r="A149" s="169"/>
      <c r="B149" s="159"/>
      <c r="C149" s="93" t="s">
        <v>13</v>
      </c>
      <c r="D149" s="9">
        <f>Fevrier!AI149+Fevrier!D149</f>
        <v>0</v>
      </c>
      <c r="E149" s="32">
        <f>Fevrier!E149-Fevrier!AI149</f>
        <v>0</v>
      </c>
      <c r="F149" s="162"/>
      <c r="G149" s="90"/>
      <c r="H149" s="13"/>
      <c r="I149" s="13"/>
      <c r="J149" s="56"/>
      <c r="K149" s="56"/>
      <c r="L149" s="13"/>
      <c r="M149" s="13"/>
      <c r="N149" s="13"/>
      <c r="O149" s="13"/>
      <c r="P149" s="13"/>
      <c r="Q149" s="56"/>
      <c r="R149" s="56"/>
      <c r="S149" s="13"/>
      <c r="T149" s="13"/>
      <c r="U149" s="13"/>
      <c r="V149" s="13"/>
      <c r="W149" s="13"/>
      <c r="X149" s="56"/>
      <c r="Y149" s="56"/>
      <c r="Z149" s="13"/>
      <c r="AA149" s="13"/>
      <c r="AB149" s="13"/>
      <c r="AC149" s="13"/>
      <c r="AD149" s="13"/>
      <c r="AE149" s="56"/>
      <c r="AF149" s="56"/>
      <c r="AG149" s="13"/>
      <c r="AH149" s="13"/>
      <c r="AI149" s="13"/>
      <c r="AJ149" s="13"/>
      <c r="AK149" s="13"/>
      <c r="AL149" s="113">
        <f t="shared" si="4"/>
        <v>0</v>
      </c>
      <c r="AM149" s="43">
        <f t="shared" si="5"/>
        <v>0</v>
      </c>
      <c r="AN149" s="43">
        <f>AM149+Fevrier!AK149</f>
        <v>0</v>
      </c>
    </row>
    <row r="150" spans="1:40" ht="13.5" thickBot="1" x14ac:dyDescent="0.25">
      <c r="A150" s="170"/>
      <c r="B150" s="160"/>
      <c r="C150" s="94" t="s">
        <v>11</v>
      </c>
      <c r="D150" s="24">
        <f>Fevrier!AI150+Fevrier!D150</f>
        <v>0</v>
      </c>
      <c r="E150" s="78">
        <f>Fevrier!E150-Fevrier!AI150</f>
        <v>0</v>
      </c>
      <c r="F150" s="163"/>
      <c r="G150" s="91"/>
      <c r="H150" s="20"/>
      <c r="I150" s="20"/>
      <c r="J150" s="57"/>
      <c r="K150" s="57"/>
      <c r="L150" s="20"/>
      <c r="M150" s="20"/>
      <c r="N150" s="20"/>
      <c r="O150" s="20"/>
      <c r="P150" s="20"/>
      <c r="Q150" s="57"/>
      <c r="R150" s="57"/>
      <c r="S150" s="20"/>
      <c r="T150" s="20"/>
      <c r="U150" s="20"/>
      <c r="V150" s="20"/>
      <c r="W150" s="20"/>
      <c r="X150" s="57"/>
      <c r="Y150" s="57"/>
      <c r="Z150" s="20"/>
      <c r="AA150" s="20"/>
      <c r="AB150" s="20"/>
      <c r="AC150" s="20"/>
      <c r="AD150" s="20"/>
      <c r="AE150" s="57"/>
      <c r="AF150" s="57"/>
      <c r="AG150" s="20"/>
      <c r="AH150" s="20"/>
      <c r="AI150" s="20"/>
      <c r="AJ150" s="20"/>
      <c r="AK150" s="20"/>
      <c r="AL150" s="114">
        <f t="shared" si="4"/>
        <v>0</v>
      </c>
      <c r="AM150" s="44">
        <f t="shared" si="5"/>
        <v>0</v>
      </c>
      <c r="AN150" s="44">
        <f>AM150+Fevrier!AK150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Fevrier!AI151+Fevrier!D151</f>
        <v>0</v>
      </c>
      <c r="E151" s="70">
        <f>Fevrier!E151-Fevrier!AI151</f>
        <v>0</v>
      </c>
      <c r="F151" s="164" t="s">
        <v>8</v>
      </c>
      <c r="G151" s="88"/>
      <c r="H151" s="19"/>
      <c r="I151" s="19"/>
      <c r="J151" s="54"/>
      <c r="K151" s="54"/>
      <c r="L151" s="19"/>
      <c r="M151" s="19"/>
      <c r="N151" s="19"/>
      <c r="O151" s="19"/>
      <c r="P151" s="19"/>
      <c r="Q151" s="54"/>
      <c r="R151" s="54"/>
      <c r="S151" s="19"/>
      <c r="T151" s="19"/>
      <c r="U151" s="19"/>
      <c r="V151" s="19"/>
      <c r="W151" s="19"/>
      <c r="X151" s="54"/>
      <c r="Y151" s="54"/>
      <c r="Z151" s="19"/>
      <c r="AA151" s="19"/>
      <c r="AB151" s="19"/>
      <c r="AC151" s="19"/>
      <c r="AD151" s="19"/>
      <c r="AE151" s="54"/>
      <c r="AF151" s="54"/>
      <c r="AG151" s="19"/>
      <c r="AH151" s="19"/>
      <c r="AI151" s="19"/>
      <c r="AJ151" s="19"/>
      <c r="AK151" s="19"/>
      <c r="AL151" s="112">
        <f t="shared" si="4"/>
        <v>0</v>
      </c>
      <c r="AM151" s="46">
        <f t="shared" si="5"/>
        <v>0</v>
      </c>
      <c r="AN151" s="46">
        <f>AM151+Fevrier!AK151</f>
        <v>0</v>
      </c>
    </row>
    <row r="152" spans="1:40" x14ac:dyDescent="0.2">
      <c r="A152" s="169"/>
      <c r="B152" s="159"/>
      <c r="C152" s="93" t="s">
        <v>10</v>
      </c>
      <c r="D152" s="9">
        <f>Fevrier!AI152+Fevrier!D152</f>
        <v>0</v>
      </c>
      <c r="E152" s="32">
        <f>Fevrier!E152-Fevrier!AI152</f>
        <v>0</v>
      </c>
      <c r="F152" s="162"/>
      <c r="G152" s="90"/>
      <c r="H152" s="13"/>
      <c r="I152" s="13"/>
      <c r="J152" s="56"/>
      <c r="K152" s="56"/>
      <c r="L152" s="13"/>
      <c r="M152" s="13"/>
      <c r="N152" s="13"/>
      <c r="O152" s="13"/>
      <c r="P152" s="13"/>
      <c r="Q152" s="56"/>
      <c r="R152" s="56"/>
      <c r="S152" s="13"/>
      <c r="T152" s="13"/>
      <c r="U152" s="13"/>
      <c r="V152" s="13"/>
      <c r="W152" s="13"/>
      <c r="X152" s="56"/>
      <c r="Y152" s="56"/>
      <c r="Z152" s="13"/>
      <c r="AA152" s="13"/>
      <c r="AB152" s="13"/>
      <c r="AC152" s="13"/>
      <c r="AD152" s="13"/>
      <c r="AE152" s="56"/>
      <c r="AF152" s="56"/>
      <c r="AG152" s="13"/>
      <c r="AH152" s="13"/>
      <c r="AI152" s="13"/>
      <c r="AJ152" s="13"/>
      <c r="AK152" s="13"/>
      <c r="AL152" s="113">
        <f t="shared" si="4"/>
        <v>0</v>
      </c>
      <c r="AM152" s="43">
        <f t="shared" si="5"/>
        <v>0</v>
      </c>
      <c r="AN152" s="43">
        <f>AM152+Fevrier!AK152</f>
        <v>0</v>
      </c>
    </row>
    <row r="153" spans="1:40" x14ac:dyDescent="0.2">
      <c r="A153" s="169"/>
      <c r="B153" s="159"/>
      <c r="C153" s="93" t="s">
        <v>13</v>
      </c>
      <c r="D153" s="9">
        <f>Fevrier!AI153+Fevrier!D153</f>
        <v>0</v>
      </c>
      <c r="E153" s="32">
        <f>Fevrier!E153-Fevrier!AI153</f>
        <v>0</v>
      </c>
      <c r="F153" s="162"/>
      <c r="G153" s="90"/>
      <c r="H153" s="13"/>
      <c r="I153" s="13"/>
      <c r="J153" s="56"/>
      <c r="K153" s="56"/>
      <c r="L153" s="13"/>
      <c r="M153" s="13"/>
      <c r="N153" s="13"/>
      <c r="O153" s="13"/>
      <c r="P153" s="13"/>
      <c r="Q153" s="56"/>
      <c r="R153" s="56"/>
      <c r="S153" s="13"/>
      <c r="T153" s="13"/>
      <c r="U153" s="13"/>
      <c r="V153" s="13"/>
      <c r="W153" s="13"/>
      <c r="X153" s="56"/>
      <c r="Y153" s="56"/>
      <c r="Z153" s="13"/>
      <c r="AA153" s="13"/>
      <c r="AB153" s="13"/>
      <c r="AC153" s="13"/>
      <c r="AD153" s="13"/>
      <c r="AE153" s="56"/>
      <c r="AF153" s="56"/>
      <c r="AG153" s="13"/>
      <c r="AH153" s="13"/>
      <c r="AI153" s="13"/>
      <c r="AJ153" s="13"/>
      <c r="AK153" s="13"/>
      <c r="AL153" s="113">
        <f t="shared" si="4"/>
        <v>0</v>
      </c>
      <c r="AM153" s="43">
        <f t="shared" si="5"/>
        <v>0</v>
      </c>
      <c r="AN153" s="43">
        <f>AM153+Fevrier!AK153</f>
        <v>0</v>
      </c>
    </row>
    <row r="154" spans="1:40" ht="13.5" thickBot="1" x14ac:dyDescent="0.25">
      <c r="A154" s="170"/>
      <c r="B154" s="160"/>
      <c r="C154" s="94" t="s">
        <v>11</v>
      </c>
      <c r="D154" s="24">
        <f>Fevrier!AI154+Fevrier!D154</f>
        <v>0</v>
      </c>
      <c r="E154" s="78">
        <f>Fevrier!E154-Fevrier!AI154</f>
        <v>0</v>
      </c>
      <c r="F154" s="163"/>
      <c r="G154" s="91"/>
      <c r="H154" s="20"/>
      <c r="I154" s="20"/>
      <c r="J154" s="57"/>
      <c r="K154" s="57"/>
      <c r="L154" s="20"/>
      <c r="M154" s="20"/>
      <c r="N154" s="20"/>
      <c r="O154" s="20"/>
      <c r="P154" s="20"/>
      <c r="Q154" s="57"/>
      <c r="R154" s="57"/>
      <c r="S154" s="20"/>
      <c r="T154" s="20"/>
      <c r="U154" s="20"/>
      <c r="V154" s="20"/>
      <c r="W154" s="20"/>
      <c r="X154" s="57"/>
      <c r="Y154" s="57"/>
      <c r="Z154" s="20"/>
      <c r="AA154" s="20"/>
      <c r="AB154" s="20"/>
      <c r="AC154" s="20"/>
      <c r="AD154" s="20"/>
      <c r="AE154" s="57"/>
      <c r="AF154" s="57"/>
      <c r="AG154" s="20"/>
      <c r="AH154" s="20"/>
      <c r="AI154" s="20"/>
      <c r="AJ154" s="20"/>
      <c r="AK154" s="20"/>
      <c r="AL154" s="114">
        <f t="shared" si="4"/>
        <v>0</v>
      </c>
      <c r="AM154" s="44">
        <f t="shared" si="5"/>
        <v>0</v>
      </c>
      <c r="AN154" s="44">
        <f>AM154+Fevrier!AK154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Fevrier!AI155+Fevrier!D155</f>
        <v>0</v>
      </c>
      <c r="E155" s="70">
        <f>Fevrier!E155-Fevrier!AI155</f>
        <v>30</v>
      </c>
      <c r="F155" s="164" t="s">
        <v>9</v>
      </c>
      <c r="G155" s="88"/>
      <c r="H155" s="19"/>
      <c r="I155" s="19"/>
      <c r="J155" s="54"/>
      <c r="K155" s="54"/>
      <c r="L155" s="19"/>
      <c r="M155" s="19"/>
      <c r="N155" s="19"/>
      <c r="O155" s="19"/>
      <c r="P155" s="19"/>
      <c r="Q155" s="54"/>
      <c r="R155" s="54"/>
      <c r="S155" s="19"/>
      <c r="T155" s="19"/>
      <c r="U155" s="19"/>
      <c r="V155" s="19"/>
      <c r="W155" s="19"/>
      <c r="X155" s="54"/>
      <c r="Y155" s="54"/>
      <c r="Z155" s="19"/>
      <c r="AA155" s="19"/>
      <c r="AB155" s="19"/>
      <c r="AC155" s="19"/>
      <c r="AD155" s="19"/>
      <c r="AE155" s="54"/>
      <c r="AF155" s="54"/>
      <c r="AG155" s="19"/>
      <c r="AH155" s="19"/>
      <c r="AI155" s="19"/>
      <c r="AJ155" s="19"/>
      <c r="AK155" s="19"/>
      <c r="AL155" s="112">
        <f t="shared" si="4"/>
        <v>0</v>
      </c>
      <c r="AM155" s="46">
        <f t="shared" si="5"/>
        <v>0</v>
      </c>
      <c r="AN155" s="46">
        <f>AM155+Fevrier!AK155</f>
        <v>0</v>
      </c>
    </row>
    <row r="156" spans="1:40" x14ac:dyDescent="0.2">
      <c r="A156" s="169"/>
      <c r="B156" s="159"/>
      <c r="C156" s="93" t="s">
        <v>10</v>
      </c>
      <c r="D156" s="9">
        <f>Fevrier!AI156+Fevrier!D156</f>
        <v>0</v>
      </c>
      <c r="E156" s="32">
        <f>Fevrier!E156-Fevrier!AI156</f>
        <v>0</v>
      </c>
      <c r="F156" s="162"/>
      <c r="G156" s="90"/>
      <c r="H156" s="13"/>
      <c r="I156" s="13"/>
      <c r="J156" s="56"/>
      <c r="K156" s="56"/>
      <c r="L156" s="13"/>
      <c r="M156" s="13"/>
      <c r="N156" s="13"/>
      <c r="O156" s="13"/>
      <c r="P156" s="13"/>
      <c r="Q156" s="56"/>
      <c r="R156" s="56"/>
      <c r="S156" s="13"/>
      <c r="T156" s="13"/>
      <c r="U156" s="13"/>
      <c r="V156" s="13"/>
      <c r="W156" s="13"/>
      <c r="X156" s="56"/>
      <c r="Y156" s="56"/>
      <c r="Z156" s="13"/>
      <c r="AA156" s="13"/>
      <c r="AB156" s="13"/>
      <c r="AC156" s="13"/>
      <c r="AD156" s="13"/>
      <c r="AE156" s="56"/>
      <c r="AF156" s="56"/>
      <c r="AG156" s="13"/>
      <c r="AH156" s="13"/>
      <c r="AI156" s="13"/>
      <c r="AJ156" s="13"/>
      <c r="AK156" s="13"/>
      <c r="AL156" s="113">
        <f t="shared" si="4"/>
        <v>0</v>
      </c>
      <c r="AM156" s="43">
        <f t="shared" si="5"/>
        <v>0</v>
      </c>
      <c r="AN156" s="43">
        <f>AM156+Fevrier!AK156</f>
        <v>0</v>
      </c>
    </row>
    <row r="157" spans="1:40" x14ac:dyDescent="0.2">
      <c r="A157" s="169"/>
      <c r="B157" s="159"/>
      <c r="C157" s="93" t="s">
        <v>13</v>
      </c>
      <c r="D157" s="9">
        <f>Fevrier!AI157+Fevrier!D157</f>
        <v>0</v>
      </c>
      <c r="E157" s="32">
        <f>Fevrier!E157-Fevrier!AI157</f>
        <v>0</v>
      </c>
      <c r="F157" s="162"/>
      <c r="G157" s="90"/>
      <c r="H157" s="13"/>
      <c r="I157" s="13"/>
      <c r="J157" s="56"/>
      <c r="K157" s="56"/>
      <c r="L157" s="13"/>
      <c r="M157" s="13"/>
      <c r="N157" s="13"/>
      <c r="O157" s="13"/>
      <c r="P157" s="13"/>
      <c r="Q157" s="56"/>
      <c r="R157" s="56"/>
      <c r="S157" s="13"/>
      <c r="T157" s="13"/>
      <c r="U157" s="13"/>
      <c r="V157" s="13"/>
      <c r="W157" s="13"/>
      <c r="X157" s="56"/>
      <c r="Y157" s="56"/>
      <c r="Z157" s="13"/>
      <c r="AA157" s="13"/>
      <c r="AB157" s="13"/>
      <c r="AC157" s="13"/>
      <c r="AD157" s="13"/>
      <c r="AE157" s="56"/>
      <c r="AF157" s="56"/>
      <c r="AG157" s="13"/>
      <c r="AH157" s="13"/>
      <c r="AI157" s="13"/>
      <c r="AJ157" s="13"/>
      <c r="AK157" s="13"/>
      <c r="AL157" s="113">
        <f t="shared" si="4"/>
        <v>0</v>
      </c>
      <c r="AM157" s="43">
        <f t="shared" si="5"/>
        <v>0</v>
      </c>
      <c r="AN157" s="43">
        <f>AM157+Fevrier!AK157</f>
        <v>0</v>
      </c>
    </row>
    <row r="158" spans="1:40" ht="13.5" thickBot="1" x14ac:dyDescent="0.25">
      <c r="A158" s="170"/>
      <c r="B158" s="160"/>
      <c r="C158" s="94" t="s">
        <v>11</v>
      </c>
      <c r="D158" s="24">
        <f>Fevrier!AI158+Fevrier!D158</f>
        <v>0</v>
      </c>
      <c r="E158" s="78">
        <f>Fevrier!E158-Fevrier!AI158</f>
        <v>0</v>
      </c>
      <c r="F158" s="163"/>
      <c r="G158" s="91"/>
      <c r="H158" s="20"/>
      <c r="I158" s="20"/>
      <c r="J158" s="57"/>
      <c r="K158" s="57"/>
      <c r="L158" s="20"/>
      <c r="M158" s="20"/>
      <c r="N158" s="20"/>
      <c r="O158" s="20"/>
      <c r="P158" s="20"/>
      <c r="Q158" s="57"/>
      <c r="R158" s="57"/>
      <c r="S158" s="20"/>
      <c r="T158" s="20"/>
      <c r="U158" s="20"/>
      <c r="V158" s="20"/>
      <c r="W158" s="20"/>
      <c r="X158" s="57"/>
      <c r="Y158" s="57"/>
      <c r="Z158" s="20"/>
      <c r="AA158" s="20"/>
      <c r="AB158" s="20"/>
      <c r="AC158" s="20"/>
      <c r="AD158" s="20"/>
      <c r="AE158" s="57"/>
      <c r="AF158" s="57"/>
      <c r="AG158" s="20"/>
      <c r="AH158" s="20"/>
      <c r="AI158" s="20"/>
      <c r="AJ158" s="20"/>
      <c r="AK158" s="20"/>
      <c r="AL158" s="114">
        <f t="shared" si="4"/>
        <v>0</v>
      </c>
      <c r="AM158" s="44">
        <f t="shared" si="5"/>
        <v>0</v>
      </c>
      <c r="AN158" s="44">
        <f>AM158+Fevrier!AK158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Fevrier!AI159+Fevrier!D159</f>
        <v>0</v>
      </c>
      <c r="E159" s="70">
        <f>Fevrier!E159-Fevrier!AI159</f>
        <v>30</v>
      </c>
      <c r="F159" s="164" t="s">
        <v>9</v>
      </c>
      <c r="G159" s="88"/>
      <c r="H159" s="19"/>
      <c r="I159" s="19"/>
      <c r="J159" s="54"/>
      <c r="K159" s="54"/>
      <c r="L159" s="19"/>
      <c r="M159" s="19"/>
      <c r="N159" s="19"/>
      <c r="O159" s="19"/>
      <c r="P159" s="19"/>
      <c r="Q159" s="54"/>
      <c r="R159" s="54"/>
      <c r="S159" s="19"/>
      <c r="T159" s="19"/>
      <c r="U159" s="19"/>
      <c r="V159" s="19"/>
      <c r="W159" s="19"/>
      <c r="X159" s="54"/>
      <c r="Y159" s="54"/>
      <c r="Z159" s="19"/>
      <c r="AA159" s="19"/>
      <c r="AB159" s="19"/>
      <c r="AC159" s="19"/>
      <c r="AD159" s="19"/>
      <c r="AE159" s="54"/>
      <c r="AF159" s="54"/>
      <c r="AG159" s="19"/>
      <c r="AH159" s="19"/>
      <c r="AI159" s="19"/>
      <c r="AJ159" s="19"/>
      <c r="AK159" s="19"/>
      <c r="AL159" s="112">
        <f t="shared" si="4"/>
        <v>0</v>
      </c>
      <c r="AM159" s="46">
        <f t="shared" si="5"/>
        <v>0</v>
      </c>
      <c r="AN159" s="46">
        <f>AM159+Fevrier!AK159</f>
        <v>0</v>
      </c>
    </row>
    <row r="160" spans="1:40" x14ac:dyDescent="0.2">
      <c r="A160" s="169"/>
      <c r="B160" s="159"/>
      <c r="C160" s="93" t="s">
        <v>10</v>
      </c>
      <c r="D160" s="9">
        <f>Fevrier!AI160+Fevrier!D160</f>
        <v>0</v>
      </c>
      <c r="E160" s="32">
        <f>Fevrier!E160-Fevrier!AI160</f>
        <v>0</v>
      </c>
      <c r="F160" s="162"/>
      <c r="G160" s="90"/>
      <c r="H160" s="13"/>
      <c r="I160" s="13"/>
      <c r="J160" s="56"/>
      <c r="K160" s="56"/>
      <c r="L160" s="13"/>
      <c r="M160" s="13"/>
      <c r="N160" s="13"/>
      <c r="O160" s="13"/>
      <c r="P160" s="13"/>
      <c r="Q160" s="56"/>
      <c r="R160" s="56"/>
      <c r="S160" s="13"/>
      <c r="T160" s="13"/>
      <c r="U160" s="13"/>
      <c r="V160" s="13"/>
      <c r="W160" s="13"/>
      <c r="X160" s="56"/>
      <c r="Y160" s="56"/>
      <c r="Z160" s="13"/>
      <c r="AA160" s="13"/>
      <c r="AB160" s="13"/>
      <c r="AC160" s="13"/>
      <c r="AD160" s="13"/>
      <c r="AE160" s="56"/>
      <c r="AF160" s="56"/>
      <c r="AG160" s="13"/>
      <c r="AH160" s="13"/>
      <c r="AI160" s="13"/>
      <c r="AJ160" s="13"/>
      <c r="AK160" s="13"/>
      <c r="AL160" s="113">
        <f t="shared" si="4"/>
        <v>0</v>
      </c>
      <c r="AM160" s="43">
        <f t="shared" si="5"/>
        <v>0</v>
      </c>
      <c r="AN160" s="43">
        <f>AM160+Fevrier!AK160</f>
        <v>0</v>
      </c>
    </row>
    <row r="161" spans="1:40" x14ac:dyDescent="0.2">
      <c r="A161" s="169"/>
      <c r="B161" s="159"/>
      <c r="C161" s="93" t="s">
        <v>13</v>
      </c>
      <c r="D161" s="9">
        <f>Fevrier!AI161+Fevrier!D161</f>
        <v>0</v>
      </c>
      <c r="E161" s="32">
        <f>Fevrier!E161-Fevrier!AI161</f>
        <v>0</v>
      </c>
      <c r="F161" s="162"/>
      <c r="G161" s="90"/>
      <c r="H161" s="13"/>
      <c r="I161" s="13"/>
      <c r="J161" s="56"/>
      <c r="K161" s="56"/>
      <c r="L161" s="13"/>
      <c r="M161" s="13"/>
      <c r="N161" s="13"/>
      <c r="O161" s="13"/>
      <c r="P161" s="13"/>
      <c r="Q161" s="56"/>
      <c r="R161" s="56"/>
      <c r="S161" s="13"/>
      <c r="T161" s="13"/>
      <c r="U161" s="13"/>
      <c r="V161" s="13"/>
      <c r="W161" s="13"/>
      <c r="X161" s="56"/>
      <c r="Y161" s="56"/>
      <c r="Z161" s="13"/>
      <c r="AA161" s="13"/>
      <c r="AB161" s="13"/>
      <c r="AC161" s="13"/>
      <c r="AD161" s="13"/>
      <c r="AE161" s="56"/>
      <c r="AF161" s="56"/>
      <c r="AG161" s="13"/>
      <c r="AH161" s="13"/>
      <c r="AI161" s="13"/>
      <c r="AJ161" s="13"/>
      <c r="AK161" s="13"/>
      <c r="AL161" s="113">
        <f t="shared" si="4"/>
        <v>0</v>
      </c>
      <c r="AM161" s="43">
        <f t="shared" si="5"/>
        <v>0</v>
      </c>
      <c r="AN161" s="43">
        <f>AM161+Fevrier!AK161</f>
        <v>0</v>
      </c>
    </row>
    <row r="162" spans="1:40" ht="13.5" thickBot="1" x14ac:dyDescent="0.25">
      <c r="A162" s="170"/>
      <c r="B162" s="160"/>
      <c r="C162" s="94" t="s">
        <v>11</v>
      </c>
      <c r="D162" s="24">
        <f>Fevrier!AI162+Fevrier!D162</f>
        <v>0</v>
      </c>
      <c r="E162" s="78">
        <f>Fevrier!E162-Fevrier!AI162</f>
        <v>0</v>
      </c>
      <c r="F162" s="163"/>
      <c r="G162" s="91"/>
      <c r="H162" s="20"/>
      <c r="I162" s="20"/>
      <c r="J162" s="57"/>
      <c r="K162" s="57"/>
      <c r="L162" s="20"/>
      <c r="M162" s="20"/>
      <c r="N162" s="20"/>
      <c r="O162" s="20"/>
      <c r="P162" s="20"/>
      <c r="Q162" s="57"/>
      <c r="R162" s="57"/>
      <c r="S162" s="20"/>
      <c r="T162" s="20"/>
      <c r="U162" s="20"/>
      <c r="V162" s="20"/>
      <c r="W162" s="20"/>
      <c r="X162" s="57"/>
      <c r="Y162" s="57"/>
      <c r="Z162" s="20"/>
      <c r="AA162" s="20"/>
      <c r="AB162" s="20"/>
      <c r="AC162" s="20"/>
      <c r="AD162" s="20"/>
      <c r="AE162" s="57"/>
      <c r="AF162" s="57"/>
      <c r="AG162" s="20"/>
      <c r="AH162" s="20"/>
      <c r="AI162" s="20"/>
      <c r="AJ162" s="20"/>
      <c r="AK162" s="20"/>
      <c r="AL162" s="114">
        <f t="shared" si="4"/>
        <v>0</v>
      </c>
      <c r="AM162" s="44">
        <f t="shared" si="5"/>
        <v>0</v>
      </c>
      <c r="AN162" s="44">
        <f>AM162+Fevrier!AK162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Fevrier!AI163+Fevrier!D163</f>
        <v>0</v>
      </c>
      <c r="E163" s="70">
        <f>Fevrier!E163-Fevrier!AI163</f>
        <v>30</v>
      </c>
      <c r="F163" s="164" t="s">
        <v>9</v>
      </c>
      <c r="G163" s="88"/>
      <c r="H163" s="19"/>
      <c r="I163" s="19"/>
      <c r="J163" s="54"/>
      <c r="K163" s="54"/>
      <c r="L163" s="19"/>
      <c r="M163" s="19"/>
      <c r="N163" s="19"/>
      <c r="O163" s="19"/>
      <c r="P163" s="19"/>
      <c r="Q163" s="54"/>
      <c r="R163" s="54"/>
      <c r="S163" s="19"/>
      <c r="T163" s="19"/>
      <c r="U163" s="19"/>
      <c r="V163" s="19"/>
      <c r="W163" s="19"/>
      <c r="X163" s="54"/>
      <c r="Y163" s="54"/>
      <c r="Z163" s="19"/>
      <c r="AA163" s="19"/>
      <c r="AB163" s="19"/>
      <c r="AC163" s="19"/>
      <c r="AD163" s="19"/>
      <c r="AE163" s="54"/>
      <c r="AF163" s="54"/>
      <c r="AG163" s="19"/>
      <c r="AH163" s="19"/>
      <c r="AI163" s="19"/>
      <c r="AJ163" s="19"/>
      <c r="AK163" s="19"/>
      <c r="AL163" s="112">
        <f t="shared" si="4"/>
        <v>0</v>
      </c>
      <c r="AM163" s="46">
        <f t="shared" si="5"/>
        <v>0</v>
      </c>
      <c r="AN163" s="46">
        <f>AM163+Fevrier!AK163</f>
        <v>0</v>
      </c>
    </row>
    <row r="164" spans="1:40" x14ac:dyDescent="0.2">
      <c r="A164" s="169"/>
      <c r="B164" s="159"/>
      <c r="C164" s="93" t="s">
        <v>10</v>
      </c>
      <c r="D164" s="9">
        <f>Fevrier!AI164+Fevrier!D164</f>
        <v>0</v>
      </c>
      <c r="E164" s="32">
        <f>Fevrier!E164-Fevrier!AI164</f>
        <v>0</v>
      </c>
      <c r="F164" s="162"/>
      <c r="G164" s="90"/>
      <c r="H164" s="13"/>
      <c r="I164" s="13"/>
      <c r="J164" s="56"/>
      <c r="K164" s="56"/>
      <c r="L164" s="13"/>
      <c r="M164" s="13"/>
      <c r="N164" s="13"/>
      <c r="O164" s="13"/>
      <c r="P164" s="13"/>
      <c r="Q164" s="56"/>
      <c r="R164" s="56"/>
      <c r="S164" s="13"/>
      <c r="T164" s="13"/>
      <c r="U164" s="13"/>
      <c r="V164" s="13"/>
      <c r="W164" s="13"/>
      <c r="X164" s="56"/>
      <c r="Y164" s="56"/>
      <c r="Z164" s="13"/>
      <c r="AA164" s="13"/>
      <c r="AB164" s="13"/>
      <c r="AC164" s="13"/>
      <c r="AD164" s="13"/>
      <c r="AE164" s="56"/>
      <c r="AF164" s="56"/>
      <c r="AG164" s="13"/>
      <c r="AH164" s="13"/>
      <c r="AI164" s="13"/>
      <c r="AJ164" s="13"/>
      <c r="AK164" s="13"/>
      <c r="AL164" s="113">
        <f t="shared" si="4"/>
        <v>0</v>
      </c>
      <c r="AM164" s="43">
        <f t="shared" si="5"/>
        <v>0</v>
      </c>
      <c r="AN164" s="43">
        <f>AM164+Fevrier!AK164</f>
        <v>0</v>
      </c>
    </row>
    <row r="165" spans="1:40" x14ac:dyDescent="0.2">
      <c r="A165" s="169"/>
      <c r="B165" s="159"/>
      <c r="C165" s="93" t="s">
        <v>13</v>
      </c>
      <c r="D165" s="9">
        <f>Fevrier!AI165+Fevrier!D165</f>
        <v>0</v>
      </c>
      <c r="E165" s="32">
        <f>Fevrier!E165-Fevrier!AI165</f>
        <v>0</v>
      </c>
      <c r="F165" s="162"/>
      <c r="G165" s="90"/>
      <c r="H165" s="13"/>
      <c r="I165" s="13"/>
      <c r="J165" s="56"/>
      <c r="K165" s="56"/>
      <c r="L165" s="13"/>
      <c r="M165" s="13"/>
      <c r="N165" s="13"/>
      <c r="O165" s="13"/>
      <c r="P165" s="13"/>
      <c r="Q165" s="56"/>
      <c r="R165" s="56"/>
      <c r="S165" s="13"/>
      <c r="T165" s="13"/>
      <c r="U165" s="13"/>
      <c r="V165" s="13"/>
      <c r="W165" s="13"/>
      <c r="X165" s="56"/>
      <c r="Y165" s="56"/>
      <c r="Z165" s="13"/>
      <c r="AA165" s="13"/>
      <c r="AB165" s="13"/>
      <c r="AC165" s="13"/>
      <c r="AD165" s="13"/>
      <c r="AE165" s="56"/>
      <c r="AF165" s="56"/>
      <c r="AG165" s="13"/>
      <c r="AH165" s="13"/>
      <c r="AI165" s="13"/>
      <c r="AJ165" s="13"/>
      <c r="AK165" s="13"/>
      <c r="AL165" s="113">
        <f t="shared" si="4"/>
        <v>0</v>
      </c>
      <c r="AM165" s="43">
        <f t="shared" si="5"/>
        <v>0</v>
      </c>
      <c r="AN165" s="43">
        <f>AM165+Fevrier!AK165</f>
        <v>0</v>
      </c>
    </row>
    <row r="166" spans="1:40" ht="13.5" thickBot="1" x14ac:dyDescent="0.25">
      <c r="A166" s="170"/>
      <c r="B166" s="160"/>
      <c r="C166" s="94" t="s">
        <v>11</v>
      </c>
      <c r="D166" s="24">
        <f>Fevrier!AI166+Fevrier!D166</f>
        <v>0</v>
      </c>
      <c r="E166" s="78">
        <f>Fevrier!E166-Fevrier!AI166</f>
        <v>0</v>
      </c>
      <c r="F166" s="163"/>
      <c r="G166" s="91"/>
      <c r="H166" s="20"/>
      <c r="I166" s="20"/>
      <c r="J166" s="57"/>
      <c r="K166" s="57"/>
      <c r="L166" s="20"/>
      <c r="M166" s="20"/>
      <c r="N166" s="20"/>
      <c r="O166" s="20"/>
      <c r="P166" s="20"/>
      <c r="Q166" s="57"/>
      <c r="R166" s="57"/>
      <c r="S166" s="20"/>
      <c r="T166" s="20"/>
      <c r="U166" s="20"/>
      <c r="V166" s="20"/>
      <c r="W166" s="20"/>
      <c r="X166" s="57"/>
      <c r="Y166" s="57"/>
      <c r="Z166" s="20"/>
      <c r="AA166" s="20"/>
      <c r="AB166" s="20"/>
      <c r="AC166" s="20"/>
      <c r="AD166" s="20"/>
      <c r="AE166" s="57"/>
      <c r="AF166" s="57"/>
      <c r="AG166" s="20"/>
      <c r="AH166" s="20"/>
      <c r="AI166" s="20"/>
      <c r="AJ166" s="20"/>
      <c r="AK166" s="20"/>
      <c r="AL166" s="114">
        <f t="shared" si="4"/>
        <v>0</v>
      </c>
      <c r="AM166" s="44">
        <f t="shared" si="5"/>
        <v>0</v>
      </c>
      <c r="AN166" s="44">
        <f>AM166+Fevrier!AK166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Fevrier!AI167+Fevrier!D167</f>
        <v>0</v>
      </c>
      <c r="E167" s="70">
        <f>Fevrier!E167-Fevrier!AI167</f>
        <v>30</v>
      </c>
      <c r="F167" s="164" t="s">
        <v>9</v>
      </c>
      <c r="G167" s="88"/>
      <c r="H167" s="19"/>
      <c r="I167" s="19"/>
      <c r="J167" s="54"/>
      <c r="K167" s="54"/>
      <c r="L167" s="19"/>
      <c r="M167" s="19"/>
      <c r="N167" s="19"/>
      <c r="O167" s="19"/>
      <c r="P167" s="19"/>
      <c r="Q167" s="54"/>
      <c r="R167" s="54"/>
      <c r="S167" s="19"/>
      <c r="T167" s="19"/>
      <c r="U167" s="19"/>
      <c r="V167" s="19"/>
      <c r="W167" s="19"/>
      <c r="X167" s="54"/>
      <c r="Y167" s="54"/>
      <c r="Z167" s="19"/>
      <c r="AA167" s="19"/>
      <c r="AB167" s="19"/>
      <c r="AC167" s="19"/>
      <c r="AD167" s="19"/>
      <c r="AE167" s="54"/>
      <c r="AF167" s="54"/>
      <c r="AG167" s="19"/>
      <c r="AH167" s="19"/>
      <c r="AI167" s="19"/>
      <c r="AJ167" s="19"/>
      <c r="AK167" s="19"/>
      <c r="AL167" s="112">
        <f t="shared" si="4"/>
        <v>0</v>
      </c>
      <c r="AM167" s="46">
        <f t="shared" si="5"/>
        <v>0</v>
      </c>
      <c r="AN167" s="46">
        <f>AM167+Fevrier!AK167</f>
        <v>0</v>
      </c>
    </row>
    <row r="168" spans="1:40" x14ac:dyDescent="0.2">
      <c r="A168" s="169"/>
      <c r="B168" s="159"/>
      <c r="C168" s="93" t="s">
        <v>10</v>
      </c>
      <c r="D168" s="9">
        <f>Fevrier!AI168+Fevrier!D168</f>
        <v>0</v>
      </c>
      <c r="E168" s="32">
        <f>Fevrier!E168-Fevrier!AI168</f>
        <v>0</v>
      </c>
      <c r="F168" s="162"/>
      <c r="G168" s="90"/>
      <c r="H168" s="13"/>
      <c r="I168" s="13"/>
      <c r="J168" s="56"/>
      <c r="K168" s="56"/>
      <c r="L168" s="13"/>
      <c r="M168" s="13"/>
      <c r="N168" s="13"/>
      <c r="O168" s="13"/>
      <c r="P168" s="13"/>
      <c r="Q168" s="56"/>
      <c r="R168" s="56"/>
      <c r="S168" s="13"/>
      <c r="T168" s="13"/>
      <c r="U168" s="13"/>
      <c r="V168" s="13"/>
      <c r="W168" s="13"/>
      <c r="X168" s="56"/>
      <c r="Y168" s="56"/>
      <c r="Z168" s="13"/>
      <c r="AA168" s="13"/>
      <c r="AB168" s="13"/>
      <c r="AC168" s="13"/>
      <c r="AD168" s="13"/>
      <c r="AE168" s="56"/>
      <c r="AF168" s="56"/>
      <c r="AG168" s="13"/>
      <c r="AH168" s="13"/>
      <c r="AI168" s="13"/>
      <c r="AJ168" s="13"/>
      <c r="AK168" s="13"/>
      <c r="AL168" s="113">
        <f t="shared" si="4"/>
        <v>0</v>
      </c>
      <c r="AM168" s="43">
        <f t="shared" si="5"/>
        <v>0</v>
      </c>
      <c r="AN168" s="43">
        <f>AM168+Fevrier!AK168</f>
        <v>0</v>
      </c>
    </row>
    <row r="169" spans="1:40" x14ac:dyDescent="0.2">
      <c r="A169" s="169"/>
      <c r="B169" s="159"/>
      <c r="C169" s="93" t="s">
        <v>13</v>
      </c>
      <c r="D169" s="9">
        <f>Fevrier!AI169+Fevrier!D169</f>
        <v>0</v>
      </c>
      <c r="E169" s="32">
        <f>Fevrier!E169-Fevrier!AI169</f>
        <v>0</v>
      </c>
      <c r="F169" s="162"/>
      <c r="G169" s="90"/>
      <c r="H169" s="13"/>
      <c r="I169" s="13"/>
      <c r="J169" s="56"/>
      <c r="K169" s="56"/>
      <c r="L169" s="13"/>
      <c r="M169" s="13"/>
      <c r="N169" s="13"/>
      <c r="O169" s="13"/>
      <c r="P169" s="13"/>
      <c r="Q169" s="56"/>
      <c r="R169" s="56"/>
      <c r="S169" s="13"/>
      <c r="T169" s="13"/>
      <c r="U169" s="13"/>
      <c r="V169" s="13"/>
      <c r="W169" s="13"/>
      <c r="X169" s="56"/>
      <c r="Y169" s="56"/>
      <c r="Z169" s="13"/>
      <c r="AA169" s="13"/>
      <c r="AB169" s="13"/>
      <c r="AC169" s="13"/>
      <c r="AD169" s="13"/>
      <c r="AE169" s="56"/>
      <c r="AF169" s="56"/>
      <c r="AG169" s="13"/>
      <c r="AH169" s="13"/>
      <c r="AI169" s="13"/>
      <c r="AJ169" s="13"/>
      <c r="AK169" s="13"/>
      <c r="AL169" s="113">
        <f t="shared" si="4"/>
        <v>0</v>
      </c>
      <c r="AM169" s="43">
        <f t="shared" si="5"/>
        <v>0</v>
      </c>
      <c r="AN169" s="43">
        <f>AM169+Fevrier!AK169</f>
        <v>0</v>
      </c>
    </row>
    <row r="170" spans="1:40" ht="13.5" thickBot="1" x14ac:dyDescent="0.25">
      <c r="A170" s="170"/>
      <c r="B170" s="160"/>
      <c r="C170" s="94" t="s">
        <v>11</v>
      </c>
      <c r="D170" s="24">
        <f>Fevrier!AI170+Fevrier!D170</f>
        <v>0</v>
      </c>
      <c r="E170" s="78">
        <f>Fevrier!E170-Fevrier!AI170</f>
        <v>0</v>
      </c>
      <c r="F170" s="163"/>
      <c r="G170" s="91"/>
      <c r="H170" s="20"/>
      <c r="I170" s="20"/>
      <c r="J170" s="57"/>
      <c r="K170" s="57"/>
      <c r="L170" s="20"/>
      <c r="M170" s="20"/>
      <c r="N170" s="20"/>
      <c r="O170" s="20"/>
      <c r="P170" s="20"/>
      <c r="Q170" s="57"/>
      <c r="R170" s="57"/>
      <c r="S170" s="20"/>
      <c r="T170" s="20"/>
      <c r="U170" s="20"/>
      <c r="V170" s="20"/>
      <c r="W170" s="20"/>
      <c r="X170" s="57"/>
      <c r="Y170" s="57"/>
      <c r="Z170" s="20"/>
      <c r="AA170" s="20"/>
      <c r="AB170" s="20"/>
      <c r="AC170" s="20"/>
      <c r="AD170" s="20"/>
      <c r="AE170" s="57"/>
      <c r="AF170" s="57"/>
      <c r="AG170" s="20"/>
      <c r="AH170" s="20"/>
      <c r="AI170" s="20"/>
      <c r="AJ170" s="20"/>
      <c r="AK170" s="20"/>
      <c r="AL170" s="114">
        <f t="shared" si="4"/>
        <v>0</v>
      </c>
      <c r="AM170" s="44">
        <f t="shared" si="5"/>
        <v>0</v>
      </c>
      <c r="AN170" s="44">
        <f>AM170+Fevrier!AK170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Fevrier!AI171+Fevrier!D171</f>
        <v>0</v>
      </c>
      <c r="E171" s="70">
        <f>Fevrier!E171-Fevrier!AI171</f>
        <v>0</v>
      </c>
      <c r="F171" s="164" t="s">
        <v>38</v>
      </c>
      <c r="G171" s="88"/>
      <c r="H171" s="19"/>
      <c r="I171" s="19"/>
      <c r="J171" s="54"/>
      <c r="K171" s="54"/>
      <c r="L171" s="19"/>
      <c r="M171" s="19"/>
      <c r="N171" s="19"/>
      <c r="O171" s="19"/>
      <c r="P171" s="19"/>
      <c r="Q171" s="54"/>
      <c r="R171" s="54"/>
      <c r="S171" s="19"/>
      <c r="T171" s="19"/>
      <c r="U171" s="19"/>
      <c r="V171" s="19"/>
      <c r="W171" s="19"/>
      <c r="X171" s="54"/>
      <c r="Y171" s="54"/>
      <c r="Z171" s="19"/>
      <c r="AA171" s="19"/>
      <c r="AB171" s="19"/>
      <c r="AC171" s="19"/>
      <c r="AD171" s="19"/>
      <c r="AE171" s="54"/>
      <c r="AF171" s="54"/>
      <c r="AG171" s="19"/>
      <c r="AH171" s="19"/>
      <c r="AI171" s="19"/>
      <c r="AJ171" s="19"/>
      <c r="AK171" s="19"/>
      <c r="AL171" s="112">
        <f t="shared" si="4"/>
        <v>0</v>
      </c>
      <c r="AM171" s="46">
        <f t="shared" si="5"/>
        <v>0</v>
      </c>
      <c r="AN171" s="46">
        <f>AM171+Fevrier!AK171</f>
        <v>0</v>
      </c>
    </row>
    <row r="172" spans="1:40" x14ac:dyDescent="0.2">
      <c r="A172" s="169"/>
      <c r="B172" s="159"/>
      <c r="C172" s="93" t="s">
        <v>10</v>
      </c>
      <c r="D172" s="9">
        <f>Fevrier!AI172+Fevrier!D172</f>
        <v>0</v>
      </c>
      <c r="E172" s="32">
        <f>Fevrier!E172-Fevrier!AI172</f>
        <v>0</v>
      </c>
      <c r="F172" s="162"/>
      <c r="G172" s="90"/>
      <c r="H172" s="13"/>
      <c r="I172" s="13"/>
      <c r="J172" s="56"/>
      <c r="K172" s="56"/>
      <c r="L172" s="13"/>
      <c r="M172" s="13"/>
      <c r="N172" s="13"/>
      <c r="O172" s="13"/>
      <c r="P172" s="13"/>
      <c r="Q172" s="56"/>
      <c r="R172" s="56"/>
      <c r="S172" s="13"/>
      <c r="T172" s="13"/>
      <c r="U172" s="13"/>
      <c r="V172" s="13"/>
      <c r="W172" s="13"/>
      <c r="X172" s="56"/>
      <c r="Y172" s="56"/>
      <c r="Z172" s="13"/>
      <c r="AA172" s="13"/>
      <c r="AB172" s="13"/>
      <c r="AC172" s="13"/>
      <c r="AD172" s="13"/>
      <c r="AE172" s="56"/>
      <c r="AF172" s="56"/>
      <c r="AG172" s="13"/>
      <c r="AH172" s="13"/>
      <c r="AI172" s="13"/>
      <c r="AJ172" s="13"/>
      <c r="AK172" s="13"/>
      <c r="AL172" s="113">
        <f t="shared" si="4"/>
        <v>0</v>
      </c>
      <c r="AM172" s="43">
        <f t="shared" si="5"/>
        <v>0</v>
      </c>
      <c r="AN172" s="43">
        <f>AM172+Fevrier!AK172</f>
        <v>0</v>
      </c>
    </row>
    <row r="173" spans="1:40" x14ac:dyDescent="0.2">
      <c r="A173" s="169"/>
      <c r="B173" s="159"/>
      <c r="C173" s="93" t="s">
        <v>13</v>
      </c>
      <c r="D173" s="9">
        <f>Fevrier!AI173+Fevrier!D173</f>
        <v>0</v>
      </c>
      <c r="E173" s="32">
        <f>Fevrier!E173-Fevrier!AI173</f>
        <v>0</v>
      </c>
      <c r="F173" s="162"/>
      <c r="G173" s="90"/>
      <c r="H173" s="13"/>
      <c r="I173" s="13"/>
      <c r="J173" s="56"/>
      <c r="K173" s="56"/>
      <c r="L173" s="13"/>
      <c r="M173" s="13"/>
      <c r="N173" s="13"/>
      <c r="O173" s="13"/>
      <c r="P173" s="13"/>
      <c r="Q173" s="56"/>
      <c r="R173" s="56"/>
      <c r="S173" s="13"/>
      <c r="T173" s="13"/>
      <c r="U173" s="13"/>
      <c r="V173" s="13"/>
      <c r="W173" s="13"/>
      <c r="X173" s="56"/>
      <c r="Y173" s="56"/>
      <c r="Z173" s="13"/>
      <c r="AA173" s="13"/>
      <c r="AB173" s="13"/>
      <c r="AC173" s="13"/>
      <c r="AD173" s="13"/>
      <c r="AE173" s="56"/>
      <c r="AF173" s="56"/>
      <c r="AG173" s="13"/>
      <c r="AH173" s="13"/>
      <c r="AI173" s="13"/>
      <c r="AJ173" s="13"/>
      <c r="AK173" s="13"/>
      <c r="AL173" s="113">
        <f t="shared" si="4"/>
        <v>0</v>
      </c>
      <c r="AM173" s="43">
        <f t="shared" si="5"/>
        <v>0</v>
      </c>
      <c r="AN173" s="43">
        <f>AM173+Fevrier!AK173</f>
        <v>0</v>
      </c>
    </row>
    <row r="174" spans="1:40" ht="13.5" thickBot="1" x14ac:dyDescent="0.25">
      <c r="A174" s="170"/>
      <c r="B174" s="160"/>
      <c r="C174" s="94" t="s">
        <v>11</v>
      </c>
      <c r="D174" s="24">
        <f>Fevrier!AI174+Fevrier!D174</f>
        <v>0</v>
      </c>
      <c r="E174" s="78">
        <f>Fevrier!E174-Fevrier!AI174</f>
        <v>0</v>
      </c>
      <c r="F174" s="163"/>
      <c r="G174" s="91"/>
      <c r="H174" s="20"/>
      <c r="I174" s="20"/>
      <c r="J174" s="57"/>
      <c r="K174" s="57"/>
      <c r="L174" s="20"/>
      <c r="M174" s="20"/>
      <c r="N174" s="20"/>
      <c r="O174" s="20"/>
      <c r="P174" s="20"/>
      <c r="Q174" s="57"/>
      <c r="R174" s="57"/>
      <c r="S174" s="20"/>
      <c r="T174" s="20"/>
      <c r="U174" s="20"/>
      <c r="V174" s="20"/>
      <c r="W174" s="20"/>
      <c r="X174" s="57"/>
      <c r="Y174" s="57"/>
      <c r="Z174" s="20"/>
      <c r="AA174" s="20"/>
      <c r="AB174" s="20"/>
      <c r="AC174" s="20"/>
      <c r="AD174" s="20"/>
      <c r="AE174" s="57"/>
      <c r="AF174" s="57"/>
      <c r="AG174" s="20"/>
      <c r="AH174" s="20"/>
      <c r="AI174" s="20"/>
      <c r="AJ174" s="20"/>
      <c r="AK174" s="20"/>
      <c r="AL174" s="114">
        <f t="shared" si="4"/>
        <v>0</v>
      </c>
      <c r="AM174" s="44">
        <f t="shared" si="5"/>
        <v>0</v>
      </c>
      <c r="AN174" s="44">
        <f>AM174+Fevrier!AK174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Fevrier!AI175+Fevrier!D175</f>
        <v>0</v>
      </c>
      <c r="E175" s="70">
        <f>Fevrier!E175-Fevrier!AI175</f>
        <v>30</v>
      </c>
      <c r="F175" s="164" t="s">
        <v>21</v>
      </c>
      <c r="G175" s="88"/>
      <c r="H175" s="19"/>
      <c r="I175" s="19"/>
      <c r="J175" s="54"/>
      <c r="K175" s="54"/>
      <c r="L175" s="19"/>
      <c r="M175" s="19"/>
      <c r="N175" s="19"/>
      <c r="O175" s="19"/>
      <c r="P175" s="19"/>
      <c r="Q175" s="54"/>
      <c r="R175" s="54"/>
      <c r="S175" s="19"/>
      <c r="T175" s="19"/>
      <c r="U175" s="19"/>
      <c r="V175" s="19"/>
      <c r="W175" s="19"/>
      <c r="X175" s="54"/>
      <c r="Y175" s="54"/>
      <c r="Z175" s="19"/>
      <c r="AA175" s="19"/>
      <c r="AB175" s="19"/>
      <c r="AC175" s="19"/>
      <c r="AD175" s="19"/>
      <c r="AE175" s="54"/>
      <c r="AF175" s="54"/>
      <c r="AG175" s="19"/>
      <c r="AH175" s="19"/>
      <c r="AI175" s="19"/>
      <c r="AJ175" s="19"/>
      <c r="AK175" s="19"/>
      <c r="AL175" s="112">
        <f t="shared" si="4"/>
        <v>0</v>
      </c>
      <c r="AM175" s="46">
        <f t="shared" si="5"/>
        <v>0</v>
      </c>
      <c r="AN175" s="46">
        <f>AM175+Fevrier!AK175</f>
        <v>0</v>
      </c>
    </row>
    <row r="176" spans="1:40" x14ac:dyDescent="0.2">
      <c r="A176" s="169"/>
      <c r="B176" s="159"/>
      <c r="C176" s="93" t="s">
        <v>10</v>
      </c>
      <c r="D176" s="9">
        <f>Fevrier!AI176+Fevrier!D176</f>
        <v>0</v>
      </c>
      <c r="E176" s="32">
        <f>Fevrier!E176-Fevrier!AI176</f>
        <v>0</v>
      </c>
      <c r="F176" s="162"/>
      <c r="G176" s="90"/>
      <c r="H176" s="13"/>
      <c r="I176" s="13"/>
      <c r="J176" s="56"/>
      <c r="K176" s="56"/>
      <c r="L176" s="13"/>
      <c r="M176" s="13"/>
      <c r="N176" s="13"/>
      <c r="O176" s="13"/>
      <c r="P176" s="13"/>
      <c r="Q176" s="56"/>
      <c r="R176" s="56"/>
      <c r="S176" s="13"/>
      <c r="T176" s="13"/>
      <c r="U176" s="13"/>
      <c r="V176" s="13"/>
      <c r="W176" s="13"/>
      <c r="X176" s="56"/>
      <c r="Y176" s="56"/>
      <c r="Z176" s="13"/>
      <c r="AA176" s="13"/>
      <c r="AB176" s="13"/>
      <c r="AC176" s="13"/>
      <c r="AD176" s="13"/>
      <c r="AE176" s="56"/>
      <c r="AF176" s="56"/>
      <c r="AG176" s="13"/>
      <c r="AH176" s="13"/>
      <c r="AI176" s="13"/>
      <c r="AJ176" s="13"/>
      <c r="AK176" s="13"/>
      <c r="AL176" s="113">
        <f t="shared" si="4"/>
        <v>0</v>
      </c>
      <c r="AM176" s="43">
        <f t="shared" si="5"/>
        <v>0</v>
      </c>
      <c r="AN176" s="43">
        <f>AM176+Fevrier!AK176</f>
        <v>0</v>
      </c>
    </row>
    <row r="177" spans="1:40" x14ac:dyDescent="0.2">
      <c r="A177" s="169"/>
      <c r="B177" s="159"/>
      <c r="C177" s="93" t="s">
        <v>13</v>
      </c>
      <c r="D177" s="9">
        <f>Fevrier!AI177+Fevrier!D177</f>
        <v>0</v>
      </c>
      <c r="E177" s="32">
        <f>Fevrier!E177-Fevrier!AI177</f>
        <v>0</v>
      </c>
      <c r="F177" s="162"/>
      <c r="G177" s="90"/>
      <c r="H177" s="13"/>
      <c r="I177" s="13"/>
      <c r="J177" s="56"/>
      <c r="K177" s="56"/>
      <c r="L177" s="13"/>
      <c r="M177" s="13"/>
      <c r="N177" s="13"/>
      <c r="O177" s="13"/>
      <c r="P177" s="13"/>
      <c r="Q177" s="56"/>
      <c r="R177" s="56"/>
      <c r="S177" s="13"/>
      <c r="T177" s="13"/>
      <c r="U177" s="13"/>
      <c r="V177" s="13"/>
      <c r="W177" s="13"/>
      <c r="X177" s="56"/>
      <c r="Y177" s="56"/>
      <c r="Z177" s="13"/>
      <c r="AA177" s="13"/>
      <c r="AB177" s="13"/>
      <c r="AC177" s="13"/>
      <c r="AD177" s="13"/>
      <c r="AE177" s="56"/>
      <c r="AF177" s="56"/>
      <c r="AG177" s="13"/>
      <c r="AH177" s="13"/>
      <c r="AI177" s="13"/>
      <c r="AJ177" s="13"/>
      <c r="AK177" s="13"/>
      <c r="AL177" s="113">
        <f t="shared" si="4"/>
        <v>0</v>
      </c>
      <c r="AM177" s="43">
        <f t="shared" si="5"/>
        <v>0</v>
      </c>
      <c r="AN177" s="43">
        <f>AM177+Fevrier!AK177</f>
        <v>0</v>
      </c>
    </row>
    <row r="178" spans="1:40" ht="13.5" thickBot="1" x14ac:dyDescent="0.25">
      <c r="A178" s="170"/>
      <c r="B178" s="160"/>
      <c r="C178" s="94" t="s">
        <v>11</v>
      </c>
      <c r="D178" s="24">
        <f>Fevrier!AI178+Fevrier!D178</f>
        <v>0</v>
      </c>
      <c r="E178" s="78">
        <f>Fevrier!E178-Fevrier!AI178</f>
        <v>0</v>
      </c>
      <c r="F178" s="163"/>
      <c r="G178" s="91"/>
      <c r="H178" s="20"/>
      <c r="I178" s="20"/>
      <c r="J178" s="57"/>
      <c r="K178" s="57"/>
      <c r="L178" s="20"/>
      <c r="M178" s="20"/>
      <c r="N178" s="20"/>
      <c r="O178" s="20"/>
      <c r="P178" s="20"/>
      <c r="Q178" s="57"/>
      <c r="R178" s="57"/>
      <c r="S178" s="20"/>
      <c r="T178" s="20"/>
      <c r="U178" s="20"/>
      <c r="V178" s="20"/>
      <c r="W178" s="20"/>
      <c r="X178" s="57"/>
      <c r="Y178" s="57"/>
      <c r="Z178" s="20"/>
      <c r="AA178" s="20"/>
      <c r="AB178" s="20"/>
      <c r="AC178" s="20"/>
      <c r="AD178" s="20"/>
      <c r="AE178" s="57"/>
      <c r="AF178" s="57"/>
      <c r="AG178" s="20"/>
      <c r="AH178" s="20"/>
      <c r="AI178" s="20"/>
      <c r="AJ178" s="20"/>
      <c r="AK178" s="20"/>
      <c r="AL178" s="114">
        <f t="shared" si="4"/>
        <v>0</v>
      </c>
      <c r="AM178" s="44">
        <f t="shared" si="5"/>
        <v>0</v>
      </c>
      <c r="AN178" s="44">
        <f>AM178+Fevrier!AK178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Fevrier!AI179+Fevrier!D179</f>
        <v>0</v>
      </c>
      <c r="E179" s="70">
        <f>Fevrier!E179-Fevrier!AI179</f>
        <v>0</v>
      </c>
      <c r="F179" s="164" t="s">
        <v>8</v>
      </c>
      <c r="G179" s="88"/>
      <c r="H179" s="19"/>
      <c r="I179" s="19"/>
      <c r="J179" s="54"/>
      <c r="K179" s="54"/>
      <c r="L179" s="19"/>
      <c r="M179" s="19"/>
      <c r="N179" s="19"/>
      <c r="O179" s="19"/>
      <c r="P179" s="19"/>
      <c r="Q179" s="54"/>
      <c r="R179" s="54"/>
      <c r="S179" s="19"/>
      <c r="T179" s="19"/>
      <c r="U179" s="19"/>
      <c r="V179" s="19"/>
      <c r="W179" s="19"/>
      <c r="X179" s="54"/>
      <c r="Y179" s="54"/>
      <c r="Z179" s="19"/>
      <c r="AA179" s="19"/>
      <c r="AB179" s="19"/>
      <c r="AC179" s="19"/>
      <c r="AD179" s="19"/>
      <c r="AE179" s="54"/>
      <c r="AF179" s="54"/>
      <c r="AG179" s="19"/>
      <c r="AH179" s="19"/>
      <c r="AI179" s="19"/>
      <c r="AJ179" s="19"/>
      <c r="AK179" s="19"/>
      <c r="AL179" s="112">
        <f t="shared" si="4"/>
        <v>0</v>
      </c>
      <c r="AM179" s="46">
        <f t="shared" si="5"/>
        <v>0</v>
      </c>
      <c r="AN179" s="46">
        <f>AM179+Fevrier!AK179</f>
        <v>0</v>
      </c>
    </row>
    <row r="180" spans="1:40" x14ac:dyDescent="0.2">
      <c r="A180" s="169"/>
      <c r="B180" s="159"/>
      <c r="C180" s="93" t="s">
        <v>10</v>
      </c>
      <c r="D180" s="9">
        <f>Fevrier!AI180+Fevrier!D180</f>
        <v>0</v>
      </c>
      <c r="E180" s="32">
        <f>Fevrier!E180-Fevrier!AI180</f>
        <v>0</v>
      </c>
      <c r="F180" s="162"/>
      <c r="G180" s="90"/>
      <c r="H180" s="13"/>
      <c r="I180" s="13"/>
      <c r="J180" s="56"/>
      <c r="K180" s="56"/>
      <c r="L180" s="13"/>
      <c r="M180" s="13"/>
      <c r="N180" s="13"/>
      <c r="O180" s="13"/>
      <c r="P180" s="13"/>
      <c r="Q180" s="56"/>
      <c r="R180" s="56"/>
      <c r="S180" s="13"/>
      <c r="T180" s="13"/>
      <c r="U180" s="13"/>
      <c r="V180" s="13"/>
      <c r="W180" s="13"/>
      <c r="X180" s="56"/>
      <c r="Y180" s="56"/>
      <c r="Z180" s="13"/>
      <c r="AA180" s="13"/>
      <c r="AB180" s="13"/>
      <c r="AC180" s="13"/>
      <c r="AD180" s="13"/>
      <c r="AE180" s="56"/>
      <c r="AF180" s="56"/>
      <c r="AG180" s="13"/>
      <c r="AH180" s="13"/>
      <c r="AI180" s="13"/>
      <c r="AJ180" s="13"/>
      <c r="AK180" s="13"/>
      <c r="AL180" s="113">
        <f t="shared" si="4"/>
        <v>0</v>
      </c>
      <c r="AM180" s="43">
        <f t="shared" si="5"/>
        <v>0</v>
      </c>
      <c r="AN180" s="43">
        <f>AM180+Fevrier!AK180</f>
        <v>0</v>
      </c>
    </row>
    <row r="181" spans="1:40" x14ac:dyDescent="0.2">
      <c r="A181" s="169"/>
      <c r="B181" s="159"/>
      <c r="C181" s="93" t="s">
        <v>13</v>
      </c>
      <c r="D181" s="9">
        <f>Fevrier!AI181+Fevrier!D181</f>
        <v>0</v>
      </c>
      <c r="E181" s="32">
        <f>Fevrier!E181-Fevrier!AI181</f>
        <v>0</v>
      </c>
      <c r="F181" s="162"/>
      <c r="G181" s="90"/>
      <c r="H181" s="13"/>
      <c r="I181" s="13"/>
      <c r="J181" s="56"/>
      <c r="K181" s="56"/>
      <c r="L181" s="13"/>
      <c r="M181" s="13"/>
      <c r="N181" s="13"/>
      <c r="O181" s="13"/>
      <c r="P181" s="13"/>
      <c r="Q181" s="56"/>
      <c r="R181" s="56"/>
      <c r="S181" s="13"/>
      <c r="T181" s="13"/>
      <c r="U181" s="13"/>
      <c r="V181" s="13"/>
      <c r="W181" s="13"/>
      <c r="X181" s="56"/>
      <c r="Y181" s="56"/>
      <c r="Z181" s="13"/>
      <c r="AA181" s="13"/>
      <c r="AB181" s="13"/>
      <c r="AC181" s="13"/>
      <c r="AD181" s="13"/>
      <c r="AE181" s="56"/>
      <c r="AF181" s="56"/>
      <c r="AG181" s="13"/>
      <c r="AH181" s="13"/>
      <c r="AI181" s="13"/>
      <c r="AJ181" s="13"/>
      <c r="AK181" s="13"/>
      <c r="AL181" s="113">
        <f t="shared" si="4"/>
        <v>0</v>
      </c>
      <c r="AM181" s="43">
        <f t="shared" si="5"/>
        <v>0</v>
      </c>
      <c r="AN181" s="43">
        <f>AM181+Fevrier!AK181</f>
        <v>0</v>
      </c>
    </row>
    <row r="182" spans="1:40" ht="13.5" thickBot="1" x14ac:dyDescent="0.25">
      <c r="A182" s="170"/>
      <c r="B182" s="160"/>
      <c r="C182" s="94" t="s">
        <v>11</v>
      </c>
      <c r="D182" s="24">
        <f>Fevrier!AI182+Fevrier!D182</f>
        <v>0</v>
      </c>
      <c r="E182" s="78">
        <f>Fevrier!E182-Fevrier!AI182</f>
        <v>0</v>
      </c>
      <c r="F182" s="163"/>
      <c r="G182" s="91"/>
      <c r="H182" s="20"/>
      <c r="I182" s="20"/>
      <c r="J182" s="57"/>
      <c r="K182" s="57"/>
      <c r="L182" s="20"/>
      <c r="M182" s="20"/>
      <c r="N182" s="20"/>
      <c r="O182" s="20"/>
      <c r="P182" s="20"/>
      <c r="Q182" s="57"/>
      <c r="R182" s="57"/>
      <c r="S182" s="20"/>
      <c r="T182" s="20"/>
      <c r="U182" s="20"/>
      <c r="V182" s="20"/>
      <c r="W182" s="20"/>
      <c r="X182" s="57"/>
      <c r="Y182" s="57"/>
      <c r="Z182" s="20"/>
      <c r="AA182" s="20"/>
      <c r="AB182" s="20"/>
      <c r="AC182" s="20"/>
      <c r="AD182" s="20"/>
      <c r="AE182" s="57"/>
      <c r="AF182" s="57"/>
      <c r="AG182" s="20"/>
      <c r="AH182" s="20"/>
      <c r="AI182" s="20"/>
      <c r="AJ182" s="20"/>
      <c r="AK182" s="20"/>
      <c r="AL182" s="114">
        <f t="shared" si="4"/>
        <v>0</v>
      </c>
      <c r="AM182" s="44">
        <f t="shared" si="5"/>
        <v>0</v>
      </c>
      <c r="AN182" s="44">
        <f>AM182+Fevrier!AK182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Fevrier!AI183+Fevrier!D183</f>
        <v>0</v>
      </c>
      <c r="E183" s="70">
        <f>Fevrier!E183-Fevrier!AI183</f>
        <v>30</v>
      </c>
      <c r="F183" s="164" t="s">
        <v>21</v>
      </c>
      <c r="G183" s="88"/>
      <c r="H183" s="19"/>
      <c r="I183" s="19"/>
      <c r="J183" s="54"/>
      <c r="K183" s="54"/>
      <c r="L183" s="19"/>
      <c r="M183" s="19"/>
      <c r="N183" s="19"/>
      <c r="O183" s="19"/>
      <c r="P183" s="19"/>
      <c r="Q183" s="54"/>
      <c r="R183" s="54"/>
      <c r="S183" s="19"/>
      <c r="T183" s="19"/>
      <c r="U183" s="19"/>
      <c r="V183" s="19"/>
      <c r="W183" s="19"/>
      <c r="X183" s="54"/>
      <c r="Y183" s="54"/>
      <c r="Z183" s="19"/>
      <c r="AA183" s="19"/>
      <c r="AB183" s="19"/>
      <c r="AC183" s="19"/>
      <c r="AD183" s="19"/>
      <c r="AE183" s="54"/>
      <c r="AF183" s="54"/>
      <c r="AG183" s="19"/>
      <c r="AH183" s="19"/>
      <c r="AI183" s="19"/>
      <c r="AJ183" s="19"/>
      <c r="AK183" s="19"/>
      <c r="AL183" s="112">
        <f t="shared" si="4"/>
        <v>0</v>
      </c>
      <c r="AM183" s="46">
        <f t="shared" si="5"/>
        <v>0</v>
      </c>
      <c r="AN183" s="46">
        <f>AM183+Fevrier!AK183</f>
        <v>0</v>
      </c>
    </row>
    <row r="184" spans="1:40" x14ac:dyDescent="0.2">
      <c r="A184" s="169"/>
      <c r="B184" s="159"/>
      <c r="C184" s="93" t="s">
        <v>10</v>
      </c>
      <c r="D184" s="9">
        <f>Fevrier!AI184+Fevrier!D184</f>
        <v>0</v>
      </c>
      <c r="E184" s="32">
        <f>Fevrier!E184-Fevrier!AI184</f>
        <v>0</v>
      </c>
      <c r="F184" s="162"/>
      <c r="G184" s="90"/>
      <c r="H184" s="13"/>
      <c r="I184" s="13"/>
      <c r="J184" s="56"/>
      <c r="K184" s="56"/>
      <c r="L184" s="13"/>
      <c r="M184" s="13"/>
      <c r="N184" s="13"/>
      <c r="O184" s="13"/>
      <c r="P184" s="13"/>
      <c r="Q184" s="56"/>
      <c r="R184" s="56"/>
      <c r="S184" s="13"/>
      <c r="T184" s="13"/>
      <c r="U184" s="13"/>
      <c r="V184" s="13"/>
      <c r="W184" s="13"/>
      <c r="X184" s="56"/>
      <c r="Y184" s="56"/>
      <c r="Z184" s="13"/>
      <c r="AA184" s="13"/>
      <c r="AB184" s="13"/>
      <c r="AC184" s="13"/>
      <c r="AD184" s="13"/>
      <c r="AE184" s="56"/>
      <c r="AF184" s="56"/>
      <c r="AG184" s="13"/>
      <c r="AH184" s="13"/>
      <c r="AI184" s="13"/>
      <c r="AJ184" s="13"/>
      <c r="AK184" s="13"/>
      <c r="AL184" s="113">
        <f t="shared" si="4"/>
        <v>0</v>
      </c>
      <c r="AM184" s="43">
        <f t="shared" si="5"/>
        <v>0</v>
      </c>
      <c r="AN184" s="43">
        <f>AM184+Fevrier!AK184</f>
        <v>0</v>
      </c>
    </row>
    <row r="185" spans="1:40" x14ac:dyDescent="0.2">
      <c r="A185" s="169"/>
      <c r="B185" s="159"/>
      <c r="C185" s="93" t="s">
        <v>13</v>
      </c>
      <c r="D185" s="9">
        <f>Fevrier!AI185+Fevrier!D185</f>
        <v>0</v>
      </c>
      <c r="E185" s="32">
        <f>Fevrier!E185-Fevrier!AI185</f>
        <v>0</v>
      </c>
      <c r="F185" s="162"/>
      <c r="G185" s="90"/>
      <c r="H185" s="13"/>
      <c r="I185" s="13"/>
      <c r="J185" s="56"/>
      <c r="K185" s="56"/>
      <c r="L185" s="13"/>
      <c r="M185" s="13"/>
      <c r="N185" s="13"/>
      <c r="O185" s="13"/>
      <c r="P185" s="13"/>
      <c r="Q185" s="56"/>
      <c r="R185" s="56"/>
      <c r="S185" s="13"/>
      <c r="T185" s="13"/>
      <c r="U185" s="13"/>
      <c r="V185" s="13"/>
      <c r="W185" s="13"/>
      <c r="X185" s="56"/>
      <c r="Y185" s="56"/>
      <c r="Z185" s="13"/>
      <c r="AA185" s="13"/>
      <c r="AB185" s="13"/>
      <c r="AC185" s="13"/>
      <c r="AD185" s="13"/>
      <c r="AE185" s="56"/>
      <c r="AF185" s="56"/>
      <c r="AG185" s="13"/>
      <c r="AH185" s="13"/>
      <c r="AI185" s="13"/>
      <c r="AJ185" s="13"/>
      <c r="AK185" s="13"/>
      <c r="AL185" s="113">
        <f t="shared" si="4"/>
        <v>0</v>
      </c>
      <c r="AM185" s="43">
        <f t="shared" si="5"/>
        <v>0</v>
      </c>
      <c r="AN185" s="43">
        <f>AM185+Fevrier!AK185</f>
        <v>0</v>
      </c>
    </row>
    <row r="186" spans="1:40" ht="13.5" thickBot="1" x14ac:dyDescent="0.25">
      <c r="A186" s="170"/>
      <c r="B186" s="160"/>
      <c r="C186" s="94" t="s">
        <v>11</v>
      </c>
      <c r="D186" s="24">
        <f>Fevrier!AI186+Fevrier!D186</f>
        <v>0</v>
      </c>
      <c r="E186" s="78">
        <f>Fevrier!E186-Fevrier!AI186</f>
        <v>0</v>
      </c>
      <c r="F186" s="163"/>
      <c r="G186" s="91"/>
      <c r="H186" s="20"/>
      <c r="I186" s="20"/>
      <c r="J186" s="57"/>
      <c r="K186" s="57"/>
      <c r="L186" s="20"/>
      <c r="M186" s="20"/>
      <c r="N186" s="20"/>
      <c r="O186" s="20"/>
      <c r="P186" s="20"/>
      <c r="Q186" s="57"/>
      <c r="R186" s="57"/>
      <c r="S186" s="20"/>
      <c r="T186" s="20"/>
      <c r="U186" s="20"/>
      <c r="V186" s="20"/>
      <c r="W186" s="20"/>
      <c r="X186" s="57"/>
      <c r="Y186" s="57"/>
      <c r="Z186" s="20"/>
      <c r="AA186" s="20"/>
      <c r="AB186" s="20"/>
      <c r="AC186" s="20"/>
      <c r="AD186" s="20"/>
      <c r="AE186" s="57"/>
      <c r="AF186" s="57"/>
      <c r="AG186" s="20"/>
      <c r="AH186" s="20"/>
      <c r="AI186" s="20"/>
      <c r="AJ186" s="20"/>
      <c r="AK186" s="20"/>
      <c r="AL186" s="114">
        <f t="shared" si="4"/>
        <v>0</v>
      </c>
      <c r="AM186" s="44">
        <f t="shared" si="5"/>
        <v>0</v>
      </c>
      <c r="AN186" s="44">
        <f>AM186+Fevrier!AK186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Fevrier!AI187+Fevrier!D187</f>
        <v>0</v>
      </c>
      <c r="E187" s="70">
        <f>Fevrier!E187-Fevrier!AI187</f>
        <v>0</v>
      </c>
      <c r="F187" s="164" t="s">
        <v>70</v>
      </c>
      <c r="G187" s="88"/>
      <c r="H187" s="19"/>
      <c r="I187" s="19"/>
      <c r="J187" s="54"/>
      <c r="K187" s="54"/>
      <c r="L187" s="19"/>
      <c r="M187" s="19"/>
      <c r="N187" s="19"/>
      <c r="O187" s="19"/>
      <c r="P187" s="19"/>
      <c r="Q187" s="54"/>
      <c r="R187" s="54"/>
      <c r="S187" s="19"/>
      <c r="T187" s="19"/>
      <c r="U187" s="19"/>
      <c r="V187" s="19"/>
      <c r="W187" s="19"/>
      <c r="X187" s="54"/>
      <c r="Y187" s="54"/>
      <c r="Z187" s="19"/>
      <c r="AA187" s="19"/>
      <c r="AB187" s="19"/>
      <c r="AC187" s="19"/>
      <c r="AD187" s="19"/>
      <c r="AE187" s="54"/>
      <c r="AF187" s="54"/>
      <c r="AG187" s="19"/>
      <c r="AH187" s="19"/>
      <c r="AI187" s="19"/>
      <c r="AJ187" s="19"/>
      <c r="AK187" s="19"/>
      <c r="AL187" s="112">
        <f t="shared" si="4"/>
        <v>0</v>
      </c>
      <c r="AM187" s="46">
        <f t="shared" si="5"/>
        <v>0</v>
      </c>
      <c r="AN187" s="46">
        <f>AM187+Fevrier!AK187</f>
        <v>0</v>
      </c>
    </row>
    <row r="188" spans="1:40" x14ac:dyDescent="0.2">
      <c r="A188" s="169"/>
      <c r="B188" s="159"/>
      <c r="C188" s="93" t="s">
        <v>10</v>
      </c>
      <c r="D188" s="9">
        <f>Fevrier!AI188+Fevrier!D188</f>
        <v>0</v>
      </c>
      <c r="E188" s="32">
        <f>Fevrier!E188-Fevrier!AI188</f>
        <v>0</v>
      </c>
      <c r="F188" s="162"/>
      <c r="G188" s="90"/>
      <c r="H188" s="13"/>
      <c r="I188" s="13"/>
      <c r="J188" s="56"/>
      <c r="K188" s="56"/>
      <c r="L188" s="13"/>
      <c r="M188" s="13"/>
      <c r="N188" s="13"/>
      <c r="O188" s="13"/>
      <c r="P188" s="13"/>
      <c r="Q188" s="56"/>
      <c r="R188" s="56"/>
      <c r="S188" s="13"/>
      <c r="T188" s="13"/>
      <c r="U188" s="13"/>
      <c r="V188" s="13"/>
      <c r="W188" s="13"/>
      <c r="X188" s="56"/>
      <c r="Y188" s="56"/>
      <c r="Z188" s="13"/>
      <c r="AA188" s="13"/>
      <c r="AB188" s="13"/>
      <c r="AC188" s="13"/>
      <c r="AD188" s="13"/>
      <c r="AE188" s="56"/>
      <c r="AF188" s="56"/>
      <c r="AG188" s="13"/>
      <c r="AH188" s="13"/>
      <c r="AI188" s="13"/>
      <c r="AJ188" s="13"/>
      <c r="AK188" s="13"/>
      <c r="AL188" s="113">
        <f t="shared" si="4"/>
        <v>0</v>
      </c>
      <c r="AM188" s="43">
        <f t="shared" si="5"/>
        <v>0</v>
      </c>
      <c r="AN188" s="43">
        <f>AM188+Fevrier!AK188</f>
        <v>0</v>
      </c>
    </row>
    <row r="189" spans="1:40" x14ac:dyDescent="0.2">
      <c r="A189" s="169"/>
      <c r="B189" s="159"/>
      <c r="C189" s="93" t="s">
        <v>13</v>
      </c>
      <c r="D189" s="9">
        <f>Fevrier!AI189+Fevrier!D189</f>
        <v>0</v>
      </c>
      <c r="E189" s="32">
        <f>Fevrier!E189-Fevrier!AI189</f>
        <v>0</v>
      </c>
      <c r="F189" s="162"/>
      <c r="G189" s="90"/>
      <c r="H189" s="13"/>
      <c r="I189" s="13"/>
      <c r="J189" s="56"/>
      <c r="K189" s="56"/>
      <c r="L189" s="13"/>
      <c r="M189" s="13"/>
      <c r="N189" s="13"/>
      <c r="O189" s="13"/>
      <c r="P189" s="13"/>
      <c r="Q189" s="56"/>
      <c r="R189" s="56"/>
      <c r="S189" s="13"/>
      <c r="T189" s="13"/>
      <c r="U189" s="13"/>
      <c r="V189" s="13"/>
      <c r="W189" s="13"/>
      <c r="X189" s="56"/>
      <c r="Y189" s="56"/>
      <c r="Z189" s="13"/>
      <c r="AA189" s="13"/>
      <c r="AB189" s="13"/>
      <c r="AC189" s="13"/>
      <c r="AD189" s="13"/>
      <c r="AE189" s="56"/>
      <c r="AF189" s="56"/>
      <c r="AG189" s="13"/>
      <c r="AH189" s="13"/>
      <c r="AI189" s="13"/>
      <c r="AJ189" s="13"/>
      <c r="AK189" s="13"/>
      <c r="AL189" s="113">
        <f t="shared" si="4"/>
        <v>0</v>
      </c>
      <c r="AM189" s="43">
        <f t="shared" si="5"/>
        <v>0</v>
      </c>
      <c r="AN189" s="43">
        <f>AM189+Fevrier!AK189</f>
        <v>0</v>
      </c>
    </row>
    <row r="190" spans="1:40" ht="13.5" thickBot="1" x14ac:dyDescent="0.25">
      <c r="A190" s="170"/>
      <c r="B190" s="160"/>
      <c r="C190" s="94" t="s">
        <v>11</v>
      </c>
      <c r="D190" s="24">
        <f>Fevrier!AI190+Fevrier!D190</f>
        <v>0</v>
      </c>
      <c r="E190" s="78">
        <f>Fevrier!E190-Fevrier!AI190</f>
        <v>0</v>
      </c>
      <c r="F190" s="163"/>
      <c r="G190" s="91"/>
      <c r="H190" s="20"/>
      <c r="I190" s="20"/>
      <c r="J190" s="57"/>
      <c r="K190" s="57"/>
      <c r="L190" s="20"/>
      <c r="M190" s="20"/>
      <c r="N190" s="20"/>
      <c r="O190" s="20"/>
      <c r="P190" s="20"/>
      <c r="Q190" s="57"/>
      <c r="R190" s="57"/>
      <c r="S190" s="20"/>
      <c r="T190" s="20"/>
      <c r="U190" s="20"/>
      <c r="V190" s="20"/>
      <c r="W190" s="20"/>
      <c r="X190" s="57"/>
      <c r="Y190" s="57"/>
      <c r="Z190" s="20"/>
      <c r="AA190" s="20"/>
      <c r="AB190" s="20"/>
      <c r="AC190" s="20"/>
      <c r="AD190" s="20"/>
      <c r="AE190" s="57"/>
      <c r="AF190" s="57"/>
      <c r="AG190" s="20"/>
      <c r="AH190" s="20"/>
      <c r="AI190" s="20"/>
      <c r="AJ190" s="20"/>
      <c r="AK190" s="20"/>
      <c r="AL190" s="114">
        <f t="shared" si="4"/>
        <v>0</v>
      </c>
      <c r="AM190" s="44">
        <f t="shared" si="5"/>
        <v>0</v>
      </c>
      <c r="AN190" s="44">
        <f>AM190+Fevrier!AK190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Fevrier!AI191+Fevrier!D191</f>
        <v>0</v>
      </c>
      <c r="E191" s="70">
        <f>Fevrier!E191-Fevrier!AI191</f>
        <v>30</v>
      </c>
      <c r="F191" s="164" t="s">
        <v>9</v>
      </c>
      <c r="G191" s="88"/>
      <c r="H191" s="19"/>
      <c r="I191" s="19"/>
      <c r="J191" s="54"/>
      <c r="K191" s="54"/>
      <c r="L191" s="19"/>
      <c r="M191" s="19"/>
      <c r="N191" s="19"/>
      <c r="O191" s="19"/>
      <c r="P191" s="19"/>
      <c r="Q191" s="54"/>
      <c r="R191" s="54"/>
      <c r="S191" s="19"/>
      <c r="T191" s="19"/>
      <c r="U191" s="19"/>
      <c r="V191" s="19"/>
      <c r="W191" s="19"/>
      <c r="X191" s="54"/>
      <c r="Y191" s="54"/>
      <c r="Z191" s="19"/>
      <c r="AA191" s="19"/>
      <c r="AB191" s="19"/>
      <c r="AC191" s="19"/>
      <c r="AD191" s="19"/>
      <c r="AE191" s="54"/>
      <c r="AF191" s="54"/>
      <c r="AG191" s="19"/>
      <c r="AH191" s="19"/>
      <c r="AI191" s="19"/>
      <c r="AJ191" s="19"/>
      <c r="AK191" s="19"/>
      <c r="AL191" s="112">
        <f t="shared" si="4"/>
        <v>0</v>
      </c>
      <c r="AM191" s="46">
        <f t="shared" si="5"/>
        <v>0</v>
      </c>
      <c r="AN191" s="46">
        <f>AM191+Fevrier!AK191</f>
        <v>0</v>
      </c>
    </row>
    <row r="192" spans="1:40" x14ac:dyDescent="0.2">
      <c r="A192" s="156"/>
      <c r="B192" s="159"/>
      <c r="C192" s="93" t="s">
        <v>10</v>
      </c>
      <c r="D192" s="9">
        <f>Fevrier!AI192+Fevrier!D192</f>
        <v>0</v>
      </c>
      <c r="E192" s="32">
        <f>Fevrier!E192-Fevrier!AI192</f>
        <v>0</v>
      </c>
      <c r="F192" s="162"/>
      <c r="G192" s="90"/>
      <c r="H192" s="13"/>
      <c r="I192" s="13"/>
      <c r="J192" s="56"/>
      <c r="K192" s="56"/>
      <c r="L192" s="13"/>
      <c r="M192" s="13"/>
      <c r="N192" s="13"/>
      <c r="O192" s="13"/>
      <c r="P192" s="13"/>
      <c r="Q192" s="56"/>
      <c r="R192" s="56"/>
      <c r="S192" s="13"/>
      <c r="T192" s="13"/>
      <c r="U192" s="13"/>
      <c r="V192" s="13"/>
      <c r="W192" s="13"/>
      <c r="X192" s="56"/>
      <c r="Y192" s="56"/>
      <c r="Z192" s="13"/>
      <c r="AA192" s="13"/>
      <c r="AB192" s="13"/>
      <c r="AC192" s="13"/>
      <c r="AD192" s="13"/>
      <c r="AE192" s="56"/>
      <c r="AF192" s="56"/>
      <c r="AG192" s="13"/>
      <c r="AH192" s="13"/>
      <c r="AI192" s="13"/>
      <c r="AJ192" s="13"/>
      <c r="AK192" s="13"/>
      <c r="AL192" s="113">
        <f t="shared" si="4"/>
        <v>0</v>
      </c>
      <c r="AM192" s="43">
        <f t="shared" si="5"/>
        <v>0</v>
      </c>
      <c r="AN192" s="43">
        <f>AM192+Fevrier!AK192</f>
        <v>0</v>
      </c>
    </row>
    <row r="193" spans="1:40" x14ac:dyDescent="0.2">
      <c r="A193" s="156"/>
      <c r="B193" s="159"/>
      <c r="C193" s="93" t="s">
        <v>13</v>
      </c>
      <c r="D193" s="9">
        <f>Fevrier!AI193+Fevrier!D193</f>
        <v>0</v>
      </c>
      <c r="E193" s="32">
        <f>Fevrier!E193-Fevrier!AI193</f>
        <v>0</v>
      </c>
      <c r="F193" s="162"/>
      <c r="G193" s="90"/>
      <c r="H193" s="13"/>
      <c r="I193" s="13"/>
      <c r="J193" s="56"/>
      <c r="K193" s="56"/>
      <c r="L193" s="13"/>
      <c r="M193" s="13"/>
      <c r="N193" s="13"/>
      <c r="O193" s="13"/>
      <c r="P193" s="13"/>
      <c r="Q193" s="56"/>
      <c r="R193" s="56"/>
      <c r="S193" s="13"/>
      <c r="T193" s="13"/>
      <c r="U193" s="13"/>
      <c r="V193" s="13"/>
      <c r="W193" s="13"/>
      <c r="X193" s="56"/>
      <c r="Y193" s="56"/>
      <c r="Z193" s="13"/>
      <c r="AA193" s="13"/>
      <c r="AB193" s="13"/>
      <c r="AC193" s="13"/>
      <c r="AD193" s="13"/>
      <c r="AE193" s="56"/>
      <c r="AF193" s="56"/>
      <c r="AG193" s="13"/>
      <c r="AH193" s="13"/>
      <c r="AI193" s="13"/>
      <c r="AJ193" s="13"/>
      <c r="AK193" s="13"/>
      <c r="AL193" s="113">
        <f t="shared" si="4"/>
        <v>0</v>
      </c>
      <c r="AM193" s="43">
        <f t="shared" si="5"/>
        <v>0</v>
      </c>
      <c r="AN193" s="43">
        <f>AM193+Fevrier!AK193</f>
        <v>0</v>
      </c>
    </row>
    <row r="194" spans="1:40" ht="13.5" thickBot="1" x14ac:dyDescent="0.25">
      <c r="A194" s="157"/>
      <c r="B194" s="160"/>
      <c r="C194" s="94" t="s">
        <v>11</v>
      </c>
      <c r="D194" s="24">
        <f>Fevrier!AI194+Fevrier!D194</f>
        <v>0</v>
      </c>
      <c r="E194" s="78">
        <f>Fevrier!E194-Fevrier!AI194</f>
        <v>0</v>
      </c>
      <c r="F194" s="163"/>
      <c r="G194" s="91"/>
      <c r="H194" s="20"/>
      <c r="I194" s="20"/>
      <c r="J194" s="57"/>
      <c r="K194" s="57"/>
      <c r="L194" s="20"/>
      <c r="M194" s="20"/>
      <c r="N194" s="20"/>
      <c r="O194" s="20"/>
      <c r="P194" s="20"/>
      <c r="Q194" s="57"/>
      <c r="R194" s="57"/>
      <c r="S194" s="20"/>
      <c r="T194" s="20"/>
      <c r="U194" s="20"/>
      <c r="V194" s="20"/>
      <c r="W194" s="20"/>
      <c r="X194" s="57"/>
      <c r="Y194" s="57"/>
      <c r="Z194" s="20"/>
      <c r="AA194" s="20"/>
      <c r="AB194" s="20"/>
      <c r="AC194" s="20"/>
      <c r="AD194" s="20"/>
      <c r="AE194" s="57"/>
      <c r="AF194" s="57"/>
      <c r="AG194" s="20"/>
      <c r="AH194" s="20"/>
      <c r="AI194" s="20"/>
      <c r="AJ194" s="20"/>
      <c r="AK194" s="20"/>
      <c r="AL194" s="114">
        <f t="shared" si="4"/>
        <v>0</v>
      </c>
      <c r="AM194" s="44">
        <f t="shared" si="5"/>
        <v>0</v>
      </c>
      <c r="AN194" s="44">
        <f>AM194+Fevrier!AK194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Fevrier!AI195+Fevrier!D195</f>
        <v>2</v>
      </c>
      <c r="E195" s="70">
        <f>Fevrier!E195-Fevrier!AI195</f>
        <v>28</v>
      </c>
      <c r="F195" s="164" t="s">
        <v>9</v>
      </c>
      <c r="G195" s="88"/>
      <c r="H195" s="19"/>
      <c r="I195" s="19"/>
      <c r="J195" s="54"/>
      <c r="K195" s="54"/>
      <c r="L195" s="19"/>
      <c r="M195" s="19"/>
      <c r="N195" s="19"/>
      <c r="O195" s="19"/>
      <c r="P195" s="19"/>
      <c r="Q195" s="54"/>
      <c r="R195" s="54"/>
      <c r="S195" s="19"/>
      <c r="T195" s="19"/>
      <c r="U195" s="19"/>
      <c r="V195" s="19"/>
      <c r="W195" s="19"/>
      <c r="X195" s="54"/>
      <c r="Y195" s="54"/>
      <c r="Z195" s="19"/>
      <c r="AA195" s="19"/>
      <c r="AB195" s="19"/>
      <c r="AC195" s="19"/>
      <c r="AD195" s="19"/>
      <c r="AE195" s="54"/>
      <c r="AF195" s="54"/>
      <c r="AG195" s="19"/>
      <c r="AH195" s="19"/>
      <c r="AI195" s="19"/>
      <c r="AJ195" s="19"/>
      <c r="AK195" s="19"/>
      <c r="AL195" s="112">
        <f t="shared" ref="AL195:AL258" si="6">SUM(G195:AK195)</f>
        <v>0</v>
      </c>
      <c r="AM195" s="46">
        <f t="shared" si="5"/>
        <v>0</v>
      </c>
      <c r="AN195" s="46">
        <f>AM195+Fevrier!AK195</f>
        <v>1</v>
      </c>
    </row>
    <row r="196" spans="1:40" x14ac:dyDescent="0.2">
      <c r="A196" s="169"/>
      <c r="B196" s="159"/>
      <c r="C196" s="93" t="s">
        <v>10</v>
      </c>
      <c r="D196" s="9">
        <f>Fevrier!AI196+Fevrier!D196</f>
        <v>0</v>
      </c>
      <c r="E196" s="32">
        <f>Fevrier!E196-Fevrier!AI196</f>
        <v>0</v>
      </c>
      <c r="F196" s="162"/>
      <c r="G196" s="90"/>
      <c r="H196" s="13"/>
      <c r="I196" s="13"/>
      <c r="J196" s="56"/>
      <c r="K196" s="56"/>
      <c r="L196" s="13"/>
      <c r="M196" s="13"/>
      <c r="N196" s="13"/>
      <c r="O196" s="13"/>
      <c r="P196" s="13"/>
      <c r="Q196" s="56"/>
      <c r="R196" s="56"/>
      <c r="S196" s="13"/>
      <c r="T196" s="13"/>
      <c r="U196" s="13"/>
      <c r="V196" s="13"/>
      <c r="W196" s="13"/>
      <c r="X196" s="56"/>
      <c r="Y196" s="56"/>
      <c r="Z196" s="13"/>
      <c r="AA196" s="13"/>
      <c r="AB196" s="13"/>
      <c r="AC196" s="13"/>
      <c r="AD196" s="13"/>
      <c r="AE196" s="56"/>
      <c r="AF196" s="56"/>
      <c r="AG196" s="13"/>
      <c r="AH196" s="13"/>
      <c r="AI196" s="13"/>
      <c r="AJ196" s="13"/>
      <c r="AK196" s="13"/>
      <c r="AL196" s="113">
        <f t="shared" si="6"/>
        <v>0</v>
      </c>
      <c r="AM196" s="43">
        <f t="shared" ref="AM196:AM259" si="7">J196+Q196+X196+AE196</f>
        <v>0</v>
      </c>
      <c r="AN196" s="43">
        <f>AM196+Fevrier!AK196</f>
        <v>0</v>
      </c>
    </row>
    <row r="197" spans="1:40" x14ac:dyDescent="0.2">
      <c r="A197" s="169"/>
      <c r="B197" s="159"/>
      <c r="C197" s="93" t="s">
        <v>13</v>
      </c>
      <c r="D197" s="9">
        <f>Fevrier!AI197+Fevrier!D197</f>
        <v>0</v>
      </c>
      <c r="E197" s="32">
        <f>Fevrier!E197-Fevrier!AI197</f>
        <v>0</v>
      </c>
      <c r="F197" s="162"/>
      <c r="G197" s="90"/>
      <c r="H197" s="13"/>
      <c r="I197" s="13"/>
      <c r="J197" s="56"/>
      <c r="K197" s="56"/>
      <c r="L197" s="13"/>
      <c r="M197" s="13"/>
      <c r="N197" s="13"/>
      <c r="O197" s="13"/>
      <c r="P197" s="13"/>
      <c r="Q197" s="56"/>
      <c r="R197" s="56"/>
      <c r="S197" s="13"/>
      <c r="T197" s="13"/>
      <c r="U197" s="13"/>
      <c r="V197" s="13"/>
      <c r="W197" s="13"/>
      <c r="X197" s="56"/>
      <c r="Y197" s="56"/>
      <c r="Z197" s="13"/>
      <c r="AA197" s="13"/>
      <c r="AB197" s="13"/>
      <c r="AC197" s="13"/>
      <c r="AD197" s="13"/>
      <c r="AE197" s="56"/>
      <c r="AF197" s="56"/>
      <c r="AG197" s="13"/>
      <c r="AH197" s="13"/>
      <c r="AI197" s="13"/>
      <c r="AJ197" s="13"/>
      <c r="AK197" s="13"/>
      <c r="AL197" s="113">
        <f t="shared" si="6"/>
        <v>0</v>
      </c>
      <c r="AM197" s="43">
        <f t="shared" si="7"/>
        <v>0</v>
      </c>
      <c r="AN197" s="43">
        <f>AM197+Fevrier!AK197</f>
        <v>0</v>
      </c>
    </row>
    <row r="198" spans="1:40" ht="13.5" thickBot="1" x14ac:dyDescent="0.25">
      <c r="A198" s="170"/>
      <c r="B198" s="160"/>
      <c r="C198" s="94" t="s">
        <v>11</v>
      </c>
      <c r="D198" s="24">
        <f>Fevrier!AI198+Fevrier!D198</f>
        <v>0</v>
      </c>
      <c r="E198" s="78">
        <f>Fevrier!E198-Fevrier!AI198</f>
        <v>0</v>
      </c>
      <c r="F198" s="163"/>
      <c r="G198" s="91"/>
      <c r="H198" s="20"/>
      <c r="I198" s="20"/>
      <c r="J198" s="57"/>
      <c r="K198" s="57"/>
      <c r="L198" s="20"/>
      <c r="M198" s="20"/>
      <c r="N198" s="20"/>
      <c r="O198" s="20"/>
      <c r="P198" s="20"/>
      <c r="Q198" s="57"/>
      <c r="R198" s="57"/>
      <c r="S198" s="20"/>
      <c r="T198" s="20"/>
      <c r="U198" s="20"/>
      <c r="V198" s="20"/>
      <c r="W198" s="20"/>
      <c r="X198" s="57"/>
      <c r="Y198" s="57"/>
      <c r="Z198" s="20"/>
      <c r="AA198" s="20"/>
      <c r="AB198" s="20"/>
      <c r="AC198" s="20"/>
      <c r="AD198" s="20"/>
      <c r="AE198" s="57"/>
      <c r="AF198" s="57"/>
      <c r="AG198" s="20"/>
      <c r="AH198" s="20"/>
      <c r="AI198" s="20"/>
      <c r="AJ198" s="20"/>
      <c r="AK198" s="20"/>
      <c r="AL198" s="114">
        <f t="shared" si="6"/>
        <v>0</v>
      </c>
      <c r="AM198" s="44">
        <f t="shared" si="7"/>
        <v>0</v>
      </c>
      <c r="AN198" s="44">
        <f>AM198+Fevrier!AK198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Fevrier!AI199+Fevrier!D199</f>
        <v>0</v>
      </c>
      <c r="E199" s="70">
        <f>Fevrier!E199-Fevrier!AI199</f>
        <v>0</v>
      </c>
      <c r="F199" s="164" t="s">
        <v>70</v>
      </c>
      <c r="G199" s="88"/>
      <c r="H199" s="19"/>
      <c r="I199" s="19"/>
      <c r="J199" s="54"/>
      <c r="K199" s="54"/>
      <c r="L199" s="19"/>
      <c r="M199" s="19"/>
      <c r="N199" s="19"/>
      <c r="O199" s="19"/>
      <c r="P199" s="19"/>
      <c r="Q199" s="54"/>
      <c r="R199" s="54"/>
      <c r="S199" s="19"/>
      <c r="T199" s="19"/>
      <c r="U199" s="19"/>
      <c r="V199" s="19"/>
      <c r="W199" s="19"/>
      <c r="X199" s="54"/>
      <c r="Y199" s="54"/>
      <c r="Z199" s="19"/>
      <c r="AA199" s="19"/>
      <c r="AB199" s="19"/>
      <c r="AC199" s="19"/>
      <c r="AD199" s="19"/>
      <c r="AE199" s="54"/>
      <c r="AF199" s="54"/>
      <c r="AG199" s="19"/>
      <c r="AH199" s="19"/>
      <c r="AI199" s="19"/>
      <c r="AJ199" s="19"/>
      <c r="AK199" s="19"/>
      <c r="AL199" s="112">
        <f t="shared" si="6"/>
        <v>0</v>
      </c>
      <c r="AM199" s="46">
        <f t="shared" si="7"/>
        <v>0</v>
      </c>
      <c r="AN199" s="46">
        <f>AM199+Fevrier!AK199</f>
        <v>0</v>
      </c>
    </row>
    <row r="200" spans="1:40" x14ac:dyDescent="0.2">
      <c r="A200" s="169"/>
      <c r="B200" s="159"/>
      <c r="C200" s="93" t="s">
        <v>10</v>
      </c>
      <c r="D200" s="9">
        <f>Fevrier!AI200+Fevrier!D200</f>
        <v>0</v>
      </c>
      <c r="E200" s="32">
        <f>Fevrier!E200-Fevrier!AI200</f>
        <v>0</v>
      </c>
      <c r="F200" s="162"/>
      <c r="G200" s="90"/>
      <c r="H200" s="13"/>
      <c r="I200" s="13"/>
      <c r="J200" s="56"/>
      <c r="K200" s="56"/>
      <c r="L200" s="13"/>
      <c r="M200" s="13"/>
      <c r="N200" s="13"/>
      <c r="O200" s="13"/>
      <c r="P200" s="13"/>
      <c r="Q200" s="56"/>
      <c r="R200" s="56"/>
      <c r="S200" s="13"/>
      <c r="T200" s="13"/>
      <c r="U200" s="13"/>
      <c r="V200" s="13"/>
      <c r="W200" s="13"/>
      <c r="X200" s="56"/>
      <c r="Y200" s="56"/>
      <c r="Z200" s="13"/>
      <c r="AA200" s="13"/>
      <c r="AB200" s="13"/>
      <c r="AC200" s="13"/>
      <c r="AD200" s="13"/>
      <c r="AE200" s="56"/>
      <c r="AF200" s="56"/>
      <c r="AG200" s="13"/>
      <c r="AH200" s="13"/>
      <c r="AI200" s="13"/>
      <c r="AJ200" s="13"/>
      <c r="AK200" s="13"/>
      <c r="AL200" s="113">
        <f t="shared" si="6"/>
        <v>0</v>
      </c>
      <c r="AM200" s="43">
        <f t="shared" si="7"/>
        <v>0</v>
      </c>
      <c r="AN200" s="43">
        <f>AM200+Fevrier!AK200</f>
        <v>0</v>
      </c>
    </row>
    <row r="201" spans="1:40" x14ac:dyDescent="0.2">
      <c r="A201" s="169"/>
      <c r="B201" s="159"/>
      <c r="C201" s="93" t="s">
        <v>13</v>
      </c>
      <c r="D201" s="9">
        <f>Fevrier!AI201+Fevrier!D201</f>
        <v>0</v>
      </c>
      <c r="E201" s="32">
        <f>Fevrier!E201-Fevrier!AI201</f>
        <v>0</v>
      </c>
      <c r="F201" s="162"/>
      <c r="G201" s="90"/>
      <c r="H201" s="13"/>
      <c r="I201" s="13"/>
      <c r="J201" s="56"/>
      <c r="K201" s="56"/>
      <c r="L201" s="13"/>
      <c r="M201" s="13"/>
      <c r="N201" s="13"/>
      <c r="O201" s="13"/>
      <c r="P201" s="13"/>
      <c r="Q201" s="56"/>
      <c r="R201" s="56"/>
      <c r="S201" s="13"/>
      <c r="T201" s="13"/>
      <c r="U201" s="13"/>
      <c r="V201" s="13"/>
      <c r="W201" s="13"/>
      <c r="X201" s="56"/>
      <c r="Y201" s="56"/>
      <c r="Z201" s="13"/>
      <c r="AA201" s="13"/>
      <c r="AB201" s="13"/>
      <c r="AC201" s="13"/>
      <c r="AD201" s="13"/>
      <c r="AE201" s="56"/>
      <c r="AF201" s="56"/>
      <c r="AG201" s="13"/>
      <c r="AH201" s="13"/>
      <c r="AI201" s="13"/>
      <c r="AJ201" s="13"/>
      <c r="AK201" s="13"/>
      <c r="AL201" s="113">
        <f t="shared" si="6"/>
        <v>0</v>
      </c>
      <c r="AM201" s="43">
        <f t="shared" si="7"/>
        <v>0</v>
      </c>
      <c r="AN201" s="43">
        <f>AM201+Fevrier!AK201</f>
        <v>0</v>
      </c>
    </row>
    <row r="202" spans="1:40" ht="13.5" thickBot="1" x14ac:dyDescent="0.25">
      <c r="A202" s="170"/>
      <c r="B202" s="160"/>
      <c r="C202" s="94" t="s">
        <v>11</v>
      </c>
      <c r="D202" s="24">
        <f>Fevrier!AI202+Fevrier!D202</f>
        <v>0</v>
      </c>
      <c r="E202" s="78">
        <f>Fevrier!E202-Fevrier!AI202</f>
        <v>0</v>
      </c>
      <c r="F202" s="163"/>
      <c r="G202" s="91"/>
      <c r="H202" s="20"/>
      <c r="I202" s="20"/>
      <c r="J202" s="57"/>
      <c r="K202" s="57"/>
      <c r="L202" s="20"/>
      <c r="M202" s="20"/>
      <c r="N202" s="20"/>
      <c r="O202" s="20"/>
      <c r="P202" s="20"/>
      <c r="Q202" s="57"/>
      <c r="R202" s="57"/>
      <c r="S202" s="20"/>
      <c r="T202" s="20"/>
      <c r="U202" s="20"/>
      <c r="V202" s="20"/>
      <c r="W202" s="20"/>
      <c r="X202" s="57"/>
      <c r="Y202" s="57"/>
      <c r="Z202" s="20"/>
      <c r="AA202" s="20"/>
      <c r="AB202" s="20"/>
      <c r="AC202" s="20"/>
      <c r="AD202" s="20"/>
      <c r="AE202" s="57"/>
      <c r="AF202" s="57"/>
      <c r="AG202" s="20"/>
      <c r="AH202" s="20"/>
      <c r="AI202" s="20"/>
      <c r="AJ202" s="20"/>
      <c r="AK202" s="20"/>
      <c r="AL202" s="114">
        <f t="shared" si="6"/>
        <v>0</v>
      </c>
      <c r="AM202" s="44">
        <f t="shared" si="7"/>
        <v>0</v>
      </c>
      <c r="AN202" s="44">
        <f>AM202+Fevrier!AK202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Fevrier!AI203+Fevrier!D203</f>
        <v>12</v>
      </c>
      <c r="E203" s="70">
        <f>Fevrier!E203-Fevrier!AI203</f>
        <v>18</v>
      </c>
      <c r="F203" s="164" t="s">
        <v>9</v>
      </c>
      <c r="G203" s="88"/>
      <c r="H203" s="19"/>
      <c r="I203" s="19"/>
      <c r="J203" s="54"/>
      <c r="K203" s="54"/>
      <c r="L203" s="19"/>
      <c r="M203" s="19"/>
      <c r="N203" s="19"/>
      <c r="O203" s="19"/>
      <c r="P203" s="19"/>
      <c r="Q203" s="54"/>
      <c r="R203" s="54"/>
      <c r="S203" s="19"/>
      <c r="T203" s="19"/>
      <c r="U203" s="19"/>
      <c r="V203" s="19"/>
      <c r="W203" s="19"/>
      <c r="X203" s="54"/>
      <c r="Y203" s="54"/>
      <c r="Z203" s="19"/>
      <c r="AA203" s="19"/>
      <c r="AB203" s="19"/>
      <c r="AC203" s="19"/>
      <c r="AD203" s="19"/>
      <c r="AE203" s="54"/>
      <c r="AF203" s="54"/>
      <c r="AG203" s="19"/>
      <c r="AH203" s="19"/>
      <c r="AI203" s="19"/>
      <c r="AJ203" s="19"/>
      <c r="AK203" s="19"/>
      <c r="AL203" s="112">
        <f t="shared" si="6"/>
        <v>0</v>
      </c>
      <c r="AM203" s="46">
        <f t="shared" si="7"/>
        <v>0</v>
      </c>
      <c r="AN203" s="46">
        <f>AM203+Fevrier!AK203</f>
        <v>2</v>
      </c>
    </row>
    <row r="204" spans="1:40" x14ac:dyDescent="0.2">
      <c r="A204" s="156"/>
      <c r="B204" s="159"/>
      <c r="C204" s="93" t="s">
        <v>10</v>
      </c>
      <c r="D204" s="9">
        <f>Fevrier!AI204+Fevrier!D204</f>
        <v>0</v>
      </c>
      <c r="E204" s="32">
        <f>Fevrier!E204-Fevrier!AI204</f>
        <v>0</v>
      </c>
      <c r="F204" s="162"/>
      <c r="G204" s="90"/>
      <c r="H204" s="13"/>
      <c r="I204" s="13"/>
      <c r="J204" s="56"/>
      <c r="K204" s="56"/>
      <c r="L204" s="13"/>
      <c r="M204" s="13"/>
      <c r="N204" s="13"/>
      <c r="O204" s="13"/>
      <c r="P204" s="13"/>
      <c r="Q204" s="56"/>
      <c r="R204" s="56"/>
      <c r="S204" s="13"/>
      <c r="T204" s="13"/>
      <c r="U204" s="13"/>
      <c r="V204" s="13"/>
      <c r="W204" s="13"/>
      <c r="X204" s="56"/>
      <c r="Y204" s="56"/>
      <c r="Z204" s="13"/>
      <c r="AA204" s="13"/>
      <c r="AB204" s="13"/>
      <c r="AC204" s="13"/>
      <c r="AD204" s="13"/>
      <c r="AE204" s="56"/>
      <c r="AF204" s="56"/>
      <c r="AG204" s="13"/>
      <c r="AH204" s="13"/>
      <c r="AI204" s="13"/>
      <c r="AJ204" s="13"/>
      <c r="AK204" s="13"/>
      <c r="AL204" s="113">
        <f t="shared" si="6"/>
        <v>0</v>
      </c>
      <c r="AM204" s="43">
        <f t="shared" si="7"/>
        <v>0</v>
      </c>
      <c r="AN204" s="43">
        <f>AM204+Fevrier!AK204</f>
        <v>0</v>
      </c>
    </row>
    <row r="205" spans="1:40" x14ac:dyDescent="0.2">
      <c r="A205" s="156"/>
      <c r="B205" s="159"/>
      <c r="C205" s="93" t="s">
        <v>13</v>
      </c>
      <c r="D205" s="9">
        <f>Fevrier!AI205+Fevrier!D205</f>
        <v>0</v>
      </c>
      <c r="E205" s="32">
        <f>Fevrier!E205-Fevrier!AI205</f>
        <v>0</v>
      </c>
      <c r="F205" s="162"/>
      <c r="G205" s="90"/>
      <c r="H205" s="13"/>
      <c r="I205" s="13"/>
      <c r="J205" s="56"/>
      <c r="K205" s="56"/>
      <c r="L205" s="13"/>
      <c r="M205" s="13"/>
      <c r="N205" s="13"/>
      <c r="O205" s="13"/>
      <c r="P205" s="13"/>
      <c r="Q205" s="56"/>
      <c r="R205" s="56"/>
      <c r="S205" s="13"/>
      <c r="T205" s="13"/>
      <c r="U205" s="13"/>
      <c r="V205" s="13"/>
      <c r="W205" s="13"/>
      <c r="X205" s="56"/>
      <c r="Y205" s="56"/>
      <c r="Z205" s="13"/>
      <c r="AA205" s="13"/>
      <c r="AB205" s="13"/>
      <c r="AC205" s="13"/>
      <c r="AD205" s="13"/>
      <c r="AE205" s="56"/>
      <c r="AF205" s="56"/>
      <c r="AG205" s="13"/>
      <c r="AH205" s="13"/>
      <c r="AI205" s="13"/>
      <c r="AJ205" s="13"/>
      <c r="AK205" s="13"/>
      <c r="AL205" s="113">
        <f t="shared" si="6"/>
        <v>0</v>
      </c>
      <c r="AM205" s="43">
        <f t="shared" si="7"/>
        <v>0</v>
      </c>
      <c r="AN205" s="43">
        <f>AM205+Fevrier!AK205</f>
        <v>0</v>
      </c>
    </row>
    <row r="206" spans="1:40" ht="13.5" thickBot="1" x14ac:dyDescent="0.25">
      <c r="A206" s="157"/>
      <c r="B206" s="160"/>
      <c r="C206" s="94" t="s">
        <v>11</v>
      </c>
      <c r="D206" s="24">
        <f>Fevrier!AI206+Fevrier!D206</f>
        <v>0</v>
      </c>
      <c r="E206" s="78">
        <f>Fevrier!E206-Fevrier!AI206</f>
        <v>0</v>
      </c>
      <c r="F206" s="163"/>
      <c r="G206" s="91"/>
      <c r="H206" s="20"/>
      <c r="I206" s="20"/>
      <c r="J206" s="57"/>
      <c r="K206" s="57"/>
      <c r="L206" s="20"/>
      <c r="M206" s="20"/>
      <c r="N206" s="20"/>
      <c r="O206" s="20"/>
      <c r="P206" s="20"/>
      <c r="Q206" s="57"/>
      <c r="R206" s="57"/>
      <c r="S206" s="20"/>
      <c r="T206" s="20"/>
      <c r="U206" s="20"/>
      <c r="V206" s="20"/>
      <c r="W206" s="20"/>
      <c r="X206" s="57"/>
      <c r="Y206" s="57"/>
      <c r="Z206" s="20"/>
      <c r="AA206" s="20"/>
      <c r="AB206" s="20"/>
      <c r="AC206" s="20"/>
      <c r="AD206" s="20"/>
      <c r="AE206" s="57"/>
      <c r="AF206" s="57"/>
      <c r="AG206" s="20"/>
      <c r="AH206" s="20"/>
      <c r="AI206" s="20"/>
      <c r="AJ206" s="20"/>
      <c r="AK206" s="20"/>
      <c r="AL206" s="114">
        <f t="shared" si="6"/>
        <v>0</v>
      </c>
      <c r="AM206" s="44">
        <f t="shared" si="7"/>
        <v>0</v>
      </c>
      <c r="AN206" s="44">
        <f>AM206+Fevrier!AK206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Fevrier!AI207+Fevrier!D207</f>
        <v>0</v>
      </c>
      <c r="E207" s="70">
        <f>Fevrier!E207-Fevrier!AI207</f>
        <v>0</v>
      </c>
      <c r="F207" s="164" t="s">
        <v>70</v>
      </c>
      <c r="G207" s="88"/>
      <c r="H207" s="19"/>
      <c r="I207" s="19"/>
      <c r="J207" s="54"/>
      <c r="K207" s="54"/>
      <c r="L207" s="19"/>
      <c r="M207" s="19"/>
      <c r="N207" s="19"/>
      <c r="O207" s="19"/>
      <c r="P207" s="19"/>
      <c r="Q207" s="54"/>
      <c r="R207" s="54"/>
      <c r="S207" s="19"/>
      <c r="T207" s="19"/>
      <c r="U207" s="19"/>
      <c r="V207" s="19"/>
      <c r="W207" s="19"/>
      <c r="X207" s="54"/>
      <c r="Y207" s="54"/>
      <c r="Z207" s="19"/>
      <c r="AA207" s="19"/>
      <c r="AB207" s="19"/>
      <c r="AC207" s="19"/>
      <c r="AD207" s="19"/>
      <c r="AE207" s="54"/>
      <c r="AF207" s="54"/>
      <c r="AG207" s="19"/>
      <c r="AH207" s="19"/>
      <c r="AI207" s="19"/>
      <c r="AJ207" s="19"/>
      <c r="AK207" s="19"/>
      <c r="AL207" s="112">
        <f t="shared" si="6"/>
        <v>0</v>
      </c>
      <c r="AM207" s="46">
        <f t="shared" si="7"/>
        <v>0</v>
      </c>
      <c r="AN207" s="46">
        <f>AM207+Fevrier!AK207</f>
        <v>0</v>
      </c>
    </row>
    <row r="208" spans="1:40" x14ac:dyDescent="0.2">
      <c r="A208" s="169"/>
      <c r="B208" s="159"/>
      <c r="C208" s="93" t="s">
        <v>10</v>
      </c>
      <c r="D208" s="9">
        <f>Fevrier!AI208+Fevrier!D208</f>
        <v>0</v>
      </c>
      <c r="E208" s="32">
        <f>Fevrier!E208-Fevrier!AI208</f>
        <v>0</v>
      </c>
      <c r="F208" s="162"/>
      <c r="G208" s="90"/>
      <c r="H208" s="13"/>
      <c r="I208" s="13"/>
      <c r="J208" s="56"/>
      <c r="K208" s="56"/>
      <c r="L208" s="13"/>
      <c r="M208" s="13"/>
      <c r="N208" s="13"/>
      <c r="O208" s="13"/>
      <c r="P208" s="13"/>
      <c r="Q208" s="56"/>
      <c r="R208" s="56"/>
      <c r="S208" s="13"/>
      <c r="T208" s="13"/>
      <c r="U208" s="13"/>
      <c r="V208" s="13"/>
      <c r="W208" s="13"/>
      <c r="X208" s="56"/>
      <c r="Y208" s="56"/>
      <c r="Z208" s="13"/>
      <c r="AA208" s="13"/>
      <c r="AB208" s="13"/>
      <c r="AC208" s="13"/>
      <c r="AD208" s="13"/>
      <c r="AE208" s="56"/>
      <c r="AF208" s="56"/>
      <c r="AG208" s="13"/>
      <c r="AH208" s="13"/>
      <c r="AI208" s="13"/>
      <c r="AJ208" s="13"/>
      <c r="AK208" s="13"/>
      <c r="AL208" s="113">
        <f t="shared" si="6"/>
        <v>0</v>
      </c>
      <c r="AM208" s="43">
        <f t="shared" si="7"/>
        <v>0</v>
      </c>
      <c r="AN208" s="43">
        <f>AM208+Fevrier!AK208</f>
        <v>0</v>
      </c>
    </row>
    <row r="209" spans="1:40" x14ac:dyDescent="0.2">
      <c r="A209" s="169"/>
      <c r="B209" s="159"/>
      <c r="C209" s="93" t="s">
        <v>13</v>
      </c>
      <c r="D209" s="9">
        <f>Fevrier!AI209+Fevrier!D209</f>
        <v>0</v>
      </c>
      <c r="E209" s="32">
        <f>Fevrier!E209-Fevrier!AI209</f>
        <v>0</v>
      </c>
      <c r="F209" s="162"/>
      <c r="G209" s="90"/>
      <c r="H209" s="13"/>
      <c r="I209" s="13"/>
      <c r="J209" s="56"/>
      <c r="K209" s="56"/>
      <c r="L209" s="13"/>
      <c r="M209" s="13"/>
      <c r="N209" s="13"/>
      <c r="O209" s="13"/>
      <c r="P209" s="13"/>
      <c r="Q209" s="56"/>
      <c r="R209" s="56"/>
      <c r="S209" s="13"/>
      <c r="T209" s="13"/>
      <c r="U209" s="13"/>
      <c r="V209" s="13"/>
      <c r="W209" s="13"/>
      <c r="X209" s="56"/>
      <c r="Y209" s="56"/>
      <c r="Z209" s="13"/>
      <c r="AA209" s="13"/>
      <c r="AB209" s="13"/>
      <c r="AC209" s="13"/>
      <c r="AD209" s="13"/>
      <c r="AE209" s="56"/>
      <c r="AF209" s="56"/>
      <c r="AG209" s="13"/>
      <c r="AH209" s="13"/>
      <c r="AI209" s="13"/>
      <c r="AJ209" s="13"/>
      <c r="AK209" s="13"/>
      <c r="AL209" s="113">
        <f t="shared" si="6"/>
        <v>0</v>
      </c>
      <c r="AM209" s="43">
        <f t="shared" si="7"/>
        <v>0</v>
      </c>
      <c r="AN209" s="43">
        <f>AM209+Fevrier!AK209</f>
        <v>0</v>
      </c>
    </row>
    <row r="210" spans="1:40" ht="13.5" thickBot="1" x14ac:dyDescent="0.25">
      <c r="A210" s="170"/>
      <c r="B210" s="160"/>
      <c r="C210" s="94" t="s">
        <v>11</v>
      </c>
      <c r="D210" s="24">
        <f>Fevrier!AI210+Fevrier!D210</f>
        <v>0</v>
      </c>
      <c r="E210" s="78">
        <f>Fevrier!E210-Fevrier!AI210</f>
        <v>0</v>
      </c>
      <c r="F210" s="163"/>
      <c r="G210" s="91"/>
      <c r="H210" s="20"/>
      <c r="I210" s="20"/>
      <c r="J210" s="57"/>
      <c r="K210" s="57"/>
      <c r="L210" s="20"/>
      <c r="M210" s="20"/>
      <c r="N210" s="20"/>
      <c r="O210" s="20"/>
      <c r="P210" s="20"/>
      <c r="Q210" s="57"/>
      <c r="R210" s="57"/>
      <c r="S210" s="20"/>
      <c r="T210" s="20"/>
      <c r="U210" s="20"/>
      <c r="V210" s="20"/>
      <c r="W210" s="20"/>
      <c r="X210" s="57"/>
      <c r="Y210" s="57"/>
      <c r="Z210" s="20"/>
      <c r="AA210" s="20"/>
      <c r="AB210" s="20"/>
      <c r="AC210" s="20"/>
      <c r="AD210" s="20"/>
      <c r="AE210" s="57"/>
      <c r="AF210" s="57"/>
      <c r="AG210" s="20"/>
      <c r="AH210" s="20"/>
      <c r="AI210" s="20"/>
      <c r="AJ210" s="20"/>
      <c r="AK210" s="20"/>
      <c r="AL210" s="114">
        <f t="shared" si="6"/>
        <v>0</v>
      </c>
      <c r="AM210" s="44">
        <f t="shared" si="7"/>
        <v>0</v>
      </c>
      <c r="AN210" s="44">
        <f>AM210+Fevrier!AK210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Fevrier!AI211+Fevrier!D211</f>
        <v>0</v>
      </c>
      <c r="E211" s="70">
        <f>Fevrier!E211-Fevrier!AI211</f>
        <v>0</v>
      </c>
      <c r="F211" s="164" t="s">
        <v>70</v>
      </c>
      <c r="G211" s="88"/>
      <c r="H211" s="19"/>
      <c r="I211" s="19"/>
      <c r="J211" s="54"/>
      <c r="K211" s="54"/>
      <c r="L211" s="19"/>
      <c r="M211" s="19"/>
      <c r="N211" s="19"/>
      <c r="O211" s="19"/>
      <c r="P211" s="19"/>
      <c r="Q211" s="54"/>
      <c r="R211" s="54"/>
      <c r="S211" s="19"/>
      <c r="T211" s="19"/>
      <c r="U211" s="19"/>
      <c r="V211" s="19"/>
      <c r="W211" s="19"/>
      <c r="X211" s="54"/>
      <c r="Y211" s="54"/>
      <c r="Z211" s="19"/>
      <c r="AA211" s="19"/>
      <c r="AB211" s="19"/>
      <c r="AC211" s="19"/>
      <c r="AD211" s="19"/>
      <c r="AE211" s="54"/>
      <c r="AF211" s="54"/>
      <c r="AG211" s="19"/>
      <c r="AH211" s="19"/>
      <c r="AI211" s="19"/>
      <c r="AJ211" s="19"/>
      <c r="AK211" s="19"/>
      <c r="AL211" s="112">
        <f t="shared" si="6"/>
        <v>0</v>
      </c>
      <c r="AM211" s="46">
        <f t="shared" si="7"/>
        <v>0</v>
      </c>
      <c r="AN211" s="46">
        <f>AM211+Fevrier!AK211</f>
        <v>0</v>
      </c>
    </row>
    <row r="212" spans="1:40" x14ac:dyDescent="0.2">
      <c r="A212" s="156"/>
      <c r="B212" s="159"/>
      <c r="C212" s="93" t="s">
        <v>10</v>
      </c>
      <c r="D212" s="9">
        <f>Fevrier!AI212+Fevrier!D212</f>
        <v>0</v>
      </c>
      <c r="E212" s="32">
        <f>Fevrier!E212-Fevrier!AI212</f>
        <v>0</v>
      </c>
      <c r="F212" s="162"/>
      <c r="G212" s="90"/>
      <c r="H212" s="13"/>
      <c r="I212" s="13"/>
      <c r="J212" s="56"/>
      <c r="K212" s="56"/>
      <c r="L212" s="13"/>
      <c r="M212" s="13"/>
      <c r="N212" s="13"/>
      <c r="O212" s="13"/>
      <c r="P212" s="13"/>
      <c r="Q212" s="56"/>
      <c r="R212" s="56"/>
      <c r="S212" s="13"/>
      <c r="T212" s="13"/>
      <c r="U212" s="13"/>
      <c r="V212" s="13"/>
      <c r="W212" s="13"/>
      <c r="X212" s="56"/>
      <c r="Y212" s="56"/>
      <c r="Z212" s="13"/>
      <c r="AA212" s="13"/>
      <c r="AB212" s="13"/>
      <c r="AC212" s="13"/>
      <c r="AD212" s="13"/>
      <c r="AE212" s="56"/>
      <c r="AF212" s="56"/>
      <c r="AG212" s="13"/>
      <c r="AH212" s="13"/>
      <c r="AI212" s="13"/>
      <c r="AJ212" s="13"/>
      <c r="AK212" s="13"/>
      <c r="AL212" s="113">
        <f t="shared" si="6"/>
        <v>0</v>
      </c>
      <c r="AM212" s="43">
        <f t="shared" si="7"/>
        <v>0</v>
      </c>
      <c r="AN212" s="43">
        <f>AM212+Fevrier!AK212</f>
        <v>0</v>
      </c>
    </row>
    <row r="213" spans="1:40" x14ac:dyDescent="0.2">
      <c r="A213" s="156"/>
      <c r="B213" s="159"/>
      <c r="C213" s="93" t="s">
        <v>13</v>
      </c>
      <c r="D213" s="9">
        <f>Fevrier!AI213+Fevrier!D213</f>
        <v>0</v>
      </c>
      <c r="E213" s="32">
        <f>Fevrier!E213-Fevrier!AI213</f>
        <v>0</v>
      </c>
      <c r="F213" s="162"/>
      <c r="G213" s="90"/>
      <c r="H213" s="13"/>
      <c r="I213" s="13"/>
      <c r="J213" s="56"/>
      <c r="K213" s="56"/>
      <c r="L213" s="13"/>
      <c r="M213" s="13"/>
      <c r="N213" s="13"/>
      <c r="O213" s="13"/>
      <c r="P213" s="13"/>
      <c r="Q213" s="56"/>
      <c r="R213" s="56"/>
      <c r="S213" s="13"/>
      <c r="T213" s="13"/>
      <c r="U213" s="13"/>
      <c r="V213" s="13"/>
      <c r="W213" s="13"/>
      <c r="X213" s="56"/>
      <c r="Y213" s="56"/>
      <c r="Z213" s="13"/>
      <c r="AA213" s="13"/>
      <c r="AB213" s="13"/>
      <c r="AC213" s="13"/>
      <c r="AD213" s="13"/>
      <c r="AE213" s="56"/>
      <c r="AF213" s="56"/>
      <c r="AG213" s="13"/>
      <c r="AH213" s="13"/>
      <c r="AI213" s="13"/>
      <c r="AJ213" s="13"/>
      <c r="AK213" s="13"/>
      <c r="AL213" s="113">
        <f t="shared" si="6"/>
        <v>0</v>
      </c>
      <c r="AM213" s="43">
        <f t="shared" si="7"/>
        <v>0</v>
      </c>
      <c r="AN213" s="43">
        <f>AM213+Fevrier!AK213</f>
        <v>0</v>
      </c>
    </row>
    <row r="214" spans="1:40" ht="13.5" thickBot="1" x14ac:dyDescent="0.25">
      <c r="A214" s="157"/>
      <c r="B214" s="160"/>
      <c r="C214" s="94" t="s">
        <v>11</v>
      </c>
      <c r="D214" s="24">
        <f>Fevrier!AI214+Fevrier!D214</f>
        <v>0</v>
      </c>
      <c r="E214" s="78">
        <f>Fevrier!E214-Fevrier!AI214</f>
        <v>0</v>
      </c>
      <c r="F214" s="163"/>
      <c r="G214" s="91"/>
      <c r="H214" s="20"/>
      <c r="I214" s="20"/>
      <c r="J214" s="57"/>
      <c r="K214" s="57"/>
      <c r="L214" s="20"/>
      <c r="M214" s="20"/>
      <c r="N214" s="20"/>
      <c r="O214" s="20"/>
      <c r="P214" s="20"/>
      <c r="Q214" s="57"/>
      <c r="R214" s="57"/>
      <c r="S214" s="20"/>
      <c r="T214" s="20"/>
      <c r="U214" s="20"/>
      <c r="V214" s="20"/>
      <c r="W214" s="20"/>
      <c r="X214" s="57"/>
      <c r="Y214" s="57"/>
      <c r="Z214" s="20"/>
      <c r="AA214" s="20"/>
      <c r="AB214" s="20"/>
      <c r="AC214" s="20"/>
      <c r="AD214" s="20"/>
      <c r="AE214" s="57"/>
      <c r="AF214" s="57"/>
      <c r="AG214" s="20"/>
      <c r="AH214" s="20"/>
      <c r="AI214" s="20"/>
      <c r="AJ214" s="20"/>
      <c r="AK214" s="20"/>
      <c r="AL214" s="114">
        <f t="shared" si="6"/>
        <v>0</v>
      </c>
      <c r="AM214" s="44">
        <f t="shared" si="7"/>
        <v>0</v>
      </c>
      <c r="AN214" s="44">
        <f>AM214+Fevrier!AK214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Fevrier!AI215+Fevrier!D215</f>
        <v>0</v>
      </c>
      <c r="E215" s="70">
        <f>Fevrier!E215-Fevrier!AI215</f>
        <v>0</v>
      </c>
      <c r="F215" s="161" t="s">
        <v>115</v>
      </c>
      <c r="G215" s="88"/>
      <c r="H215" s="19"/>
      <c r="I215" s="19"/>
      <c r="J215" s="54"/>
      <c r="K215" s="54"/>
      <c r="L215" s="19"/>
      <c r="M215" s="19"/>
      <c r="N215" s="19"/>
      <c r="O215" s="19"/>
      <c r="P215" s="19"/>
      <c r="Q215" s="54"/>
      <c r="R215" s="54"/>
      <c r="S215" s="19"/>
      <c r="T215" s="19"/>
      <c r="U215" s="19"/>
      <c r="V215" s="19"/>
      <c r="W215" s="19"/>
      <c r="X215" s="54"/>
      <c r="Y215" s="54"/>
      <c r="Z215" s="19"/>
      <c r="AA215" s="19"/>
      <c r="AB215" s="19"/>
      <c r="AC215" s="19"/>
      <c r="AD215" s="19"/>
      <c r="AE215" s="54"/>
      <c r="AF215" s="54"/>
      <c r="AG215" s="19"/>
      <c r="AH215" s="19"/>
      <c r="AI215" s="19"/>
      <c r="AJ215" s="19"/>
      <c r="AK215" s="19"/>
      <c r="AL215" s="112">
        <f t="shared" si="6"/>
        <v>0</v>
      </c>
      <c r="AM215" s="46">
        <f t="shared" si="7"/>
        <v>0</v>
      </c>
      <c r="AN215" s="46">
        <f>AM215+Fevrier!AK215</f>
        <v>0</v>
      </c>
    </row>
    <row r="216" spans="1:40" x14ac:dyDescent="0.2">
      <c r="A216" s="156"/>
      <c r="B216" s="159"/>
      <c r="C216" s="93" t="s">
        <v>10</v>
      </c>
      <c r="D216" s="9">
        <f>Fevrier!AI216+Fevrier!D216</f>
        <v>0</v>
      </c>
      <c r="E216" s="32">
        <f>Fevrier!E216-Fevrier!AI216</f>
        <v>0</v>
      </c>
      <c r="F216" s="162"/>
      <c r="G216" s="90"/>
      <c r="H216" s="13"/>
      <c r="I216" s="13"/>
      <c r="J216" s="56"/>
      <c r="K216" s="56"/>
      <c r="L216" s="13"/>
      <c r="M216" s="13"/>
      <c r="N216" s="13"/>
      <c r="O216" s="13"/>
      <c r="P216" s="13"/>
      <c r="Q216" s="56"/>
      <c r="R216" s="56"/>
      <c r="S216" s="13"/>
      <c r="T216" s="13"/>
      <c r="U216" s="13"/>
      <c r="V216" s="13"/>
      <c r="W216" s="13"/>
      <c r="X216" s="56"/>
      <c r="Y216" s="56"/>
      <c r="Z216" s="13"/>
      <c r="AA216" s="13"/>
      <c r="AB216" s="13"/>
      <c r="AC216" s="13"/>
      <c r="AD216" s="13"/>
      <c r="AE216" s="56"/>
      <c r="AF216" s="56"/>
      <c r="AG216" s="13"/>
      <c r="AH216" s="13"/>
      <c r="AI216" s="13"/>
      <c r="AJ216" s="13"/>
      <c r="AK216" s="13"/>
      <c r="AL216" s="113">
        <f t="shared" si="6"/>
        <v>0</v>
      </c>
      <c r="AM216" s="43">
        <f t="shared" si="7"/>
        <v>0</v>
      </c>
      <c r="AN216" s="43">
        <f>AM216+Fevrier!AK216</f>
        <v>0</v>
      </c>
    </row>
    <row r="217" spans="1:40" x14ac:dyDescent="0.2">
      <c r="A217" s="156"/>
      <c r="B217" s="159"/>
      <c r="C217" s="93" t="s">
        <v>13</v>
      </c>
      <c r="D217" s="9">
        <f>Fevrier!AI217+Fevrier!D217</f>
        <v>0</v>
      </c>
      <c r="E217" s="32">
        <f>Fevrier!E217-Fevrier!AI217</f>
        <v>0</v>
      </c>
      <c r="F217" s="162"/>
      <c r="G217" s="90"/>
      <c r="H217" s="13"/>
      <c r="I217" s="13"/>
      <c r="J217" s="56"/>
      <c r="K217" s="56"/>
      <c r="L217" s="13"/>
      <c r="M217" s="13"/>
      <c r="N217" s="13"/>
      <c r="O217" s="13"/>
      <c r="P217" s="13"/>
      <c r="Q217" s="56"/>
      <c r="R217" s="56"/>
      <c r="S217" s="13"/>
      <c r="T217" s="13"/>
      <c r="U217" s="13"/>
      <c r="V217" s="13"/>
      <c r="W217" s="13"/>
      <c r="X217" s="56"/>
      <c r="Y217" s="56"/>
      <c r="Z217" s="13"/>
      <c r="AA217" s="13"/>
      <c r="AB217" s="13"/>
      <c r="AC217" s="13"/>
      <c r="AD217" s="13"/>
      <c r="AE217" s="56"/>
      <c r="AF217" s="56"/>
      <c r="AG217" s="13"/>
      <c r="AH217" s="13"/>
      <c r="AI217" s="13"/>
      <c r="AJ217" s="13"/>
      <c r="AK217" s="13"/>
      <c r="AL217" s="113">
        <f t="shared" si="6"/>
        <v>0</v>
      </c>
      <c r="AM217" s="43">
        <f t="shared" si="7"/>
        <v>0</v>
      </c>
      <c r="AN217" s="43">
        <f>AM217+Fevrier!AK217</f>
        <v>0</v>
      </c>
    </row>
    <row r="218" spans="1:40" ht="13.5" thickBot="1" x14ac:dyDescent="0.25">
      <c r="A218" s="157"/>
      <c r="B218" s="160"/>
      <c r="C218" s="94" t="s">
        <v>11</v>
      </c>
      <c r="D218" s="24">
        <f>Fevrier!AI218+Fevrier!D218</f>
        <v>0</v>
      </c>
      <c r="E218" s="78">
        <f>Fevrier!E218-Fevrier!AI218</f>
        <v>0</v>
      </c>
      <c r="F218" s="163"/>
      <c r="G218" s="91"/>
      <c r="H218" s="20"/>
      <c r="I218" s="20"/>
      <c r="J218" s="57"/>
      <c r="K218" s="57"/>
      <c r="L218" s="20"/>
      <c r="M218" s="20"/>
      <c r="N218" s="20"/>
      <c r="O218" s="20"/>
      <c r="P218" s="20"/>
      <c r="Q218" s="57"/>
      <c r="R218" s="57"/>
      <c r="S218" s="20"/>
      <c r="T218" s="20"/>
      <c r="U218" s="20"/>
      <c r="V218" s="20"/>
      <c r="W218" s="20"/>
      <c r="X218" s="57"/>
      <c r="Y218" s="57"/>
      <c r="Z218" s="20"/>
      <c r="AA218" s="20"/>
      <c r="AB218" s="20"/>
      <c r="AC218" s="20"/>
      <c r="AD218" s="20"/>
      <c r="AE218" s="57"/>
      <c r="AF218" s="57"/>
      <c r="AG218" s="20"/>
      <c r="AH218" s="20"/>
      <c r="AI218" s="20"/>
      <c r="AJ218" s="20"/>
      <c r="AK218" s="20"/>
      <c r="AL218" s="114">
        <f t="shared" si="6"/>
        <v>0</v>
      </c>
      <c r="AM218" s="44">
        <f t="shared" si="7"/>
        <v>0</v>
      </c>
      <c r="AN218" s="44">
        <f>AM218+Fevrier!AK218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Fevrier!AI219+Fevrier!D219</f>
        <v>0</v>
      </c>
      <c r="E219" s="70">
        <f>Fevrier!E219-Fevrier!AI219</f>
        <v>0</v>
      </c>
      <c r="F219" s="164" t="s">
        <v>8</v>
      </c>
      <c r="G219" s="88"/>
      <c r="H219" s="19"/>
      <c r="I219" s="19"/>
      <c r="J219" s="54"/>
      <c r="K219" s="54"/>
      <c r="L219" s="19"/>
      <c r="M219" s="19"/>
      <c r="N219" s="19"/>
      <c r="O219" s="19"/>
      <c r="P219" s="19"/>
      <c r="Q219" s="54"/>
      <c r="R219" s="54"/>
      <c r="S219" s="19"/>
      <c r="T219" s="19"/>
      <c r="U219" s="19"/>
      <c r="V219" s="19"/>
      <c r="W219" s="19"/>
      <c r="X219" s="54"/>
      <c r="Y219" s="54"/>
      <c r="Z219" s="19"/>
      <c r="AA219" s="19"/>
      <c r="AB219" s="19"/>
      <c r="AC219" s="19"/>
      <c r="AD219" s="19"/>
      <c r="AE219" s="54"/>
      <c r="AF219" s="54"/>
      <c r="AG219" s="19"/>
      <c r="AH219" s="19"/>
      <c r="AI219" s="19"/>
      <c r="AJ219" s="19"/>
      <c r="AK219" s="19"/>
      <c r="AL219" s="112">
        <f t="shared" si="6"/>
        <v>0</v>
      </c>
      <c r="AM219" s="46">
        <f t="shared" si="7"/>
        <v>0</v>
      </c>
      <c r="AN219" s="46">
        <f>AM219+Fevrier!AK219</f>
        <v>0</v>
      </c>
    </row>
    <row r="220" spans="1:40" x14ac:dyDescent="0.2">
      <c r="A220" s="156"/>
      <c r="B220" s="159"/>
      <c r="C220" s="93" t="s">
        <v>10</v>
      </c>
      <c r="D220" s="9">
        <f>Fevrier!AI220+Fevrier!D220</f>
        <v>0</v>
      </c>
      <c r="E220" s="32">
        <f>Fevrier!E220-Fevrier!AI220</f>
        <v>0</v>
      </c>
      <c r="F220" s="162"/>
      <c r="G220" s="90"/>
      <c r="H220" s="13"/>
      <c r="I220" s="13"/>
      <c r="J220" s="56"/>
      <c r="K220" s="56"/>
      <c r="L220" s="13"/>
      <c r="M220" s="13"/>
      <c r="N220" s="13"/>
      <c r="O220" s="13"/>
      <c r="P220" s="13"/>
      <c r="Q220" s="56"/>
      <c r="R220" s="56"/>
      <c r="S220" s="13"/>
      <c r="T220" s="13"/>
      <c r="U220" s="13"/>
      <c r="V220" s="13"/>
      <c r="W220" s="13"/>
      <c r="X220" s="56"/>
      <c r="Y220" s="56"/>
      <c r="Z220" s="13"/>
      <c r="AA220" s="13"/>
      <c r="AB220" s="13"/>
      <c r="AC220" s="13"/>
      <c r="AD220" s="13"/>
      <c r="AE220" s="56"/>
      <c r="AF220" s="56"/>
      <c r="AG220" s="13"/>
      <c r="AH220" s="13"/>
      <c r="AI220" s="13"/>
      <c r="AJ220" s="13"/>
      <c r="AK220" s="13"/>
      <c r="AL220" s="113">
        <f t="shared" si="6"/>
        <v>0</v>
      </c>
      <c r="AM220" s="43">
        <f t="shared" si="7"/>
        <v>0</v>
      </c>
      <c r="AN220" s="43">
        <f>AM220+Fevrier!AK220</f>
        <v>0</v>
      </c>
    </row>
    <row r="221" spans="1:40" x14ac:dyDescent="0.2">
      <c r="A221" s="156"/>
      <c r="B221" s="159"/>
      <c r="C221" s="93" t="s">
        <v>13</v>
      </c>
      <c r="D221" s="9">
        <f>Fevrier!AI221+Fevrier!D221</f>
        <v>0</v>
      </c>
      <c r="E221" s="32">
        <f>Fevrier!E221-Fevrier!AI221</f>
        <v>0</v>
      </c>
      <c r="F221" s="162"/>
      <c r="G221" s="90"/>
      <c r="H221" s="13"/>
      <c r="I221" s="13"/>
      <c r="J221" s="56"/>
      <c r="K221" s="56"/>
      <c r="L221" s="13"/>
      <c r="M221" s="13"/>
      <c r="N221" s="13"/>
      <c r="O221" s="13"/>
      <c r="P221" s="13"/>
      <c r="Q221" s="56"/>
      <c r="R221" s="56"/>
      <c r="S221" s="13"/>
      <c r="T221" s="13"/>
      <c r="U221" s="13"/>
      <c r="V221" s="13"/>
      <c r="W221" s="13"/>
      <c r="X221" s="56"/>
      <c r="Y221" s="56"/>
      <c r="Z221" s="13"/>
      <c r="AA221" s="13"/>
      <c r="AB221" s="13"/>
      <c r="AC221" s="13"/>
      <c r="AD221" s="13"/>
      <c r="AE221" s="56"/>
      <c r="AF221" s="56"/>
      <c r="AG221" s="13"/>
      <c r="AH221" s="13"/>
      <c r="AI221" s="13"/>
      <c r="AJ221" s="13"/>
      <c r="AK221" s="13"/>
      <c r="AL221" s="113">
        <f t="shared" si="6"/>
        <v>0</v>
      </c>
      <c r="AM221" s="43">
        <f t="shared" si="7"/>
        <v>0</v>
      </c>
      <c r="AN221" s="43">
        <f>AM221+Fevrier!AK221</f>
        <v>0</v>
      </c>
    </row>
    <row r="222" spans="1:40" ht="13.5" thickBot="1" x14ac:dyDescent="0.25">
      <c r="A222" s="157"/>
      <c r="B222" s="160"/>
      <c r="C222" s="94" t="s">
        <v>11</v>
      </c>
      <c r="D222" s="24">
        <f>Fevrier!AI222+Fevrier!D222</f>
        <v>0</v>
      </c>
      <c r="E222" s="78">
        <f>Fevrier!E222-Fevrier!AI222</f>
        <v>0</v>
      </c>
      <c r="F222" s="163"/>
      <c r="G222" s="91"/>
      <c r="H222" s="20"/>
      <c r="I222" s="20"/>
      <c r="J222" s="57"/>
      <c r="K222" s="57"/>
      <c r="L222" s="20"/>
      <c r="M222" s="20"/>
      <c r="N222" s="20"/>
      <c r="O222" s="20"/>
      <c r="P222" s="20"/>
      <c r="Q222" s="57"/>
      <c r="R222" s="57"/>
      <c r="S222" s="20"/>
      <c r="T222" s="20"/>
      <c r="U222" s="20"/>
      <c r="V222" s="20"/>
      <c r="W222" s="20"/>
      <c r="X222" s="57"/>
      <c r="Y222" s="57"/>
      <c r="Z222" s="20"/>
      <c r="AA222" s="20"/>
      <c r="AB222" s="20"/>
      <c r="AC222" s="20"/>
      <c r="AD222" s="20"/>
      <c r="AE222" s="57"/>
      <c r="AF222" s="57"/>
      <c r="AG222" s="20"/>
      <c r="AH222" s="20"/>
      <c r="AI222" s="20"/>
      <c r="AJ222" s="20"/>
      <c r="AK222" s="20"/>
      <c r="AL222" s="114">
        <f t="shared" si="6"/>
        <v>0</v>
      </c>
      <c r="AM222" s="44">
        <f t="shared" si="7"/>
        <v>0</v>
      </c>
      <c r="AN222" s="44">
        <f>AM222+Fevrier!AK222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Fevrier!AI223+Fevrier!D223</f>
        <v>0</v>
      </c>
      <c r="E223" s="70">
        <f>Fevrier!E223-Fevrier!AI223</f>
        <v>0</v>
      </c>
      <c r="F223" s="164" t="s">
        <v>115</v>
      </c>
      <c r="G223" s="88"/>
      <c r="H223" s="19"/>
      <c r="I223" s="19"/>
      <c r="J223" s="54"/>
      <c r="K223" s="54"/>
      <c r="L223" s="19"/>
      <c r="M223" s="19"/>
      <c r="N223" s="19"/>
      <c r="O223" s="19"/>
      <c r="P223" s="19"/>
      <c r="Q223" s="54"/>
      <c r="R223" s="54"/>
      <c r="S223" s="19"/>
      <c r="T223" s="19"/>
      <c r="U223" s="19"/>
      <c r="V223" s="19"/>
      <c r="W223" s="19"/>
      <c r="X223" s="54"/>
      <c r="Y223" s="54"/>
      <c r="Z223" s="19"/>
      <c r="AA223" s="19"/>
      <c r="AB223" s="19"/>
      <c r="AC223" s="19"/>
      <c r="AD223" s="19"/>
      <c r="AE223" s="54"/>
      <c r="AF223" s="54"/>
      <c r="AG223" s="19"/>
      <c r="AH223" s="19"/>
      <c r="AI223" s="19"/>
      <c r="AJ223" s="19"/>
      <c r="AK223" s="19"/>
      <c r="AL223" s="112">
        <f t="shared" si="6"/>
        <v>0</v>
      </c>
      <c r="AM223" s="46">
        <f t="shared" si="7"/>
        <v>0</v>
      </c>
      <c r="AN223" s="46">
        <f>AM223+Fevrier!AK223</f>
        <v>0</v>
      </c>
    </row>
    <row r="224" spans="1:40" x14ac:dyDescent="0.2">
      <c r="A224" s="166"/>
      <c r="B224" s="159"/>
      <c r="C224" s="93" t="s">
        <v>10</v>
      </c>
      <c r="D224" s="9">
        <f>Fevrier!AI224+Fevrier!D224</f>
        <v>0</v>
      </c>
      <c r="E224" s="32">
        <f>Fevrier!E224-Fevrier!AI224</f>
        <v>0</v>
      </c>
      <c r="F224" s="162"/>
      <c r="G224" s="90"/>
      <c r="H224" s="13"/>
      <c r="I224" s="13"/>
      <c r="J224" s="56"/>
      <c r="K224" s="56"/>
      <c r="L224" s="13"/>
      <c r="M224" s="13"/>
      <c r="N224" s="13"/>
      <c r="O224" s="13"/>
      <c r="P224" s="13"/>
      <c r="Q224" s="56"/>
      <c r="R224" s="56"/>
      <c r="S224" s="13"/>
      <c r="T224" s="13"/>
      <c r="U224" s="13"/>
      <c r="V224" s="13"/>
      <c r="W224" s="13"/>
      <c r="X224" s="56"/>
      <c r="Y224" s="56"/>
      <c r="Z224" s="13"/>
      <c r="AA224" s="13"/>
      <c r="AB224" s="13"/>
      <c r="AC224" s="13"/>
      <c r="AD224" s="13"/>
      <c r="AE224" s="56"/>
      <c r="AF224" s="56"/>
      <c r="AG224" s="13"/>
      <c r="AH224" s="13"/>
      <c r="AI224" s="13"/>
      <c r="AJ224" s="13"/>
      <c r="AK224" s="13"/>
      <c r="AL224" s="113">
        <f t="shared" si="6"/>
        <v>0</v>
      </c>
      <c r="AM224" s="43">
        <f t="shared" si="7"/>
        <v>0</v>
      </c>
      <c r="AN224" s="43">
        <f>AM224+Fevrier!AK224</f>
        <v>0</v>
      </c>
    </row>
    <row r="225" spans="1:40" x14ac:dyDescent="0.2">
      <c r="A225" s="166"/>
      <c r="B225" s="159"/>
      <c r="C225" s="93" t="s">
        <v>13</v>
      </c>
      <c r="D225" s="9">
        <f>Fevrier!AI225+Fevrier!D225</f>
        <v>0</v>
      </c>
      <c r="E225" s="32">
        <f>Fevrier!E225-Fevrier!AI225</f>
        <v>0</v>
      </c>
      <c r="F225" s="162"/>
      <c r="G225" s="90"/>
      <c r="H225" s="13"/>
      <c r="I225" s="13"/>
      <c r="J225" s="56"/>
      <c r="K225" s="56"/>
      <c r="L225" s="13"/>
      <c r="M225" s="13"/>
      <c r="N225" s="13"/>
      <c r="O225" s="13"/>
      <c r="P225" s="13"/>
      <c r="Q225" s="56"/>
      <c r="R225" s="56"/>
      <c r="S225" s="13"/>
      <c r="T225" s="13"/>
      <c r="U225" s="13"/>
      <c r="V225" s="13"/>
      <c r="W225" s="13"/>
      <c r="X225" s="56"/>
      <c r="Y225" s="56"/>
      <c r="Z225" s="13"/>
      <c r="AA225" s="13"/>
      <c r="AB225" s="13"/>
      <c r="AC225" s="13"/>
      <c r="AD225" s="13"/>
      <c r="AE225" s="56"/>
      <c r="AF225" s="56"/>
      <c r="AG225" s="13"/>
      <c r="AH225" s="13"/>
      <c r="AI225" s="13"/>
      <c r="AJ225" s="13"/>
      <c r="AK225" s="13"/>
      <c r="AL225" s="113">
        <f t="shared" si="6"/>
        <v>0</v>
      </c>
      <c r="AM225" s="43">
        <f t="shared" si="7"/>
        <v>0</v>
      </c>
      <c r="AN225" s="43">
        <f>AM225+Fevrier!AK225</f>
        <v>0</v>
      </c>
    </row>
    <row r="226" spans="1:40" ht="13.5" thickBot="1" x14ac:dyDescent="0.25">
      <c r="A226" s="167"/>
      <c r="B226" s="160"/>
      <c r="C226" s="94" t="s">
        <v>11</v>
      </c>
      <c r="D226" s="24">
        <f>Fevrier!AI226+Fevrier!D226</f>
        <v>0</v>
      </c>
      <c r="E226" s="78">
        <f>Fevrier!E226-Fevrier!AI226</f>
        <v>0</v>
      </c>
      <c r="F226" s="163"/>
      <c r="G226" s="91"/>
      <c r="H226" s="20"/>
      <c r="I226" s="20"/>
      <c r="J226" s="57"/>
      <c r="K226" s="57"/>
      <c r="L226" s="20"/>
      <c r="M226" s="20"/>
      <c r="N226" s="20"/>
      <c r="O226" s="20"/>
      <c r="P226" s="20"/>
      <c r="Q226" s="57"/>
      <c r="R226" s="57"/>
      <c r="S226" s="20"/>
      <c r="T226" s="20"/>
      <c r="U226" s="20"/>
      <c r="V226" s="20"/>
      <c r="W226" s="20"/>
      <c r="X226" s="57"/>
      <c r="Y226" s="57"/>
      <c r="Z226" s="20"/>
      <c r="AA226" s="20"/>
      <c r="AB226" s="20"/>
      <c r="AC226" s="20"/>
      <c r="AD226" s="20"/>
      <c r="AE226" s="57"/>
      <c r="AF226" s="57"/>
      <c r="AG226" s="20"/>
      <c r="AH226" s="20"/>
      <c r="AI226" s="20"/>
      <c r="AJ226" s="20"/>
      <c r="AK226" s="20"/>
      <c r="AL226" s="114">
        <f t="shared" si="6"/>
        <v>0</v>
      </c>
      <c r="AM226" s="44">
        <f t="shared" si="7"/>
        <v>0</v>
      </c>
      <c r="AN226" s="44">
        <f>AM226+Fevrier!AK226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Fevrier!AI227+Fevrier!D227</f>
        <v>0</v>
      </c>
      <c r="E227" s="70">
        <f>Fevrier!E227-Fevrier!AI227</f>
        <v>30</v>
      </c>
      <c r="F227" s="164" t="s">
        <v>9</v>
      </c>
      <c r="G227" s="88"/>
      <c r="H227" s="19"/>
      <c r="I227" s="19"/>
      <c r="J227" s="54"/>
      <c r="K227" s="54"/>
      <c r="L227" s="19"/>
      <c r="M227" s="19"/>
      <c r="N227" s="19"/>
      <c r="O227" s="19"/>
      <c r="P227" s="19"/>
      <c r="Q227" s="54"/>
      <c r="R227" s="54"/>
      <c r="S227" s="19"/>
      <c r="T227" s="19"/>
      <c r="U227" s="19"/>
      <c r="V227" s="19"/>
      <c r="W227" s="19"/>
      <c r="X227" s="54"/>
      <c r="Y227" s="54"/>
      <c r="Z227" s="19"/>
      <c r="AA227" s="19"/>
      <c r="AB227" s="19"/>
      <c r="AC227" s="19"/>
      <c r="AD227" s="19"/>
      <c r="AE227" s="54"/>
      <c r="AF227" s="54"/>
      <c r="AG227" s="19"/>
      <c r="AH227" s="19"/>
      <c r="AI227" s="19"/>
      <c r="AJ227" s="19"/>
      <c r="AK227" s="19"/>
      <c r="AL227" s="112">
        <f t="shared" si="6"/>
        <v>0</v>
      </c>
      <c r="AM227" s="46">
        <f t="shared" si="7"/>
        <v>0</v>
      </c>
      <c r="AN227" s="46">
        <f>AM227+Fevrier!AK227</f>
        <v>0</v>
      </c>
    </row>
    <row r="228" spans="1:40" x14ac:dyDescent="0.2">
      <c r="A228" s="156"/>
      <c r="B228" s="159"/>
      <c r="C228" s="93" t="s">
        <v>10</v>
      </c>
      <c r="D228" s="9">
        <f>Fevrier!AI228+Fevrier!D228</f>
        <v>0</v>
      </c>
      <c r="E228" s="32">
        <f>Fevrier!E228-Fevrier!AI228</f>
        <v>0</v>
      </c>
      <c r="F228" s="162"/>
      <c r="G228" s="90"/>
      <c r="H228" s="13"/>
      <c r="I228" s="13"/>
      <c r="J228" s="56"/>
      <c r="K228" s="56"/>
      <c r="L228" s="13"/>
      <c r="M228" s="13"/>
      <c r="N228" s="13"/>
      <c r="O228" s="13"/>
      <c r="P228" s="13"/>
      <c r="Q228" s="56"/>
      <c r="R228" s="56"/>
      <c r="S228" s="13"/>
      <c r="T228" s="13"/>
      <c r="U228" s="13"/>
      <c r="V228" s="13"/>
      <c r="W228" s="13"/>
      <c r="X228" s="56"/>
      <c r="Y228" s="56"/>
      <c r="Z228" s="13"/>
      <c r="AA228" s="13"/>
      <c r="AB228" s="13"/>
      <c r="AC228" s="13"/>
      <c r="AD228" s="13"/>
      <c r="AE228" s="56"/>
      <c r="AF228" s="56"/>
      <c r="AG228" s="13"/>
      <c r="AH228" s="13"/>
      <c r="AI228" s="13"/>
      <c r="AJ228" s="13"/>
      <c r="AK228" s="13"/>
      <c r="AL228" s="113">
        <f t="shared" si="6"/>
        <v>0</v>
      </c>
      <c r="AM228" s="43">
        <f t="shared" si="7"/>
        <v>0</v>
      </c>
      <c r="AN228" s="43">
        <f>AM228+Fevrier!AK228</f>
        <v>0</v>
      </c>
    </row>
    <row r="229" spans="1:40" x14ac:dyDescent="0.2">
      <c r="A229" s="156"/>
      <c r="B229" s="159"/>
      <c r="C229" s="93" t="s">
        <v>13</v>
      </c>
      <c r="D229" s="9">
        <f>Fevrier!AI229+Fevrier!D229</f>
        <v>0</v>
      </c>
      <c r="E229" s="32">
        <f>Fevrier!E229-Fevrier!AI229</f>
        <v>0</v>
      </c>
      <c r="F229" s="162"/>
      <c r="G229" s="90"/>
      <c r="H229" s="13"/>
      <c r="I229" s="13"/>
      <c r="J229" s="56"/>
      <c r="K229" s="56"/>
      <c r="L229" s="13"/>
      <c r="M229" s="13"/>
      <c r="N229" s="13"/>
      <c r="O229" s="13"/>
      <c r="P229" s="13"/>
      <c r="Q229" s="56"/>
      <c r="R229" s="56"/>
      <c r="S229" s="13"/>
      <c r="T229" s="13"/>
      <c r="U229" s="13"/>
      <c r="V229" s="13"/>
      <c r="W229" s="13"/>
      <c r="X229" s="56"/>
      <c r="Y229" s="56"/>
      <c r="Z229" s="13"/>
      <c r="AA229" s="13"/>
      <c r="AB229" s="13"/>
      <c r="AC229" s="13"/>
      <c r="AD229" s="13"/>
      <c r="AE229" s="56"/>
      <c r="AF229" s="56"/>
      <c r="AG229" s="13"/>
      <c r="AH229" s="13"/>
      <c r="AI229" s="13"/>
      <c r="AJ229" s="13"/>
      <c r="AK229" s="13"/>
      <c r="AL229" s="113">
        <f t="shared" si="6"/>
        <v>0</v>
      </c>
      <c r="AM229" s="43">
        <f t="shared" si="7"/>
        <v>0</v>
      </c>
      <c r="AN229" s="43">
        <f>AM229+Fevrier!AK229</f>
        <v>0</v>
      </c>
    </row>
    <row r="230" spans="1:40" ht="13.5" thickBot="1" x14ac:dyDescent="0.25">
      <c r="A230" s="157"/>
      <c r="B230" s="160"/>
      <c r="C230" s="94" t="s">
        <v>11</v>
      </c>
      <c r="D230" s="24">
        <f>Fevrier!AI230+Fevrier!D230</f>
        <v>0</v>
      </c>
      <c r="E230" s="78">
        <f>Fevrier!E230-Fevrier!AI230</f>
        <v>0</v>
      </c>
      <c r="F230" s="163"/>
      <c r="G230" s="91"/>
      <c r="H230" s="20"/>
      <c r="I230" s="20"/>
      <c r="J230" s="57"/>
      <c r="K230" s="57"/>
      <c r="L230" s="20"/>
      <c r="M230" s="20"/>
      <c r="N230" s="20"/>
      <c r="O230" s="20"/>
      <c r="P230" s="20"/>
      <c r="Q230" s="57"/>
      <c r="R230" s="57"/>
      <c r="S230" s="20"/>
      <c r="T230" s="20"/>
      <c r="U230" s="20"/>
      <c r="V230" s="20"/>
      <c r="W230" s="20"/>
      <c r="X230" s="57"/>
      <c r="Y230" s="57"/>
      <c r="Z230" s="20"/>
      <c r="AA230" s="20"/>
      <c r="AB230" s="20"/>
      <c r="AC230" s="20"/>
      <c r="AD230" s="20"/>
      <c r="AE230" s="57"/>
      <c r="AF230" s="57"/>
      <c r="AG230" s="20"/>
      <c r="AH230" s="20"/>
      <c r="AI230" s="20"/>
      <c r="AJ230" s="20"/>
      <c r="AK230" s="20"/>
      <c r="AL230" s="114">
        <f t="shared" si="6"/>
        <v>0</v>
      </c>
      <c r="AM230" s="44">
        <f t="shared" si="7"/>
        <v>0</v>
      </c>
      <c r="AN230" s="44">
        <f>AM230+Fevrier!AK230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Fevrier!AI231+Fevrier!D231</f>
        <v>0</v>
      </c>
      <c r="E231" s="70">
        <f>Fevrier!E231-Fevrier!AI231</f>
        <v>30</v>
      </c>
      <c r="F231" s="161" t="s">
        <v>21</v>
      </c>
      <c r="G231" s="88"/>
      <c r="H231" s="19"/>
      <c r="I231" s="19"/>
      <c r="J231" s="54"/>
      <c r="K231" s="54"/>
      <c r="L231" s="19"/>
      <c r="M231" s="19"/>
      <c r="N231" s="19"/>
      <c r="O231" s="19"/>
      <c r="P231" s="19"/>
      <c r="Q231" s="54"/>
      <c r="R231" s="54"/>
      <c r="S231" s="19"/>
      <c r="T231" s="19"/>
      <c r="U231" s="19"/>
      <c r="V231" s="19"/>
      <c r="W231" s="19"/>
      <c r="X231" s="54"/>
      <c r="Y231" s="54"/>
      <c r="Z231" s="19"/>
      <c r="AA231" s="19"/>
      <c r="AB231" s="19"/>
      <c r="AC231" s="19"/>
      <c r="AD231" s="19"/>
      <c r="AE231" s="54"/>
      <c r="AF231" s="54"/>
      <c r="AG231" s="19"/>
      <c r="AH231" s="19"/>
      <c r="AI231" s="19"/>
      <c r="AJ231" s="19"/>
      <c r="AK231" s="19"/>
      <c r="AL231" s="112">
        <f t="shared" si="6"/>
        <v>0</v>
      </c>
      <c r="AM231" s="46">
        <f t="shared" si="7"/>
        <v>0</v>
      </c>
      <c r="AN231" s="46">
        <f>AM231+Fevrier!AK231</f>
        <v>0</v>
      </c>
    </row>
    <row r="232" spans="1:40" x14ac:dyDescent="0.2">
      <c r="A232" s="156"/>
      <c r="B232" s="159"/>
      <c r="C232" s="93" t="s">
        <v>10</v>
      </c>
      <c r="D232" s="9">
        <f>Fevrier!AI232+Fevrier!D232</f>
        <v>0</v>
      </c>
      <c r="E232" s="32">
        <f>Fevrier!E232-Fevrier!AI232</f>
        <v>0</v>
      </c>
      <c r="F232" s="162"/>
      <c r="G232" s="90"/>
      <c r="H232" s="13"/>
      <c r="I232" s="13"/>
      <c r="J232" s="56"/>
      <c r="K232" s="56"/>
      <c r="L232" s="13"/>
      <c r="M232" s="13"/>
      <c r="N232" s="13"/>
      <c r="O232" s="13"/>
      <c r="P232" s="13"/>
      <c r="Q232" s="56"/>
      <c r="R232" s="56"/>
      <c r="S232" s="13"/>
      <c r="T232" s="13"/>
      <c r="U232" s="13"/>
      <c r="V232" s="13"/>
      <c r="W232" s="13"/>
      <c r="X232" s="56"/>
      <c r="Y232" s="56"/>
      <c r="Z232" s="13"/>
      <c r="AA232" s="13"/>
      <c r="AB232" s="13"/>
      <c r="AC232" s="13"/>
      <c r="AD232" s="13"/>
      <c r="AE232" s="56"/>
      <c r="AF232" s="56"/>
      <c r="AG232" s="13"/>
      <c r="AH232" s="13"/>
      <c r="AI232" s="13"/>
      <c r="AJ232" s="13"/>
      <c r="AK232" s="13"/>
      <c r="AL232" s="113">
        <f t="shared" si="6"/>
        <v>0</v>
      </c>
      <c r="AM232" s="43">
        <f t="shared" si="7"/>
        <v>0</v>
      </c>
      <c r="AN232" s="43">
        <f>AM232+Fevrier!AK232</f>
        <v>0</v>
      </c>
    </row>
    <row r="233" spans="1:40" x14ac:dyDescent="0.2">
      <c r="A233" s="156"/>
      <c r="B233" s="159"/>
      <c r="C233" s="93" t="s">
        <v>13</v>
      </c>
      <c r="D233" s="9">
        <f>Fevrier!AI233+Fevrier!D233</f>
        <v>0</v>
      </c>
      <c r="E233" s="32">
        <f>Fevrier!E233-Fevrier!AI233</f>
        <v>0</v>
      </c>
      <c r="F233" s="162"/>
      <c r="G233" s="90"/>
      <c r="H233" s="13"/>
      <c r="I233" s="13"/>
      <c r="J233" s="56"/>
      <c r="K233" s="56"/>
      <c r="L233" s="13"/>
      <c r="M233" s="13"/>
      <c r="N233" s="13"/>
      <c r="O233" s="13"/>
      <c r="P233" s="13"/>
      <c r="Q233" s="56"/>
      <c r="R233" s="56"/>
      <c r="S233" s="13"/>
      <c r="T233" s="13"/>
      <c r="U233" s="13"/>
      <c r="V233" s="13"/>
      <c r="W233" s="13"/>
      <c r="X233" s="56"/>
      <c r="Y233" s="56"/>
      <c r="Z233" s="13"/>
      <c r="AA233" s="13"/>
      <c r="AB233" s="13"/>
      <c r="AC233" s="13"/>
      <c r="AD233" s="13"/>
      <c r="AE233" s="56"/>
      <c r="AF233" s="56"/>
      <c r="AG233" s="13"/>
      <c r="AH233" s="13"/>
      <c r="AI233" s="13"/>
      <c r="AJ233" s="13"/>
      <c r="AK233" s="13"/>
      <c r="AL233" s="113">
        <f t="shared" si="6"/>
        <v>0</v>
      </c>
      <c r="AM233" s="43">
        <f t="shared" si="7"/>
        <v>0</v>
      </c>
      <c r="AN233" s="43">
        <f>AM233+Fevrier!AK233</f>
        <v>0</v>
      </c>
    </row>
    <row r="234" spans="1:40" ht="13.5" thickBot="1" x14ac:dyDescent="0.25">
      <c r="A234" s="157"/>
      <c r="B234" s="160"/>
      <c r="C234" s="94" t="s">
        <v>11</v>
      </c>
      <c r="D234" s="24">
        <f>Fevrier!AI234+Fevrier!D234</f>
        <v>0</v>
      </c>
      <c r="E234" s="78">
        <f>Fevrier!E234-Fevrier!AI234</f>
        <v>0</v>
      </c>
      <c r="F234" s="163"/>
      <c r="G234" s="91"/>
      <c r="H234" s="20"/>
      <c r="I234" s="20"/>
      <c r="J234" s="57"/>
      <c r="K234" s="57"/>
      <c r="L234" s="20"/>
      <c r="M234" s="20"/>
      <c r="N234" s="20"/>
      <c r="O234" s="20"/>
      <c r="P234" s="20"/>
      <c r="Q234" s="57"/>
      <c r="R234" s="57"/>
      <c r="S234" s="20"/>
      <c r="T234" s="20"/>
      <c r="U234" s="20"/>
      <c r="V234" s="20"/>
      <c r="W234" s="20"/>
      <c r="X234" s="57"/>
      <c r="Y234" s="57"/>
      <c r="Z234" s="20"/>
      <c r="AA234" s="20"/>
      <c r="AB234" s="20"/>
      <c r="AC234" s="20"/>
      <c r="AD234" s="20"/>
      <c r="AE234" s="57"/>
      <c r="AF234" s="57"/>
      <c r="AG234" s="20"/>
      <c r="AH234" s="20"/>
      <c r="AI234" s="20"/>
      <c r="AJ234" s="20"/>
      <c r="AK234" s="20"/>
      <c r="AL234" s="114">
        <f t="shared" si="6"/>
        <v>0</v>
      </c>
      <c r="AM234" s="44">
        <f t="shared" si="7"/>
        <v>0</v>
      </c>
      <c r="AN234" s="44">
        <f>AM234+Fevrier!AK234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Fevrier!AI235+Fevrier!D235</f>
        <v>0</v>
      </c>
      <c r="E235" s="70">
        <f>Fevrier!E235-Fevrier!AI235</f>
        <v>30</v>
      </c>
      <c r="F235" s="164" t="s">
        <v>9</v>
      </c>
      <c r="G235" s="88"/>
      <c r="H235" s="19"/>
      <c r="I235" s="19"/>
      <c r="J235" s="54"/>
      <c r="K235" s="54"/>
      <c r="L235" s="19"/>
      <c r="M235" s="19"/>
      <c r="N235" s="19"/>
      <c r="O235" s="19"/>
      <c r="P235" s="19"/>
      <c r="Q235" s="54"/>
      <c r="R235" s="54"/>
      <c r="S235" s="19"/>
      <c r="T235" s="19"/>
      <c r="U235" s="19"/>
      <c r="V235" s="19"/>
      <c r="W235" s="19"/>
      <c r="X235" s="54"/>
      <c r="Y235" s="54"/>
      <c r="Z235" s="19"/>
      <c r="AA235" s="19"/>
      <c r="AB235" s="19"/>
      <c r="AC235" s="19"/>
      <c r="AD235" s="19"/>
      <c r="AE235" s="54"/>
      <c r="AF235" s="54"/>
      <c r="AG235" s="19"/>
      <c r="AH235" s="19"/>
      <c r="AI235" s="19"/>
      <c r="AJ235" s="19"/>
      <c r="AK235" s="19"/>
      <c r="AL235" s="112">
        <f t="shared" si="6"/>
        <v>0</v>
      </c>
      <c r="AM235" s="46">
        <f t="shared" si="7"/>
        <v>0</v>
      </c>
      <c r="AN235" s="46">
        <f>AM235+Fevrier!AK235</f>
        <v>0</v>
      </c>
    </row>
    <row r="236" spans="1:40" x14ac:dyDescent="0.2">
      <c r="A236" s="156"/>
      <c r="B236" s="159"/>
      <c r="C236" s="93" t="s">
        <v>10</v>
      </c>
      <c r="D236" s="9">
        <f>Fevrier!AI236+Fevrier!D236</f>
        <v>0</v>
      </c>
      <c r="E236" s="32">
        <f>Fevrier!E236-Fevrier!AI236</f>
        <v>0</v>
      </c>
      <c r="F236" s="162"/>
      <c r="G236" s="90"/>
      <c r="H236" s="13"/>
      <c r="I236" s="13"/>
      <c r="J236" s="56"/>
      <c r="K236" s="56"/>
      <c r="L236" s="13"/>
      <c r="M236" s="13"/>
      <c r="N236" s="13"/>
      <c r="O236" s="13"/>
      <c r="P236" s="13"/>
      <c r="Q236" s="56"/>
      <c r="R236" s="56"/>
      <c r="S236" s="13"/>
      <c r="T236" s="13"/>
      <c r="U236" s="13"/>
      <c r="V236" s="13"/>
      <c r="W236" s="13"/>
      <c r="X236" s="56"/>
      <c r="Y236" s="56"/>
      <c r="Z236" s="13"/>
      <c r="AA236" s="13"/>
      <c r="AB236" s="13"/>
      <c r="AC236" s="13"/>
      <c r="AD236" s="13"/>
      <c r="AE236" s="56"/>
      <c r="AF236" s="56"/>
      <c r="AG236" s="13"/>
      <c r="AH236" s="13"/>
      <c r="AI236" s="13"/>
      <c r="AJ236" s="13"/>
      <c r="AK236" s="13"/>
      <c r="AL236" s="113">
        <f t="shared" si="6"/>
        <v>0</v>
      </c>
      <c r="AM236" s="43">
        <f t="shared" si="7"/>
        <v>0</v>
      </c>
      <c r="AN236" s="43">
        <f>AM236+Fevrier!AK236</f>
        <v>0</v>
      </c>
    </row>
    <row r="237" spans="1:40" x14ac:dyDescent="0.2">
      <c r="A237" s="156"/>
      <c r="B237" s="159"/>
      <c r="C237" s="93" t="s">
        <v>13</v>
      </c>
      <c r="D237" s="9">
        <f>Fevrier!AI237+Fevrier!D237</f>
        <v>0</v>
      </c>
      <c r="E237" s="32">
        <f>Fevrier!E237-Fevrier!AI237</f>
        <v>0</v>
      </c>
      <c r="F237" s="162"/>
      <c r="G237" s="90"/>
      <c r="H237" s="13"/>
      <c r="I237" s="13"/>
      <c r="J237" s="56"/>
      <c r="K237" s="56"/>
      <c r="L237" s="13"/>
      <c r="M237" s="13"/>
      <c r="N237" s="13"/>
      <c r="O237" s="13"/>
      <c r="P237" s="13"/>
      <c r="Q237" s="56"/>
      <c r="R237" s="56"/>
      <c r="S237" s="13"/>
      <c r="T237" s="13"/>
      <c r="U237" s="13"/>
      <c r="V237" s="13"/>
      <c r="W237" s="13"/>
      <c r="X237" s="56"/>
      <c r="Y237" s="56"/>
      <c r="Z237" s="13"/>
      <c r="AA237" s="13"/>
      <c r="AB237" s="13"/>
      <c r="AC237" s="13"/>
      <c r="AD237" s="13"/>
      <c r="AE237" s="56"/>
      <c r="AF237" s="56"/>
      <c r="AG237" s="13"/>
      <c r="AH237" s="13"/>
      <c r="AI237" s="13"/>
      <c r="AJ237" s="13"/>
      <c r="AK237" s="13"/>
      <c r="AL237" s="113">
        <f t="shared" si="6"/>
        <v>0</v>
      </c>
      <c r="AM237" s="43">
        <f t="shared" si="7"/>
        <v>0</v>
      </c>
      <c r="AN237" s="43">
        <f>AM237+Fevrier!AK237</f>
        <v>0</v>
      </c>
    </row>
    <row r="238" spans="1:40" ht="13.5" thickBot="1" x14ac:dyDescent="0.25">
      <c r="A238" s="157"/>
      <c r="B238" s="160"/>
      <c r="C238" s="94" t="s">
        <v>11</v>
      </c>
      <c r="D238" s="24">
        <f>Fevrier!AI238+Fevrier!D238</f>
        <v>0</v>
      </c>
      <c r="E238" s="78">
        <f>Fevrier!E238-Fevrier!AI238</f>
        <v>0</v>
      </c>
      <c r="F238" s="163"/>
      <c r="G238" s="91"/>
      <c r="H238" s="20"/>
      <c r="I238" s="20"/>
      <c r="J238" s="57"/>
      <c r="K238" s="57"/>
      <c r="L238" s="20"/>
      <c r="M238" s="20"/>
      <c r="N238" s="20"/>
      <c r="O238" s="20"/>
      <c r="P238" s="20"/>
      <c r="Q238" s="57"/>
      <c r="R238" s="57"/>
      <c r="S238" s="20"/>
      <c r="T238" s="20"/>
      <c r="U238" s="20"/>
      <c r="V238" s="20"/>
      <c r="W238" s="20"/>
      <c r="X238" s="57"/>
      <c r="Y238" s="57"/>
      <c r="Z238" s="20"/>
      <c r="AA238" s="20"/>
      <c r="AB238" s="20"/>
      <c r="AC238" s="20"/>
      <c r="AD238" s="20"/>
      <c r="AE238" s="57"/>
      <c r="AF238" s="57"/>
      <c r="AG238" s="20"/>
      <c r="AH238" s="20"/>
      <c r="AI238" s="20"/>
      <c r="AJ238" s="20"/>
      <c r="AK238" s="20"/>
      <c r="AL238" s="114">
        <f t="shared" si="6"/>
        <v>0</v>
      </c>
      <c r="AM238" s="44">
        <f t="shared" si="7"/>
        <v>0</v>
      </c>
      <c r="AN238" s="44">
        <f>AM238+Fevrier!AK238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Fevrier!AI239+Fevrier!D239</f>
        <v>0</v>
      </c>
      <c r="E239" s="70">
        <f>Fevrier!E239-Fevrier!AI239</f>
        <v>30</v>
      </c>
      <c r="F239" s="164" t="s">
        <v>9</v>
      </c>
      <c r="G239" s="88"/>
      <c r="H239" s="19"/>
      <c r="I239" s="19"/>
      <c r="J239" s="54"/>
      <c r="K239" s="54"/>
      <c r="L239" s="19"/>
      <c r="M239" s="19"/>
      <c r="N239" s="19"/>
      <c r="O239" s="19"/>
      <c r="P239" s="19"/>
      <c r="Q239" s="54"/>
      <c r="R239" s="54"/>
      <c r="S239" s="19"/>
      <c r="T239" s="19"/>
      <c r="U239" s="19"/>
      <c r="V239" s="19"/>
      <c r="W239" s="19"/>
      <c r="X239" s="54"/>
      <c r="Y239" s="54"/>
      <c r="Z239" s="19"/>
      <c r="AA239" s="19"/>
      <c r="AB239" s="19"/>
      <c r="AC239" s="19"/>
      <c r="AD239" s="19"/>
      <c r="AE239" s="54"/>
      <c r="AF239" s="54"/>
      <c r="AG239" s="19"/>
      <c r="AH239" s="19"/>
      <c r="AI239" s="19"/>
      <c r="AJ239" s="19"/>
      <c r="AK239" s="19"/>
      <c r="AL239" s="112">
        <f t="shared" si="6"/>
        <v>0</v>
      </c>
      <c r="AM239" s="46">
        <f t="shared" si="7"/>
        <v>0</v>
      </c>
      <c r="AN239" s="46">
        <f>AM239+Fevrier!AK239</f>
        <v>0</v>
      </c>
    </row>
    <row r="240" spans="1:40" x14ac:dyDescent="0.2">
      <c r="A240" s="156"/>
      <c r="B240" s="159"/>
      <c r="C240" s="93" t="s">
        <v>10</v>
      </c>
      <c r="D240" s="9">
        <f>Fevrier!AI240+Fevrier!D240</f>
        <v>0</v>
      </c>
      <c r="E240" s="32">
        <f>Fevrier!E240-Fevrier!AI240</f>
        <v>0</v>
      </c>
      <c r="F240" s="162"/>
      <c r="G240" s="90"/>
      <c r="H240" s="13"/>
      <c r="I240" s="13"/>
      <c r="J240" s="56"/>
      <c r="K240" s="56"/>
      <c r="L240" s="13"/>
      <c r="M240" s="13"/>
      <c r="N240" s="13"/>
      <c r="O240" s="13"/>
      <c r="P240" s="13"/>
      <c r="Q240" s="56"/>
      <c r="R240" s="56"/>
      <c r="S240" s="13"/>
      <c r="T240" s="13"/>
      <c r="U240" s="13"/>
      <c r="V240" s="13"/>
      <c r="W240" s="13"/>
      <c r="X240" s="56"/>
      <c r="Y240" s="56"/>
      <c r="Z240" s="13"/>
      <c r="AA240" s="13"/>
      <c r="AB240" s="13"/>
      <c r="AC240" s="13"/>
      <c r="AD240" s="13"/>
      <c r="AE240" s="56"/>
      <c r="AF240" s="56"/>
      <c r="AG240" s="13"/>
      <c r="AH240" s="13"/>
      <c r="AI240" s="13"/>
      <c r="AJ240" s="13"/>
      <c r="AK240" s="13"/>
      <c r="AL240" s="113">
        <f t="shared" si="6"/>
        <v>0</v>
      </c>
      <c r="AM240" s="43">
        <f t="shared" si="7"/>
        <v>0</v>
      </c>
      <c r="AN240" s="43">
        <f>AM240+Fevrier!AK240</f>
        <v>0</v>
      </c>
    </row>
    <row r="241" spans="1:40" x14ac:dyDescent="0.2">
      <c r="A241" s="156"/>
      <c r="B241" s="159"/>
      <c r="C241" s="93" t="s">
        <v>13</v>
      </c>
      <c r="D241" s="9">
        <f>Fevrier!AI241+Fevrier!D241</f>
        <v>0</v>
      </c>
      <c r="E241" s="32">
        <f>Fevrier!E241-Fevrier!AI241</f>
        <v>0</v>
      </c>
      <c r="F241" s="162"/>
      <c r="G241" s="90"/>
      <c r="H241" s="13"/>
      <c r="I241" s="13"/>
      <c r="J241" s="56"/>
      <c r="K241" s="56"/>
      <c r="L241" s="13"/>
      <c r="M241" s="13"/>
      <c r="N241" s="13"/>
      <c r="O241" s="13"/>
      <c r="P241" s="13"/>
      <c r="Q241" s="56"/>
      <c r="R241" s="56"/>
      <c r="S241" s="13"/>
      <c r="T241" s="13"/>
      <c r="U241" s="13"/>
      <c r="V241" s="13"/>
      <c r="W241" s="13"/>
      <c r="X241" s="56"/>
      <c r="Y241" s="56"/>
      <c r="Z241" s="13"/>
      <c r="AA241" s="13"/>
      <c r="AB241" s="13"/>
      <c r="AC241" s="13"/>
      <c r="AD241" s="13"/>
      <c r="AE241" s="56"/>
      <c r="AF241" s="56"/>
      <c r="AG241" s="13"/>
      <c r="AH241" s="13"/>
      <c r="AI241" s="13"/>
      <c r="AJ241" s="13"/>
      <c r="AK241" s="13"/>
      <c r="AL241" s="113">
        <f t="shared" si="6"/>
        <v>0</v>
      </c>
      <c r="AM241" s="43">
        <f t="shared" si="7"/>
        <v>0</v>
      </c>
      <c r="AN241" s="43">
        <f>AM241+Fevrier!AK241</f>
        <v>0</v>
      </c>
    </row>
    <row r="242" spans="1:40" ht="13.5" thickBot="1" x14ac:dyDescent="0.25">
      <c r="A242" s="157"/>
      <c r="B242" s="160"/>
      <c r="C242" s="94" t="s">
        <v>11</v>
      </c>
      <c r="D242" s="24">
        <f>Fevrier!AI242+Fevrier!D242</f>
        <v>0</v>
      </c>
      <c r="E242" s="78">
        <f>Fevrier!E242-Fevrier!AI242</f>
        <v>0</v>
      </c>
      <c r="F242" s="163"/>
      <c r="G242" s="91"/>
      <c r="H242" s="20"/>
      <c r="I242" s="20"/>
      <c r="J242" s="57"/>
      <c r="K242" s="57"/>
      <c r="L242" s="20"/>
      <c r="M242" s="20"/>
      <c r="N242" s="20"/>
      <c r="O242" s="20"/>
      <c r="P242" s="20"/>
      <c r="Q242" s="57"/>
      <c r="R242" s="57"/>
      <c r="S242" s="20"/>
      <c r="T242" s="20"/>
      <c r="U242" s="20"/>
      <c r="V242" s="20"/>
      <c r="W242" s="20"/>
      <c r="X242" s="57"/>
      <c r="Y242" s="57"/>
      <c r="Z242" s="20"/>
      <c r="AA242" s="20"/>
      <c r="AB242" s="20"/>
      <c r="AC242" s="20"/>
      <c r="AD242" s="20"/>
      <c r="AE242" s="57"/>
      <c r="AF242" s="57"/>
      <c r="AG242" s="20"/>
      <c r="AH242" s="20"/>
      <c r="AI242" s="20"/>
      <c r="AJ242" s="20"/>
      <c r="AK242" s="20"/>
      <c r="AL242" s="114">
        <f t="shared" si="6"/>
        <v>0</v>
      </c>
      <c r="AM242" s="44">
        <f t="shared" si="7"/>
        <v>0</v>
      </c>
      <c r="AN242" s="44">
        <f>AM242+Fevrier!AK242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Fevrier!AI243+Fevrier!D243</f>
        <v>0</v>
      </c>
      <c r="E243" s="70">
        <f>Fevrier!E243-Fevrier!AI243</f>
        <v>0</v>
      </c>
      <c r="F243" s="164" t="s">
        <v>38</v>
      </c>
      <c r="G243" s="88"/>
      <c r="H243" s="19"/>
      <c r="I243" s="19"/>
      <c r="J243" s="54"/>
      <c r="K243" s="54"/>
      <c r="L243" s="19"/>
      <c r="M243" s="19"/>
      <c r="N243" s="19"/>
      <c r="O243" s="19"/>
      <c r="P243" s="19"/>
      <c r="Q243" s="54"/>
      <c r="R243" s="54"/>
      <c r="S243" s="19"/>
      <c r="T243" s="19"/>
      <c r="U243" s="19"/>
      <c r="V243" s="19"/>
      <c r="W243" s="19"/>
      <c r="X243" s="54"/>
      <c r="Y243" s="54"/>
      <c r="Z243" s="19"/>
      <c r="AA243" s="19"/>
      <c r="AB243" s="19"/>
      <c r="AC243" s="19"/>
      <c r="AD243" s="19"/>
      <c r="AE243" s="54"/>
      <c r="AF243" s="54"/>
      <c r="AG243" s="19"/>
      <c r="AH243" s="19"/>
      <c r="AI243" s="19"/>
      <c r="AJ243" s="19"/>
      <c r="AK243" s="19"/>
      <c r="AL243" s="112">
        <f t="shared" si="6"/>
        <v>0</v>
      </c>
      <c r="AM243" s="46">
        <f t="shared" si="7"/>
        <v>0</v>
      </c>
      <c r="AN243" s="46">
        <f>AM243+Fevrier!AK243</f>
        <v>0</v>
      </c>
    </row>
    <row r="244" spans="1:40" x14ac:dyDescent="0.2">
      <c r="A244" s="156"/>
      <c r="B244" s="159"/>
      <c r="C244" s="93" t="s">
        <v>10</v>
      </c>
      <c r="D244" s="9">
        <f>Fevrier!AI244+Fevrier!D244</f>
        <v>0</v>
      </c>
      <c r="E244" s="32">
        <f>Fevrier!E244-Fevrier!AI244</f>
        <v>0</v>
      </c>
      <c r="F244" s="162"/>
      <c r="G244" s="90"/>
      <c r="H244" s="13"/>
      <c r="I244" s="13"/>
      <c r="J244" s="56"/>
      <c r="K244" s="56"/>
      <c r="L244" s="13"/>
      <c r="M244" s="13"/>
      <c r="N244" s="13"/>
      <c r="O244" s="13"/>
      <c r="P244" s="13"/>
      <c r="Q244" s="56"/>
      <c r="R244" s="56"/>
      <c r="S244" s="13"/>
      <c r="T244" s="13"/>
      <c r="U244" s="13"/>
      <c r="V244" s="13"/>
      <c r="W244" s="13"/>
      <c r="X244" s="56"/>
      <c r="Y244" s="56"/>
      <c r="Z244" s="13"/>
      <c r="AA244" s="13"/>
      <c r="AB244" s="13"/>
      <c r="AC244" s="13"/>
      <c r="AD244" s="13"/>
      <c r="AE244" s="56"/>
      <c r="AF244" s="56"/>
      <c r="AG244" s="13"/>
      <c r="AH244" s="13"/>
      <c r="AI244" s="13"/>
      <c r="AJ244" s="13"/>
      <c r="AK244" s="13"/>
      <c r="AL244" s="113">
        <f t="shared" si="6"/>
        <v>0</v>
      </c>
      <c r="AM244" s="43">
        <f t="shared" si="7"/>
        <v>0</v>
      </c>
      <c r="AN244" s="43">
        <f>AM244+Fevrier!AK244</f>
        <v>0</v>
      </c>
    </row>
    <row r="245" spans="1:40" x14ac:dyDescent="0.2">
      <c r="A245" s="156"/>
      <c r="B245" s="159"/>
      <c r="C245" s="93" t="s">
        <v>13</v>
      </c>
      <c r="D245" s="9">
        <f>Fevrier!AI245+Fevrier!D245</f>
        <v>0</v>
      </c>
      <c r="E245" s="32">
        <f>Fevrier!E245-Fevrier!AI245</f>
        <v>0</v>
      </c>
      <c r="F245" s="162"/>
      <c r="G245" s="90"/>
      <c r="H245" s="13"/>
      <c r="I245" s="13"/>
      <c r="J245" s="56"/>
      <c r="K245" s="56"/>
      <c r="L245" s="13"/>
      <c r="M245" s="13"/>
      <c r="N245" s="13"/>
      <c r="O245" s="13"/>
      <c r="P245" s="13"/>
      <c r="Q245" s="56"/>
      <c r="R245" s="56"/>
      <c r="S245" s="13"/>
      <c r="T245" s="13"/>
      <c r="U245" s="13"/>
      <c r="V245" s="13"/>
      <c r="W245" s="13"/>
      <c r="X245" s="56"/>
      <c r="Y245" s="56"/>
      <c r="Z245" s="13"/>
      <c r="AA245" s="13"/>
      <c r="AB245" s="13"/>
      <c r="AC245" s="13"/>
      <c r="AD245" s="13"/>
      <c r="AE245" s="56"/>
      <c r="AF245" s="56"/>
      <c r="AG245" s="13"/>
      <c r="AH245" s="13"/>
      <c r="AI245" s="13"/>
      <c r="AJ245" s="13"/>
      <c r="AK245" s="13"/>
      <c r="AL245" s="113">
        <f t="shared" si="6"/>
        <v>0</v>
      </c>
      <c r="AM245" s="43">
        <f t="shared" si="7"/>
        <v>0</v>
      </c>
      <c r="AN245" s="43">
        <f>AM245+Fevrier!AK245</f>
        <v>0</v>
      </c>
    </row>
    <row r="246" spans="1:40" ht="13.5" thickBot="1" x14ac:dyDescent="0.25">
      <c r="A246" s="157"/>
      <c r="B246" s="160"/>
      <c r="C246" s="94" t="s">
        <v>11</v>
      </c>
      <c r="D246" s="24">
        <f>Fevrier!AI246+Fevrier!D246</f>
        <v>0</v>
      </c>
      <c r="E246" s="78">
        <f>Fevrier!E246-Fevrier!AI246</f>
        <v>0</v>
      </c>
      <c r="F246" s="163"/>
      <c r="G246" s="91"/>
      <c r="H246" s="20"/>
      <c r="I246" s="20"/>
      <c r="J246" s="57"/>
      <c r="K246" s="57"/>
      <c r="L246" s="20"/>
      <c r="M246" s="20"/>
      <c r="N246" s="20"/>
      <c r="O246" s="20"/>
      <c r="P246" s="20"/>
      <c r="Q246" s="57"/>
      <c r="R246" s="57"/>
      <c r="S246" s="20"/>
      <c r="T246" s="20"/>
      <c r="U246" s="20"/>
      <c r="V246" s="20"/>
      <c r="W246" s="20"/>
      <c r="X246" s="57"/>
      <c r="Y246" s="57"/>
      <c r="Z246" s="20"/>
      <c r="AA246" s="20"/>
      <c r="AB246" s="20"/>
      <c r="AC246" s="20"/>
      <c r="AD246" s="20"/>
      <c r="AE246" s="57"/>
      <c r="AF246" s="57"/>
      <c r="AG246" s="20"/>
      <c r="AH246" s="20"/>
      <c r="AI246" s="20"/>
      <c r="AJ246" s="20"/>
      <c r="AK246" s="20"/>
      <c r="AL246" s="114">
        <f t="shared" si="6"/>
        <v>0</v>
      </c>
      <c r="AM246" s="44">
        <f t="shared" si="7"/>
        <v>0</v>
      </c>
      <c r="AN246" s="44">
        <f>AM246+Fevrier!AK246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Fevrier!AI247+Fevrier!D247</f>
        <v>0</v>
      </c>
      <c r="E247" s="70">
        <f>Fevrier!E247-Fevrier!AI247</f>
        <v>30</v>
      </c>
      <c r="F247" s="164" t="s">
        <v>9</v>
      </c>
      <c r="G247" s="88"/>
      <c r="H247" s="19"/>
      <c r="I247" s="19"/>
      <c r="J247" s="54"/>
      <c r="K247" s="54"/>
      <c r="L247" s="19"/>
      <c r="M247" s="19"/>
      <c r="N247" s="19"/>
      <c r="O247" s="19"/>
      <c r="P247" s="19"/>
      <c r="Q247" s="54"/>
      <c r="R247" s="54"/>
      <c r="S247" s="19"/>
      <c r="T247" s="19"/>
      <c r="U247" s="19"/>
      <c r="V247" s="19"/>
      <c r="W247" s="19"/>
      <c r="X247" s="54"/>
      <c r="Y247" s="54"/>
      <c r="Z247" s="19"/>
      <c r="AA247" s="19"/>
      <c r="AB247" s="19"/>
      <c r="AC247" s="19"/>
      <c r="AD247" s="19"/>
      <c r="AE247" s="54"/>
      <c r="AF247" s="54"/>
      <c r="AG247" s="19"/>
      <c r="AH247" s="19"/>
      <c r="AI247" s="19"/>
      <c r="AJ247" s="19"/>
      <c r="AK247" s="19"/>
      <c r="AL247" s="112">
        <f t="shared" si="6"/>
        <v>0</v>
      </c>
      <c r="AM247" s="46">
        <f t="shared" si="7"/>
        <v>0</v>
      </c>
      <c r="AN247" s="46">
        <f>AM247+Fevrier!AK247</f>
        <v>0</v>
      </c>
    </row>
    <row r="248" spans="1:40" x14ac:dyDescent="0.2">
      <c r="A248" s="156"/>
      <c r="B248" s="159"/>
      <c r="C248" s="93" t="s">
        <v>10</v>
      </c>
      <c r="D248" s="9">
        <f>Fevrier!AI248+Fevrier!D248</f>
        <v>0</v>
      </c>
      <c r="E248" s="32">
        <f>Fevrier!E248-Fevrier!AI248</f>
        <v>0</v>
      </c>
      <c r="F248" s="162"/>
      <c r="G248" s="90"/>
      <c r="H248" s="13"/>
      <c r="I248" s="13"/>
      <c r="J248" s="56"/>
      <c r="K248" s="56"/>
      <c r="L248" s="13"/>
      <c r="M248" s="13"/>
      <c r="N248" s="13"/>
      <c r="O248" s="13"/>
      <c r="P248" s="13"/>
      <c r="Q248" s="56"/>
      <c r="R248" s="56"/>
      <c r="S248" s="13"/>
      <c r="T248" s="13"/>
      <c r="U248" s="13"/>
      <c r="V248" s="13"/>
      <c r="W248" s="13"/>
      <c r="X248" s="56"/>
      <c r="Y248" s="56"/>
      <c r="Z248" s="13"/>
      <c r="AA248" s="13"/>
      <c r="AB248" s="13"/>
      <c r="AC248" s="13"/>
      <c r="AD248" s="13"/>
      <c r="AE248" s="56"/>
      <c r="AF248" s="56"/>
      <c r="AG248" s="13"/>
      <c r="AH248" s="13"/>
      <c r="AI248" s="13"/>
      <c r="AJ248" s="13"/>
      <c r="AK248" s="13"/>
      <c r="AL248" s="113">
        <f t="shared" si="6"/>
        <v>0</v>
      </c>
      <c r="AM248" s="43">
        <f t="shared" si="7"/>
        <v>0</v>
      </c>
      <c r="AN248" s="43">
        <f>AM248+Fevrier!AK248</f>
        <v>0</v>
      </c>
    </row>
    <row r="249" spans="1:40" x14ac:dyDescent="0.2">
      <c r="A249" s="156"/>
      <c r="B249" s="159"/>
      <c r="C249" s="93" t="s">
        <v>13</v>
      </c>
      <c r="D249" s="9">
        <f>Fevrier!AI249+Fevrier!D249</f>
        <v>0</v>
      </c>
      <c r="E249" s="32">
        <f>Fevrier!E249-Fevrier!AI249</f>
        <v>0</v>
      </c>
      <c r="F249" s="162"/>
      <c r="G249" s="90"/>
      <c r="H249" s="13"/>
      <c r="I249" s="13"/>
      <c r="J249" s="56"/>
      <c r="K249" s="56"/>
      <c r="L249" s="13"/>
      <c r="M249" s="13"/>
      <c r="N249" s="13"/>
      <c r="O249" s="13"/>
      <c r="P249" s="13"/>
      <c r="Q249" s="56"/>
      <c r="R249" s="56"/>
      <c r="S249" s="13"/>
      <c r="T249" s="13"/>
      <c r="U249" s="13"/>
      <c r="V249" s="13"/>
      <c r="W249" s="13"/>
      <c r="X249" s="56"/>
      <c r="Y249" s="56"/>
      <c r="Z249" s="13"/>
      <c r="AA249" s="13"/>
      <c r="AB249" s="13"/>
      <c r="AC249" s="13"/>
      <c r="AD249" s="13"/>
      <c r="AE249" s="56"/>
      <c r="AF249" s="56"/>
      <c r="AG249" s="13"/>
      <c r="AH249" s="13"/>
      <c r="AI249" s="13"/>
      <c r="AJ249" s="13"/>
      <c r="AK249" s="13"/>
      <c r="AL249" s="113">
        <f t="shared" si="6"/>
        <v>0</v>
      </c>
      <c r="AM249" s="43">
        <f t="shared" si="7"/>
        <v>0</v>
      </c>
      <c r="AN249" s="43">
        <f>AM249+Fevrier!AK249</f>
        <v>0</v>
      </c>
    </row>
    <row r="250" spans="1:40" ht="13.5" thickBot="1" x14ac:dyDescent="0.25">
      <c r="A250" s="157"/>
      <c r="B250" s="160"/>
      <c r="C250" s="94" t="s">
        <v>11</v>
      </c>
      <c r="D250" s="24">
        <f>Fevrier!AI250+Fevrier!D250</f>
        <v>0</v>
      </c>
      <c r="E250" s="78">
        <f>Fevrier!E250-Fevrier!AI250</f>
        <v>0</v>
      </c>
      <c r="F250" s="163"/>
      <c r="G250" s="91"/>
      <c r="H250" s="20"/>
      <c r="I250" s="20"/>
      <c r="J250" s="57"/>
      <c r="K250" s="57"/>
      <c r="L250" s="20"/>
      <c r="M250" s="20"/>
      <c r="N250" s="20"/>
      <c r="O250" s="20"/>
      <c r="P250" s="20"/>
      <c r="Q250" s="57"/>
      <c r="R250" s="57"/>
      <c r="S250" s="20"/>
      <c r="T250" s="20"/>
      <c r="U250" s="20"/>
      <c r="V250" s="20"/>
      <c r="W250" s="20"/>
      <c r="X250" s="57"/>
      <c r="Y250" s="57"/>
      <c r="Z250" s="20"/>
      <c r="AA250" s="20"/>
      <c r="AB250" s="20"/>
      <c r="AC250" s="20"/>
      <c r="AD250" s="20"/>
      <c r="AE250" s="57"/>
      <c r="AF250" s="57"/>
      <c r="AG250" s="20"/>
      <c r="AH250" s="20"/>
      <c r="AI250" s="20"/>
      <c r="AJ250" s="20"/>
      <c r="AK250" s="20"/>
      <c r="AL250" s="114">
        <f t="shared" si="6"/>
        <v>0</v>
      </c>
      <c r="AM250" s="44">
        <f t="shared" si="7"/>
        <v>0</v>
      </c>
      <c r="AN250" s="44">
        <f>AM250+Fevrier!AK250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Fevrier!AI251+Fevrier!D251</f>
        <v>0</v>
      </c>
      <c r="E251" s="70">
        <f>Fevrier!E251-Fevrier!AI251</f>
        <v>30</v>
      </c>
      <c r="F251" s="164" t="s">
        <v>9</v>
      </c>
      <c r="G251" s="88"/>
      <c r="H251" s="19"/>
      <c r="I251" s="19"/>
      <c r="J251" s="54"/>
      <c r="K251" s="54"/>
      <c r="L251" s="19"/>
      <c r="M251" s="19"/>
      <c r="N251" s="19"/>
      <c r="O251" s="19"/>
      <c r="P251" s="19"/>
      <c r="Q251" s="54"/>
      <c r="R251" s="54"/>
      <c r="S251" s="19"/>
      <c r="T251" s="19"/>
      <c r="U251" s="19"/>
      <c r="V251" s="19"/>
      <c r="W251" s="19"/>
      <c r="X251" s="54"/>
      <c r="Y251" s="54"/>
      <c r="Z251" s="19"/>
      <c r="AA251" s="19"/>
      <c r="AB251" s="19"/>
      <c r="AC251" s="19"/>
      <c r="AD251" s="19"/>
      <c r="AE251" s="54"/>
      <c r="AF251" s="54"/>
      <c r="AG251" s="19"/>
      <c r="AH251" s="19"/>
      <c r="AI251" s="19"/>
      <c r="AJ251" s="19"/>
      <c r="AK251" s="19"/>
      <c r="AL251" s="112">
        <f t="shared" si="6"/>
        <v>0</v>
      </c>
      <c r="AM251" s="46">
        <f t="shared" si="7"/>
        <v>0</v>
      </c>
      <c r="AN251" s="46">
        <f>AM251+Fevrier!AK251</f>
        <v>0</v>
      </c>
    </row>
    <row r="252" spans="1:40" x14ac:dyDescent="0.2">
      <c r="A252" s="156"/>
      <c r="B252" s="159"/>
      <c r="C252" s="93" t="s">
        <v>10</v>
      </c>
      <c r="D252" s="9">
        <f>Fevrier!AI252+Fevrier!D252</f>
        <v>0</v>
      </c>
      <c r="E252" s="32">
        <f>Fevrier!E252-Fevrier!AI252</f>
        <v>0</v>
      </c>
      <c r="F252" s="162"/>
      <c r="G252" s="90"/>
      <c r="H252" s="13"/>
      <c r="I252" s="13"/>
      <c r="J252" s="56"/>
      <c r="K252" s="56"/>
      <c r="L252" s="13"/>
      <c r="M252" s="13"/>
      <c r="N252" s="13"/>
      <c r="O252" s="13"/>
      <c r="P252" s="13"/>
      <c r="Q252" s="56"/>
      <c r="R252" s="56"/>
      <c r="S252" s="13"/>
      <c r="T252" s="13"/>
      <c r="U252" s="13"/>
      <c r="V252" s="13"/>
      <c r="W252" s="13"/>
      <c r="X252" s="56"/>
      <c r="Y252" s="56"/>
      <c r="Z252" s="13"/>
      <c r="AA252" s="13"/>
      <c r="AB252" s="13"/>
      <c r="AC252" s="13"/>
      <c r="AD252" s="13"/>
      <c r="AE252" s="56"/>
      <c r="AF252" s="56"/>
      <c r="AG252" s="13"/>
      <c r="AH252" s="13"/>
      <c r="AI252" s="13"/>
      <c r="AJ252" s="13"/>
      <c r="AK252" s="13"/>
      <c r="AL252" s="113">
        <f t="shared" si="6"/>
        <v>0</v>
      </c>
      <c r="AM252" s="43">
        <f t="shared" si="7"/>
        <v>0</v>
      </c>
      <c r="AN252" s="43">
        <f>AM252+Fevrier!AK252</f>
        <v>0</v>
      </c>
    </row>
    <row r="253" spans="1:40" x14ac:dyDescent="0.2">
      <c r="A253" s="156"/>
      <c r="B253" s="159"/>
      <c r="C253" s="93" t="s">
        <v>13</v>
      </c>
      <c r="D253" s="9">
        <f>Fevrier!AI253+Fevrier!D253</f>
        <v>0</v>
      </c>
      <c r="E253" s="32">
        <f>Fevrier!E253-Fevrier!AI253</f>
        <v>0</v>
      </c>
      <c r="F253" s="162"/>
      <c r="G253" s="90"/>
      <c r="H253" s="13"/>
      <c r="I253" s="13"/>
      <c r="J253" s="56"/>
      <c r="K253" s="56"/>
      <c r="L253" s="13"/>
      <c r="M253" s="13"/>
      <c r="N253" s="13"/>
      <c r="O253" s="13"/>
      <c r="P253" s="13"/>
      <c r="Q253" s="56"/>
      <c r="R253" s="56"/>
      <c r="S253" s="13"/>
      <c r="T253" s="13"/>
      <c r="U253" s="13"/>
      <c r="V253" s="13"/>
      <c r="W253" s="13"/>
      <c r="X253" s="56"/>
      <c r="Y253" s="56"/>
      <c r="Z253" s="13"/>
      <c r="AA253" s="13"/>
      <c r="AB253" s="13"/>
      <c r="AC253" s="13"/>
      <c r="AD253" s="13"/>
      <c r="AE253" s="56"/>
      <c r="AF253" s="56"/>
      <c r="AG253" s="13"/>
      <c r="AH253" s="13"/>
      <c r="AI253" s="13"/>
      <c r="AJ253" s="13"/>
      <c r="AK253" s="13"/>
      <c r="AL253" s="113">
        <f t="shared" si="6"/>
        <v>0</v>
      </c>
      <c r="AM253" s="43">
        <f t="shared" si="7"/>
        <v>0</v>
      </c>
      <c r="AN253" s="43">
        <f>AM253+Fevrier!AK253</f>
        <v>0</v>
      </c>
    </row>
    <row r="254" spans="1:40" ht="13.5" thickBot="1" x14ac:dyDescent="0.25">
      <c r="A254" s="157"/>
      <c r="B254" s="160"/>
      <c r="C254" s="94" t="s">
        <v>11</v>
      </c>
      <c r="D254" s="24">
        <f>Fevrier!AI254+Fevrier!D254</f>
        <v>0</v>
      </c>
      <c r="E254" s="78">
        <f>Fevrier!E254-Fevrier!AI254</f>
        <v>0</v>
      </c>
      <c r="F254" s="163"/>
      <c r="G254" s="91"/>
      <c r="H254" s="20"/>
      <c r="I254" s="20"/>
      <c r="J254" s="57"/>
      <c r="K254" s="57"/>
      <c r="L254" s="20"/>
      <c r="M254" s="20"/>
      <c r="N254" s="20"/>
      <c r="O254" s="20"/>
      <c r="P254" s="20"/>
      <c r="Q254" s="57"/>
      <c r="R254" s="57"/>
      <c r="S254" s="20"/>
      <c r="T254" s="20"/>
      <c r="U254" s="20"/>
      <c r="V254" s="20"/>
      <c r="W254" s="20"/>
      <c r="X254" s="57"/>
      <c r="Y254" s="57"/>
      <c r="Z254" s="20"/>
      <c r="AA254" s="20"/>
      <c r="AB254" s="20"/>
      <c r="AC254" s="20"/>
      <c r="AD254" s="20"/>
      <c r="AE254" s="57"/>
      <c r="AF254" s="57"/>
      <c r="AG254" s="20"/>
      <c r="AH254" s="20"/>
      <c r="AI254" s="20"/>
      <c r="AJ254" s="20"/>
      <c r="AK254" s="20"/>
      <c r="AL254" s="114">
        <f t="shared" si="6"/>
        <v>0</v>
      </c>
      <c r="AM254" s="44">
        <f t="shared" si="7"/>
        <v>0</v>
      </c>
      <c r="AN254" s="44">
        <f>AM254+Fevrier!AK254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Fevrier!AI255+Fevrier!D255</f>
        <v>0</v>
      </c>
      <c r="E255" s="70">
        <f>Fevrier!E255-Fevrier!AI255</f>
        <v>0</v>
      </c>
      <c r="F255" s="161" t="s">
        <v>109</v>
      </c>
      <c r="G255" s="88"/>
      <c r="H255" s="19"/>
      <c r="I255" s="19"/>
      <c r="J255" s="54"/>
      <c r="K255" s="54"/>
      <c r="L255" s="19"/>
      <c r="M255" s="19"/>
      <c r="N255" s="19"/>
      <c r="O255" s="19"/>
      <c r="P255" s="19"/>
      <c r="Q255" s="54"/>
      <c r="R255" s="54"/>
      <c r="S255" s="19"/>
      <c r="T255" s="19"/>
      <c r="U255" s="19"/>
      <c r="V255" s="19"/>
      <c r="W255" s="19"/>
      <c r="X255" s="54"/>
      <c r="Y255" s="54"/>
      <c r="Z255" s="19"/>
      <c r="AA255" s="19"/>
      <c r="AB255" s="19"/>
      <c r="AC255" s="19"/>
      <c r="AD255" s="19"/>
      <c r="AE255" s="54"/>
      <c r="AF255" s="54"/>
      <c r="AG255" s="19"/>
      <c r="AH255" s="19"/>
      <c r="AI255" s="19"/>
      <c r="AJ255" s="19"/>
      <c r="AK255" s="19"/>
      <c r="AL255" s="112">
        <f t="shared" si="6"/>
        <v>0</v>
      </c>
      <c r="AM255" s="46">
        <f t="shared" si="7"/>
        <v>0</v>
      </c>
      <c r="AN255" s="46">
        <f>AM255+Fevrier!AK255</f>
        <v>0</v>
      </c>
    </row>
    <row r="256" spans="1:40" x14ac:dyDescent="0.2">
      <c r="A256" s="156"/>
      <c r="B256" s="159"/>
      <c r="C256" s="93" t="s">
        <v>10</v>
      </c>
      <c r="D256" s="9">
        <f>Fevrier!AI256+Fevrier!D256</f>
        <v>0</v>
      </c>
      <c r="E256" s="32">
        <f>Fevrier!E256-Fevrier!AI256</f>
        <v>0</v>
      </c>
      <c r="F256" s="162"/>
      <c r="G256" s="90"/>
      <c r="H256" s="13"/>
      <c r="I256" s="13"/>
      <c r="J256" s="56"/>
      <c r="K256" s="56"/>
      <c r="L256" s="13"/>
      <c r="M256" s="13"/>
      <c r="N256" s="13"/>
      <c r="O256" s="13"/>
      <c r="P256" s="13"/>
      <c r="Q256" s="56"/>
      <c r="R256" s="56"/>
      <c r="S256" s="13"/>
      <c r="T256" s="13"/>
      <c r="U256" s="13"/>
      <c r="V256" s="13"/>
      <c r="W256" s="13"/>
      <c r="X256" s="56"/>
      <c r="Y256" s="56"/>
      <c r="Z256" s="13"/>
      <c r="AA256" s="13"/>
      <c r="AB256" s="13"/>
      <c r="AC256" s="13"/>
      <c r="AD256" s="13"/>
      <c r="AE256" s="56"/>
      <c r="AF256" s="56"/>
      <c r="AG256" s="13"/>
      <c r="AH256" s="13"/>
      <c r="AI256" s="13"/>
      <c r="AJ256" s="13"/>
      <c r="AK256" s="13"/>
      <c r="AL256" s="113">
        <f t="shared" si="6"/>
        <v>0</v>
      </c>
      <c r="AM256" s="43">
        <f t="shared" si="7"/>
        <v>0</v>
      </c>
      <c r="AN256" s="43">
        <f>AM256+Fevrier!AK256</f>
        <v>0</v>
      </c>
    </row>
    <row r="257" spans="1:40" x14ac:dyDescent="0.2">
      <c r="A257" s="156"/>
      <c r="B257" s="159"/>
      <c r="C257" s="93" t="s">
        <v>13</v>
      </c>
      <c r="D257" s="9">
        <f>Fevrier!AI257+Fevrier!D257</f>
        <v>0</v>
      </c>
      <c r="E257" s="32">
        <f>Fevrier!E257-Fevrier!AI257</f>
        <v>0</v>
      </c>
      <c r="F257" s="162"/>
      <c r="G257" s="90"/>
      <c r="H257" s="13"/>
      <c r="I257" s="13"/>
      <c r="J257" s="56"/>
      <c r="K257" s="56"/>
      <c r="L257" s="13"/>
      <c r="M257" s="13"/>
      <c r="N257" s="13"/>
      <c r="O257" s="13"/>
      <c r="P257" s="13"/>
      <c r="Q257" s="56"/>
      <c r="R257" s="56"/>
      <c r="S257" s="13"/>
      <c r="T257" s="13"/>
      <c r="U257" s="13"/>
      <c r="V257" s="13"/>
      <c r="W257" s="13"/>
      <c r="X257" s="56"/>
      <c r="Y257" s="56"/>
      <c r="Z257" s="13"/>
      <c r="AA257" s="13"/>
      <c r="AB257" s="13"/>
      <c r="AC257" s="13"/>
      <c r="AD257" s="13"/>
      <c r="AE257" s="56"/>
      <c r="AF257" s="56"/>
      <c r="AG257" s="13"/>
      <c r="AH257" s="13"/>
      <c r="AI257" s="13"/>
      <c r="AJ257" s="13"/>
      <c r="AK257" s="13"/>
      <c r="AL257" s="113">
        <f t="shared" si="6"/>
        <v>0</v>
      </c>
      <c r="AM257" s="43">
        <f t="shared" si="7"/>
        <v>0</v>
      </c>
      <c r="AN257" s="43">
        <f>AM257+Fevrier!AK257</f>
        <v>0</v>
      </c>
    </row>
    <row r="258" spans="1:40" ht="13.5" thickBot="1" x14ac:dyDescent="0.25">
      <c r="A258" s="157"/>
      <c r="B258" s="160"/>
      <c r="C258" s="94" t="s">
        <v>11</v>
      </c>
      <c r="D258" s="24">
        <f>Fevrier!AI258+Fevrier!D258</f>
        <v>0</v>
      </c>
      <c r="E258" s="78">
        <f>Fevrier!E258-Fevrier!AI258</f>
        <v>0</v>
      </c>
      <c r="F258" s="163"/>
      <c r="G258" s="91"/>
      <c r="H258" s="20"/>
      <c r="I258" s="20"/>
      <c r="J258" s="57"/>
      <c r="K258" s="57"/>
      <c r="L258" s="20"/>
      <c r="M258" s="20"/>
      <c r="N258" s="20"/>
      <c r="O258" s="20"/>
      <c r="P258" s="20"/>
      <c r="Q258" s="57"/>
      <c r="R258" s="57"/>
      <c r="S258" s="20"/>
      <c r="T258" s="20"/>
      <c r="U258" s="20"/>
      <c r="V258" s="20"/>
      <c r="W258" s="20"/>
      <c r="X258" s="57"/>
      <c r="Y258" s="57"/>
      <c r="Z258" s="20"/>
      <c r="AA258" s="20"/>
      <c r="AB258" s="20"/>
      <c r="AC258" s="20"/>
      <c r="AD258" s="20"/>
      <c r="AE258" s="57"/>
      <c r="AF258" s="57"/>
      <c r="AG258" s="20"/>
      <c r="AH258" s="20"/>
      <c r="AI258" s="20"/>
      <c r="AJ258" s="20"/>
      <c r="AK258" s="20"/>
      <c r="AL258" s="114">
        <f t="shared" si="6"/>
        <v>0</v>
      </c>
      <c r="AM258" s="44">
        <f t="shared" si="7"/>
        <v>0</v>
      </c>
      <c r="AN258" s="44">
        <f>AM258+Fevrier!AK258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Fevrier!AI259+Fevrier!D259</f>
        <v>0</v>
      </c>
      <c r="E259" s="70">
        <f>Fevrier!E259-Fevrier!AI259</f>
        <v>30</v>
      </c>
      <c r="F259" s="164" t="s">
        <v>21</v>
      </c>
      <c r="G259" s="88"/>
      <c r="H259" s="19"/>
      <c r="I259" s="19"/>
      <c r="J259" s="54"/>
      <c r="K259" s="54"/>
      <c r="L259" s="19"/>
      <c r="M259" s="19"/>
      <c r="N259" s="19"/>
      <c r="O259" s="19"/>
      <c r="P259" s="19"/>
      <c r="Q259" s="54"/>
      <c r="R259" s="54"/>
      <c r="S259" s="19"/>
      <c r="T259" s="19"/>
      <c r="U259" s="19"/>
      <c r="V259" s="19"/>
      <c r="W259" s="19"/>
      <c r="X259" s="54"/>
      <c r="Y259" s="54"/>
      <c r="Z259" s="19"/>
      <c r="AA259" s="19"/>
      <c r="AB259" s="19"/>
      <c r="AC259" s="19"/>
      <c r="AD259" s="19"/>
      <c r="AE259" s="54"/>
      <c r="AF259" s="54"/>
      <c r="AG259" s="19"/>
      <c r="AH259" s="19"/>
      <c r="AI259" s="19"/>
      <c r="AJ259" s="19"/>
      <c r="AK259" s="19"/>
      <c r="AL259" s="112">
        <f t="shared" ref="AL259:AL322" si="8">SUM(G259:AK259)</f>
        <v>0</v>
      </c>
      <c r="AM259" s="46">
        <f t="shared" si="7"/>
        <v>0</v>
      </c>
      <c r="AN259" s="46">
        <f>AM259+Fevrier!AK259</f>
        <v>0</v>
      </c>
    </row>
    <row r="260" spans="1:40" x14ac:dyDescent="0.2">
      <c r="A260" s="156"/>
      <c r="B260" s="159"/>
      <c r="C260" s="93" t="s">
        <v>10</v>
      </c>
      <c r="D260" s="9">
        <f>Fevrier!AI260+Fevrier!D260</f>
        <v>0</v>
      </c>
      <c r="E260" s="32">
        <f>Fevrier!E260-Fevrier!AI260</f>
        <v>0</v>
      </c>
      <c r="F260" s="162"/>
      <c r="G260" s="90"/>
      <c r="H260" s="13"/>
      <c r="I260" s="13"/>
      <c r="J260" s="56"/>
      <c r="K260" s="56"/>
      <c r="L260" s="13"/>
      <c r="M260" s="13"/>
      <c r="N260" s="13"/>
      <c r="O260" s="13"/>
      <c r="P260" s="13"/>
      <c r="Q260" s="56"/>
      <c r="R260" s="56"/>
      <c r="S260" s="13"/>
      <c r="T260" s="13"/>
      <c r="U260" s="13"/>
      <c r="V260" s="13"/>
      <c r="W260" s="13"/>
      <c r="X260" s="56"/>
      <c r="Y260" s="56"/>
      <c r="Z260" s="13"/>
      <c r="AA260" s="13"/>
      <c r="AB260" s="13"/>
      <c r="AC260" s="13"/>
      <c r="AD260" s="13"/>
      <c r="AE260" s="56"/>
      <c r="AF260" s="56"/>
      <c r="AG260" s="13"/>
      <c r="AH260" s="13"/>
      <c r="AI260" s="13"/>
      <c r="AJ260" s="13"/>
      <c r="AK260" s="13"/>
      <c r="AL260" s="113">
        <f t="shared" si="8"/>
        <v>0</v>
      </c>
      <c r="AM260" s="43">
        <f t="shared" ref="AM260:AM323" si="9">J260+Q260+X260+AE260</f>
        <v>0</v>
      </c>
      <c r="AN260" s="43">
        <f>AM260+Fevrier!AK260</f>
        <v>0</v>
      </c>
    </row>
    <row r="261" spans="1:40" x14ac:dyDescent="0.2">
      <c r="A261" s="156"/>
      <c r="B261" s="159"/>
      <c r="C261" s="93" t="s">
        <v>13</v>
      </c>
      <c r="D261" s="9">
        <f>Fevrier!AI261+Fevrier!D261</f>
        <v>0</v>
      </c>
      <c r="E261" s="32">
        <f>Fevrier!E261-Fevrier!AI261</f>
        <v>0</v>
      </c>
      <c r="F261" s="162"/>
      <c r="G261" s="90"/>
      <c r="H261" s="13"/>
      <c r="I261" s="13"/>
      <c r="J261" s="56"/>
      <c r="K261" s="56"/>
      <c r="L261" s="13"/>
      <c r="M261" s="13"/>
      <c r="N261" s="13"/>
      <c r="O261" s="13"/>
      <c r="P261" s="13"/>
      <c r="Q261" s="56"/>
      <c r="R261" s="56"/>
      <c r="S261" s="13"/>
      <c r="T261" s="13"/>
      <c r="U261" s="13"/>
      <c r="V261" s="13"/>
      <c r="W261" s="13"/>
      <c r="X261" s="56"/>
      <c r="Y261" s="56"/>
      <c r="Z261" s="13"/>
      <c r="AA261" s="13"/>
      <c r="AB261" s="13"/>
      <c r="AC261" s="13"/>
      <c r="AD261" s="13"/>
      <c r="AE261" s="56"/>
      <c r="AF261" s="56"/>
      <c r="AG261" s="13"/>
      <c r="AH261" s="13"/>
      <c r="AI261" s="13"/>
      <c r="AJ261" s="13"/>
      <c r="AK261" s="13"/>
      <c r="AL261" s="113">
        <f t="shared" si="8"/>
        <v>0</v>
      </c>
      <c r="AM261" s="43">
        <f t="shared" si="9"/>
        <v>0</v>
      </c>
      <c r="AN261" s="43">
        <f>AM261+Fevrier!AK261</f>
        <v>0</v>
      </c>
    </row>
    <row r="262" spans="1:40" ht="13.5" thickBot="1" x14ac:dyDescent="0.25">
      <c r="A262" s="157"/>
      <c r="B262" s="160"/>
      <c r="C262" s="94" t="s">
        <v>11</v>
      </c>
      <c r="D262" s="24">
        <f>Fevrier!AI262+Fevrier!D262</f>
        <v>0</v>
      </c>
      <c r="E262" s="78">
        <f>Fevrier!E262-Fevrier!AI262</f>
        <v>0</v>
      </c>
      <c r="F262" s="163"/>
      <c r="G262" s="91"/>
      <c r="H262" s="20"/>
      <c r="I262" s="20"/>
      <c r="J262" s="57"/>
      <c r="K262" s="57"/>
      <c r="L262" s="20"/>
      <c r="M262" s="20"/>
      <c r="N262" s="20"/>
      <c r="O262" s="20"/>
      <c r="P262" s="20"/>
      <c r="Q262" s="57"/>
      <c r="R262" s="57"/>
      <c r="S262" s="20"/>
      <c r="T262" s="20"/>
      <c r="U262" s="20"/>
      <c r="V262" s="20"/>
      <c r="W262" s="20"/>
      <c r="X262" s="57"/>
      <c r="Y262" s="57"/>
      <c r="Z262" s="20"/>
      <c r="AA262" s="20"/>
      <c r="AB262" s="20"/>
      <c r="AC262" s="20"/>
      <c r="AD262" s="20"/>
      <c r="AE262" s="57"/>
      <c r="AF262" s="57"/>
      <c r="AG262" s="20"/>
      <c r="AH262" s="20"/>
      <c r="AI262" s="20"/>
      <c r="AJ262" s="20"/>
      <c r="AK262" s="20"/>
      <c r="AL262" s="114">
        <f t="shared" si="8"/>
        <v>0</v>
      </c>
      <c r="AM262" s="44">
        <f t="shared" si="9"/>
        <v>0</v>
      </c>
      <c r="AN262" s="44">
        <f>AM262+Fevrier!AK262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Fevrier!AI263+Fevrier!D263</f>
        <v>2</v>
      </c>
      <c r="E263" s="70">
        <f>Fevrier!E263-Fevrier!AI263</f>
        <v>28</v>
      </c>
      <c r="F263" s="161" t="s">
        <v>9</v>
      </c>
      <c r="G263" s="88"/>
      <c r="H263" s="19"/>
      <c r="I263" s="19"/>
      <c r="J263" s="54"/>
      <c r="K263" s="54"/>
      <c r="L263" s="19"/>
      <c r="M263" s="19"/>
      <c r="N263" s="19"/>
      <c r="O263" s="19"/>
      <c r="P263" s="19"/>
      <c r="Q263" s="54"/>
      <c r="R263" s="54"/>
      <c r="S263" s="19"/>
      <c r="T263" s="19"/>
      <c r="U263" s="19"/>
      <c r="V263" s="19"/>
      <c r="W263" s="19"/>
      <c r="X263" s="54"/>
      <c r="Y263" s="54"/>
      <c r="Z263" s="19"/>
      <c r="AA263" s="19"/>
      <c r="AB263" s="19"/>
      <c r="AC263" s="19"/>
      <c r="AD263" s="19"/>
      <c r="AE263" s="54"/>
      <c r="AF263" s="54"/>
      <c r="AG263" s="19"/>
      <c r="AH263" s="19"/>
      <c r="AI263" s="19"/>
      <c r="AJ263" s="19"/>
      <c r="AK263" s="19"/>
      <c r="AL263" s="112">
        <f t="shared" si="8"/>
        <v>0</v>
      </c>
      <c r="AM263" s="46">
        <f t="shared" si="9"/>
        <v>0</v>
      </c>
      <c r="AN263" s="46">
        <f>AM263+Fevrier!AK263</f>
        <v>1</v>
      </c>
    </row>
    <row r="264" spans="1:40" x14ac:dyDescent="0.2">
      <c r="A264" s="156"/>
      <c r="B264" s="159"/>
      <c r="C264" s="93" t="s">
        <v>10</v>
      </c>
      <c r="D264" s="9">
        <f>Fevrier!AI264+Fevrier!D264</f>
        <v>0</v>
      </c>
      <c r="E264" s="32">
        <f>Fevrier!E264-Fevrier!AI264</f>
        <v>0</v>
      </c>
      <c r="F264" s="162"/>
      <c r="G264" s="90"/>
      <c r="H264" s="13"/>
      <c r="I264" s="13"/>
      <c r="J264" s="56"/>
      <c r="K264" s="56"/>
      <c r="L264" s="13"/>
      <c r="M264" s="13"/>
      <c r="N264" s="13"/>
      <c r="O264" s="13"/>
      <c r="P264" s="13"/>
      <c r="Q264" s="56"/>
      <c r="R264" s="56"/>
      <c r="S264" s="13"/>
      <c r="T264" s="13"/>
      <c r="U264" s="13"/>
      <c r="V264" s="13"/>
      <c r="W264" s="13"/>
      <c r="X264" s="56"/>
      <c r="Y264" s="56"/>
      <c r="Z264" s="13"/>
      <c r="AA264" s="13"/>
      <c r="AB264" s="13"/>
      <c r="AC264" s="13"/>
      <c r="AD264" s="13"/>
      <c r="AE264" s="56"/>
      <c r="AF264" s="56"/>
      <c r="AG264" s="13"/>
      <c r="AH264" s="13"/>
      <c r="AI264" s="13"/>
      <c r="AJ264" s="13"/>
      <c r="AK264" s="13"/>
      <c r="AL264" s="113">
        <f t="shared" si="8"/>
        <v>0</v>
      </c>
      <c r="AM264" s="43">
        <f t="shared" si="9"/>
        <v>0</v>
      </c>
      <c r="AN264" s="43">
        <f>AM264+Fevrier!AK264</f>
        <v>0</v>
      </c>
    </row>
    <row r="265" spans="1:40" x14ac:dyDescent="0.2">
      <c r="A265" s="156"/>
      <c r="B265" s="159"/>
      <c r="C265" s="93" t="s">
        <v>13</v>
      </c>
      <c r="D265" s="9">
        <f>Fevrier!AI265+Fevrier!D265</f>
        <v>0</v>
      </c>
      <c r="E265" s="32">
        <f>Fevrier!E265-Fevrier!AI265</f>
        <v>0</v>
      </c>
      <c r="F265" s="162"/>
      <c r="G265" s="90"/>
      <c r="H265" s="13"/>
      <c r="I265" s="13"/>
      <c r="J265" s="56"/>
      <c r="K265" s="56"/>
      <c r="L265" s="13"/>
      <c r="M265" s="13"/>
      <c r="N265" s="13"/>
      <c r="O265" s="13"/>
      <c r="P265" s="13"/>
      <c r="Q265" s="56"/>
      <c r="R265" s="56"/>
      <c r="S265" s="13"/>
      <c r="T265" s="13"/>
      <c r="U265" s="13"/>
      <c r="V265" s="13"/>
      <c r="W265" s="13"/>
      <c r="X265" s="56"/>
      <c r="Y265" s="56"/>
      <c r="Z265" s="13"/>
      <c r="AA265" s="13"/>
      <c r="AB265" s="13"/>
      <c r="AC265" s="13"/>
      <c r="AD265" s="13"/>
      <c r="AE265" s="56"/>
      <c r="AF265" s="56"/>
      <c r="AG265" s="13"/>
      <c r="AH265" s="13"/>
      <c r="AI265" s="13"/>
      <c r="AJ265" s="13"/>
      <c r="AK265" s="13"/>
      <c r="AL265" s="113">
        <f t="shared" si="8"/>
        <v>0</v>
      </c>
      <c r="AM265" s="43">
        <f t="shared" si="9"/>
        <v>0</v>
      </c>
      <c r="AN265" s="43">
        <f>AM265+Fevrier!AK265</f>
        <v>0</v>
      </c>
    </row>
    <row r="266" spans="1:40" ht="13.5" thickBot="1" x14ac:dyDescent="0.25">
      <c r="A266" s="157"/>
      <c r="B266" s="160"/>
      <c r="C266" s="94" t="s">
        <v>11</v>
      </c>
      <c r="D266" s="24">
        <f>Fevrier!AI266+Fevrier!D266</f>
        <v>0</v>
      </c>
      <c r="E266" s="78">
        <f>Fevrier!E266-Fevrier!AI266</f>
        <v>0</v>
      </c>
      <c r="F266" s="163"/>
      <c r="G266" s="91"/>
      <c r="H266" s="20"/>
      <c r="I266" s="20"/>
      <c r="J266" s="57"/>
      <c r="K266" s="57"/>
      <c r="L266" s="20"/>
      <c r="M266" s="20"/>
      <c r="N266" s="20"/>
      <c r="O266" s="20"/>
      <c r="P266" s="20"/>
      <c r="Q266" s="57"/>
      <c r="R266" s="57"/>
      <c r="S266" s="20"/>
      <c r="T266" s="20"/>
      <c r="U266" s="20"/>
      <c r="V266" s="20"/>
      <c r="W266" s="20"/>
      <c r="X266" s="57"/>
      <c r="Y266" s="57"/>
      <c r="Z266" s="20"/>
      <c r="AA266" s="20"/>
      <c r="AB266" s="20"/>
      <c r="AC266" s="20"/>
      <c r="AD266" s="20"/>
      <c r="AE266" s="57"/>
      <c r="AF266" s="57"/>
      <c r="AG266" s="20"/>
      <c r="AH266" s="20"/>
      <c r="AI266" s="20"/>
      <c r="AJ266" s="20"/>
      <c r="AK266" s="20"/>
      <c r="AL266" s="114">
        <f t="shared" si="8"/>
        <v>0</v>
      </c>
      <c r="AM266" s="44">
        <f t="shared" si="9"/>
        <v>0</v>
      </c>
      <c r="AN266" s="44">
        <f>AM266+Fevrier!AK266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Fevrier!AI267+Fevrier!D267</f>
        <v>0</v>
      </c>
      <c r="E267" s="70">
        <f>Fevrier!E267-Fevrier!AI267</f>
        <v>30</v>
      </c>
      <c r="F267" s="161" t="s">
        <v>9</v>
      </c>
      <c r="G267" s="88"/>
      <c r="H267" s="19"/>
      <c r="I267" s="19"/>
      <c r="J267" s="54"/>
      <c r="K267" s="54"/>
      <c r="L267" s="19"/>
      <c r="M267" s="19"/>
      <c r="N267" s="19"/>
      <c r="O267" s="19"/>
      <c r="P267" s="19"/>
      <c r="Q267" s="54"/>
      <c r="R267" s="54"/>
      <c r="S267" s="19"/>
      <c r="T267" s="19"/>
      <c r="U267" s="19"/>
      <c r="V267" s="19"/>
      <c r="W267" s="19"/>
      <c r="X267" s="54"/>
      <c r="Y267" s="54"/>
      <c r="Z267" s="19"/>
      <c r="AA267" s="19"/>
      <c r="AB267" s="19"/>
      <c r="AC267" s="19"/>
      <c r="AD267" s="19"/>
      <c r="AE267" s="54"/>
      <c r="AF267" s="54"/>
      <c r="AG267" s="19"/>
      <c r="AH267" s="19"/>
      <c r="AI267" s="19"/>
      <c r="AJ267" s="19"/>
      <c r="AK267" s="19"/>
      <c r="AL267" s="112">
        <f t="shared" si="8"/>
        <v>0</v>
      </c>
      <c r="AM267" s="46">
        <f t="shared" si="9"/>
        <v>0</v>
      </c>
      <c r="AN267" s="46">
        <f>AM267+Fevrier!AK267</f>
        <v>0</v>
      </c>
    </row>
    <row r="268" spans="1:40" x14ac:dyDescent="0.2">
      <c r="A268" s="156"/>
      <c r="B268" s="159"/>
      <c r="C268" s="93" t="s">
        <v>10</v>
      </c>
      <c r="D268" s="9">
        <f>Fevrier!AI268+Fevrier!D268</f>
        <v>0</v>
      </c>
      <c r="E268" s="32">
        <f>Fevrier!E268-Fevrier!AI268</f>
        <v>0</v>
      </c>
      <c r="F268" s="162"/>
      <c r="G268" s="90"/>
      <c r="H268" s="13"/>
      <c r="I268" s="13"/>
      <c r="J268" s="56"/>
      <c r="K268" s="56"/>
      <c r="L268" s="13"/>
      <c r="M268" s="13"/>
      <c r="N268" s="13"/>
      <c r="O268" s="13"/>
      <c r="P268" s="13"/>
      <c r="Q268" s="56"/>
      <c r="R268" s="56"/>
      <c r="S268" s="13"/>
      <c r="T268" s="13"/>
      <c r="U268" s="13"/>
      <c r="V268" s="13"/>
      <c r="W268" s="13"/>
      <c r="X268" s="56"/>
      <c r="Y268" s="56"/>
      <c r="Z268" s="13"/>
      <c r="AA268" s="13"/>
      <c r="AB268" s="13"/>
      <c r="AC268" s="13"/>
      <c r="AD268" s="13"/>
      <c r="AE268" s="56"/>
      <c r="AF268" s="56"/>
      <c r="AG268" s="13"/>
      <c r="AH268" s="13"/>
      <c r="AI268" s="13"/>
      <c r="AJ268" s="13"/>
      <c r="AK268" s="13"/>
      <c r="AL268" s="113">
        <f t="shared" si="8"/>
        <v>0</v>
      </c>
      <c r="AM268" s="43">
        <f t="shared" si="9"/>
        <v>0</v>
      </c>
      <c r="AN268" s="43">
        <f>AM268+Fevrier!AK268</f>
        <v>0</v>
      </c>
    </row>
    <row r="269" spans="1:40" x14ac:dyDescent="0.2">
      <c r="A269" s="156"/>
      <c r="B269" s="159"/>
      <c r="C269" s="93" t="s">
        <v>13</v>
      </c>
      <c r="D269" s="9">
        <f>Fevrier!AI269+Fevrier!D269</f>
        <v>0</v>
      </c>
      <c r="E269" s="32">
        <f>Fevrier!E269-Fevrier!AI269</f>
        <v>0</v>
      </c>
      <c r="F269" s="162"/>
      <c r="G269" s="90"/>
      <c r="H269" s="13"/>
      <c r="I269" s="13"/>
      <c r="J269" s="56"/>
      <c r="K269" s="56"/>
      <c r="L269" s="13"/>
      <c r="M269" s="13"/>
      <c r="N269" s="13"/>
      <c r="O269" s="13"/>
      <c r="P269" s="13"/>
      <c r="Q269" s="56"/>
      <c r="R269" s="56"/>
      <c r="S269" s="13"/>
      <c r="T269" s="13"/>
      <c r="U269" s="13"/>
      <c r="V269" s="13"/>
      <c r="W269" s="13"/>
      <c r="X269" s="56"/>
      <c r="Y269" s="56"/>
      <c r="Z269" s="13"/>
      <c r="AA269" s="13"/>
      <c r="AB269" s="13"/>
      <c r="AC269" s="13"/>
      <c r="AD269" s="13"/>
      <c r="AE269" s="56"/>
      <c r="AF269" s="56"/>
      <c r="AG269" s="13"/>
      <c r="AH269" s="13"/>
      <c r="AI269" s="13"/>
      <c r="AJ269" s="13"/>
      <c r="AK269" s="13"/>
      <c r="AL269" s="113">
        <f t="shared" si="8"/>
        <v>0</v>
      </c>
      <c r="AM269" s="43">
        <f t="shared" si="9"/>
        <v>0</v>
      </c>
      <c r="AN269" s="43">
        <f>AM269+Fevrier!AK269</f>
        <v>0</v>
      </c>
    </row>
    <row r="270" spans="1:40" ht="13.5" thickBot="1" x14ac:dyDescent="0.25">
      <c r="A270" s="157"/>
      <c r="B270" s="160"/>
      <c r="C270" s="94" t="s">
        <v>11</v>
      </c>
      <c r="D270" s="24">
        <f>Fevrier!AI270+Fevrier!D270</f>
        <v>0</v>
      </c>
      <c r="E270" s="78">
        <f>Fevrier!E270-Fevrier!AI270</f>
        <v>0</v>
      </c>
      <c r="F270" s="163"/>
      <c r="G270" s="91"/>
      <c r="H270" s="20"/>
      <c r="I270" s="20"/>
      <c r="J270" s="57"/>
      <c r="K270" s="57"/>
      <c r="L270" s="20"/>
      <c r="M270" s="20"/>
      <c r="N270" s="20"/>
      <c r="O270" s="20"/>
      <c r="P270" s="20"/>
      <c r="Q270" s="57"/>
      <c r="R270" s="57"/>
      <c r="S270" s="20"/>
      <c r="T270" s="20"/>
      <c r="U270" s="20"/>
      <c r="V270" s="20"/>
      <c r="W270" s="20"/>
      <c r="X270" s="57"/>
      <c r="Y270" s="57"/>
      <c r="Z270" s="20"/>
      <c r="AA270" s="20"/>
      <c r="AB270" s="20"/>
      <c r="AC270" s="20"/>
      <c r="AD270" s="20"/>
      <c r="AE270" s="57"/>
      <c r="AF270" s="57"/>
      <c r="AG270" s="20"/>
      <c r="AH270" s="20"/>
      <c r="AI270" s="20"/>
      <c r="AJ270" s="20"/>
      <c r="AK270" s="20"/>
      <c r="AL270" s="114">
        <f t="shared" si="8"/>
        <v>0</v>
      </c>
      <c r="AM270" s="44">
        <f t="shared" si="9"/>
        <v>0</v>
      </c>
      <c r="AN270" s="44">
        <f>AM270+Fevrier!AK270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Fevrier!AI271+Fevrier!D271</f>
        <v>17</v>
      </c>
      <c r="E271" s="70">
        <f>Fevrier!E271-Fevrier!AI271</f>
        <v>13</v>
      </c>
      <c r="F271" s="161" t="s">
        <v>9</v>
      </c>
      <c r="G271" s="88"/>
      <c r="H271" s="19"/>
      <c r="I271" s="19"/>
      <c r="J271" s="54"/>
      <c r="K271" s="54"/>
      <c r="L271" s="19"/>
      <c r="M271" s="19"/>
      <c r="N271" s="19"/>
      <c r="O271" s="19"/>
      <c r="P271" s="19"/>
      <c r="Q271" s="54"/>
      <c r="R271" s="54"/>
      <c r="S271" s="19"/>
      <c r="T271" s="19"/>
      <c r="U271" s="19"/>
      <c r="V271" s="19"/>
      <c r="W271" s="19"/>
      <c r="X271" s="54"/>
      <c r="Y271" s="54"/>
      <c r="Z271" s="19"/>
      <c r="AA271" s="19"/>
      <c r="AB271" s="19"/>
      <c r="AC271" s="19"/>
      <c r="AD271" s="19"/>
      <c r="AE271" s="54"/>
      <c r="AF271" s="54"/>
      <c r="AG271" s="19"/>
      <c r="AH271" s="19"/>
      <c r="AI271" s="19"/>
      <c r="AJ271" s="19"/>
      <c r="AK271" s="19"/>
      <c r="AL271" s="112">
        <f t="shared" si="8"/>
        <v>0</v>
      </c>
      <c r="AM271" s="46">
        <f t="shared" si="9"/>
        <v>0</v>
      </c>
      <c r="AN271" s="46">
        <f>AM271+Fevrier!AK271</f>
        <v>3</v>
      </c>
    </row>
    <row r="272" spans="1:40" x14ac:dyDescent="0.2">
      <c r="A272" s="156"/>
      <c r="B272" s="159"/>
      <c r="C272" s="93" t="s">
        <v>10</v>
      </c>
      <c r="D272" s="9">
        <f>Fevrier!AI272+Fevrier!D272</f>
        <v>0</v>
      </c>
      <c r="E272" s="32">
        <f>Fevrier!E272-Fevrier!AI272</f>
        <v>0</v>
      </c>
      <c r="F272" s="162"/>
      <c r="G272" s="90"/>
      <c r="H272" s="13"/>
      <c r="I272" s="13"/>
      <c r="J272" s="56"/>
      <c r="K272" s="56"/>
      <c r="L272" s="13"/>
      <c r="M272" s="13"/>
      <c r="N272" s="13"/>
      <c r="O272" s="13"/>
      <c r="P272" s="13"/>
      <c r="Q272" s="56"/>
      <c r="R272" s="56"/>
      <c r="S272" s="13"/>
      <c r="T272" s="13"/>
      <c r="U272" s="13"/>
      <c r="V272" s="13"/>
      <c r="W272" s="13"/>
      <c r="X272" s="56"/>
      <c r="Y272" s="56"/>
      <c r="Z272" s="13"/>
      <c r="AA272" s="13"/>
      <c r="AB272" s="13"/>
      <c r="AC272" s="13"/>
      <c r="AD272" s="13"/>
      <c r="AE272" s="56"/>
      <c r="AF272" s="56"/>
      <c r="AG272" s="13"/>
      <c r="AH272" s="13"/>
      <c r="AI272" s="13"/>
      <c r="AJ272" s="13"/>
      <c r="AK272" s="13"/>
      <c r="AL272" s="113">
        <f t="shared" si="8"/>
        <v>0</v>
      </c>
      <c r="AM272" s="43">
        <f t="shared" si="9"/>
        <v>0</v>
      </c>
      <c r="AN272" s="43">
        <f>AM272+Fevrier!AK272</f>
        <v>0</v>
      </c>
    </row>
    <row r="273" spans="1:40" x14ac:dyDescent="0.2">
      <c r="A273" s="156"/>
      <c r="B273" s="159"/>
      <c r="C273" s="93" t="s">
        <v>13</v>
      </c>
      <c r="D273" s="9">
        <f>Fevrier!AI273+Fevrier!D273</f>
        <v>0</v>
      </c>
      <c r="E273" s="32">
        <f>Fevrier!E273-Fevrier!AI273</f>
        <v>0</v>
      </c>
      <c r="F273" s="162"/>
      <c r="G273" s="90"/>
      <c r="H273" s="13"/>
      <c r="I273" s="13"/>
      <c r="J273" s="56"/>
      <c r="K273" s="56"/>
      <c r="L273" s="13"/>
      <c r="M273" s="13"/>
      <c r="N273" s="13"/>
      <c r="O273" s="13"/>
      <c r="P273" s="13"/>
      <c r="Q273" s="56"/>
      <c r="R273" s="56"/>
      <c r="S273" s="13"/>
      <c r="T273" s="13"/>
      <c r="U273" s="13"/>
      <c r="V273" s="13"/>
      <c r="W273" s="13"/>
      <c r="X273" s="56"/>
      <c r="Y273" s="56"/>
      <c r="Z273" s="13"/>
      <c r="AA273" s="13"/>
      <c r="AB273" s="13"/>
      <c r="AC273" s="13"/>
      <c r="AD273" s="13"/>
      <c r="AE273" s="56"/>
      <c r="AF273" s="56"/>
      <c r="AG273" s="13"/>
      <c r="AH273" s="13"/>
      <c r="AI273" s="13"/>
      <c r="AJ273" s="13"/>
      <c r="AK273" s="13"/>
      <c r="AL273" s="113">
        <f t="shared" si="8"/>
        <v>0</v>
      </c>
      <c r="AM273" s="43">
        <f t="shared" si="9"/>
        <v>0</v>
      </c>
      <c r="AN273" s="43">
        <f>AM273+Fevrier!AK273</f>
        <v>0</v>
      </c>
    </row>
    <row r="274" spans="1:40" ht="13.5" thickBot="1" x14ac:dyDescent="0.25">
      <c r="A274" s="157"/>
      <c r="B274" s="160"/>
      <c r="C274" s="94" t="s">
        <v>11</v>
      </c>
      <c r="D274" s="24">
        <f>Fevrier!AI274+Fevrier!D274</f>
        <v>0</v>
      </c>
      <c r="E274" s="78">
        <f>Fevrier!E274-Fevrier!AI274</f>
        <v>0</v>
      </c>
      <c r="F274" s="163"/>
      <c r="G274" s="91"/>
      <c r="H274" s="20"/>
      <c r="I274" s="20"/>
      <c r="J274" s="57"/>
      <c r="K274" s="57"/>
      <c r="L274" s="20"/>
      <c r="M274" s="20"/>
      <c r="N274" s="20"/>
      <c r="O274" s="20"/>
      <c r="P274" s="20"/>
      <c r="Q274" s="57"/>
      <c r="R274" s="57"/>
      <c r="S274" s="20"/>
      <c r="T274" s="20"/>
      <c r="U274" s="20"/>
      <c r="V274" s="20"/>
      <c r="W274" s="20"/>
      <c r="X274" s="57"/>
      <c r="Y274" s="57"/>
      <c r="Z274" s="20"/>
      <c r="AA274" s="20"/>
      <c r="AB274" s="20"/>
      <c r="AC274" s="20"/>
      <c r="AD274" s="20"/>
      <c r="AE274" s="57"/>
      <c r="AF274" s="57"/>
      <c r="AG274" s="20"/>
      <c r="AH274" s="20"/>
      <c r="AI274" s="20"/>
      <c r="AJ274" s="20"/>
      <c r="AK274" s="20"/>
      <c r="AL274" s="114">
        <f t="shared" si="8"/>
        <v>0</v>
      </c>
      <c r="AM274" s="44">
        <f t="shared" si="9"/>
        <v>0</v>
      </c>
      <c r="AN274" s="44">
        <f>AM274+Fevrier!AK274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Fevrier!AI275+Fevrier!D275</f>
        <v>0</v>
      </c>
      <c r="E275" s="70">
        <f>Fevrier!E275-Fevrier!AI275</f>
        <v>0</v>
      </c>
      <c r="F275" s="164" t="s">
        <v>8</v>
      </c>
      <c r="G275" s="88"/>
      <c r="H275" s="19"/>
      <c r="I275" s="19"/>
      <c r="J275" s="54"/>
      <c r="K275" s="54"/>
      <c r="L275" s="19"/>
      <c r="M275" s="19"/>
      <c r="N275" s="19"/>
      <c r="O275" s="19"/>
      <c r="P275" s="19"/>
      <c r="Q275" s="54"/>
      <c r="R275" s="54"/>
      <c r="S275" s="19"/>
      <c r="T275" s="19"/>
      <c r="U275" s="19"/>
      <c r="V275" s="19"/>
      <c r="W275" s="19"/>
      <c r="X275" s="54"/>
      <c r="Y275" s="54"/>
      <c r="Z275" s="19"/>
      <c r="AA275" s="19"/>
      <c r="AB275" s="19"/>
      <c r="AC275" s="19"/>
      <c r="AD275" s="19"/>
      <c r="AE275" s="54"/>
      <c r="AF275" s="54"/>
      <c r="AG275" s="19"/>
      <c r="AH275" s="19"/>
      <c r="AI275" s="19"/>
      <c r="AJ275" s="19"/>
      <c r="AK275" s="19"/>
      <c r="AL275" s="112">
        <f t="shared" si="8"/>
        <v>0</v>
      </c>
      <c r="AM275" s="46">
        <f t="shared" si="9"/>
        <v>0</v>
      </c>
      <c r="AN275" s="46">
        <f>AM275+Fevrier!AK275</f>
        <v>0</v>
      </c>
    </row>
    <row r="276" spans="1:40" x14ac:dyDescent="0.2">
      <c r="A276" s="156"/>
      <c r="B276" s="159"/>
      <c r="C276" s="93" t="s">
        <v>10</v>
      </c>
      <c r="D276" s="9">
        <f>Fevrier!AI276+Fevrier!D276</f>
        <v>0</v>
      </c>
      <c r="E276" s="32">
        <f>Fevrier!E276-Fevrier!AI276</f>
        <v>0</v>
      </c>
      <c r="F276" s="162"/>
      <c r="G276" s="90"/>
      <c r="H276" s="13"/>
      <c r="I276" s="13"/>
      <c r="J276" s="56"/>
      <c r="K276" s="56"/>
      <c r="L276" s="13"/>
      <c r="M276" s="13"/>
      <c r="N276" s="13"/>
      <c r="O276" s="13"/>
      <c r="P276" s="13"/>
      <c r="Q276" s="56"/>
      <c r="R276" s="56"/>
      <c r="S276" s="13"/>
      <c r="T276" s="13"/>
      <c r="U276" s="13"/>
      <c r="V276" s="13"/>
      <c r="W276" s="13"/>
      <c r="X276" s="56"/>
      <c r="Y276" s="56"/>
      <c r="Z276" s="13"/>
      <c r="AA276" s="13"/>
      <c r="AB276" s="13"/>
      <c r="AC276" s="13"/>
      <c r="AD276" s="13"/>
      <c r="AE276" s="56"/>
      <c r="AF276" s="56"/>
      <c r="AG276" s="13"/>
      <c r="AH276" s="13"/>
      <c r="AI276" s="13"/>
      <c r="AJ276" s="13"/>
      <c r="AK276" s="13"/>
      <c r="AL276" s="113">
        <f t="shared" si="8"/>
        <v>0</v>
      </c>
      <c r="AM276" s="43">
        <f t="shared" si="9"/>
        <v>0</v>
      </c>
      <c r="AN276" s="43">
        <f>AM276+Fevrier!AK276</f>
        <v>0</v>
      </c>
    </row>
    <row r="277" spans="1:40" x14ac:dyDescent="0.2">
      <c r="A277" s="156"/>
      <c r="B277" s="159"/>
      <c r="C277" s="93" t="s">
        <v>13</v>
      </c>
      <c r="D277" s="9">
        <f>Fevrier!AI277+Fevrier!D277</f>
        <v>0</v>
      </c>
      <c r="E277" s="32">
        <f>Fevrier!E277-Fevrier!AI277</f>
        <v>0</v>
      </c>
      <c r="F277" s="162"/>
      <c r="G277" s="90"/>
      <c r="H277" s="13"/>
      <c r="I277" s="13"/>
      <c r="J277" s="56"/>
      <c r="K277" s="56"/>
      <c r="L277" s="13"/>
      <c r="M277" s="13"/>
      <c r="N277" s="13"/>
      <c r="O277" s="13"/>
      <c r="P277" s="13"/>
      <c r="Q277" s="56"/>
      <c r="R277" s="56"/>
      <c r="S277" s="13"/>
      <c r="T277" s="13"/>
      <c r="U277" s="13"/>
      <c r="V277" s="13"/>
      <c r="W277" s="13"/>
      <c r="X277" s="56"/>
      <c r="Y277" s="56"/>
      <c r="Z277" s="13"/>
      <c r="AA277" s="13"/>
      <c r="AB277" s="13"/>
      <c r="AC277" s="13"/>
      <c r="AD277" s="13"/>
      <c r="AE277" s="56"/>
      <c r="AF277" s="56"/>
      <c r="AG277" s="13"/>
      <c r="AH277" s="13"/>
      <c r="AI277" s="13"/>
      <c r="AJ277" s="13"/>
      <c r="AK277" s="13"/>
      <c r="AL277" s="113">
        <f t="shared" si="8"/>
        <v>0</v>
      </c>
      <c r="AM277" s="43">
        <f t="shared" si="9"/>
        <v>0</v>
      </c>
      <c r="AN277" s="43">
        <f>AM277+Fevrier!AK277</f>
        <v>0</v>
      </c>
    </row>
    <row r="278" spans="1:40" ht="13.5" thickBot="1" x14ac:dyDescent="0.25">
      <c r="A278" s="157"/>
      <c r="B278" s="160"/>
      <c r="C278" s="94" t="s">
        <v>11</v>
      </c>
      <c r="D278" s="24">
        <f>Fevrier!AI278+Fevrier!D278</f>
        <v>0</v>
      </c>
      <c r="E278" s="78">
        <f>Fevrier!E278-Fevrier!AI278</f>
        <v>0</v>
      </c>
      <c r="F278" s="163"/>
      <c r="G278" s="91"/>
      <c r="H278" s="20"/>
      <c r="I278" s="20"/>
      <c r="J278" s="57"/>
      <c r="K278" s="57"/>
      <c r="L278" s="20"/>
      <c r="M278" s="20"/>
      <c r="N278" s="20"/>
      <c r="O278" s="20"/>
      <c r="P278" s="20"/>
      <c r="Q278" s="57"/>
      <c r="R278" s="57"/>
      <c r="S278" s="20"/>
      <c r="T278" s="20"/>
      <c r="U278" s="20"/>
      <c r="V278" s="20"/>
      <c r="W278" s="20"/>
      <c r="X278" s="57"/>
      <c r="Y278" s="57"/>
      <c r="Z278" s="20"/>
      <c r="AA278" s="20"/>
      <c r="AB278" s="20"/>
      <c r="AC278" s="20"/>
      <c r="AD278" s="20"/>
      <c r="AE278" s="57"/>
      <c r="AF278" s="57"/>
      <c r="AG278" s="20"/>
      <c r="AH278" s="20"/>
      <c r="AI278" s="20"/>
      <c r="AJ278" s="20"/>
      <c r="AK278" s="20"/>
      <c r="AL278" s="114">
        <f t="shared" si="8"/>
        <v>0</v>
      </c>
      <c r="AM278" s="44">
        <f t="shared" si="9"/>
        <v>0</v>
      </c>
      <c r="AN278" s="44">
        <f>AM278+Fevrier!AK278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Fevrier!AI279+Fevrier!D279</f>
        <v>0</v>
      </c>
      <c r="E279" s="70">
        <f>Fevrier!E279-Fevrier!AI279</f>
        <v>30</v>
      </c>
      <c r="F279" s="161" t="s">
        <v>9</v>
      </c>
      <c r="G279" s="88"/>
      <c r="H279" s="19"/>
      <c r="I279" s="19"/>
      <c r="J279" s="54"/>
      <c r="K279" s="54"/>
      <c r="L279" s="19"/>
      <c r="M279" s="19"/>
      <c r="N279" s="19"/>
      <c r="O279" s="19"/>
      <c r="P279" s="19"/>
      <c r="Q279" s="54"/>
      <c r="R279" s="54"/>
      <c r="S279" s="19"/>
      <c r="T279" s="19"/>
      <c r="U279" s="19"/>
      <c r="V279" s="19"/>
      <c r="W279" s="19"/>
      <c r="X279" s="54"/>
      <c r="Y279" s="54"/>
      <c r="Z279" s="19"/>
      <c r="AA279" s="19"/>
      <c r="AB279" s="19"/>
      <c r="AC279" s="19"/>
      <c r="AD279" s="19"/>
      <c r="AE279" s="54"/>
      <c r="AF279" s="54"/>
      <c r="AG279" s="19"/>
      <c r="AH279" s="19"/>
      <c r="AI279" s="19"/>
      <c r="AJ279" s="19"/>
      <c r="AK279" s="19"/>
      <c r="AL279" s="112">
        <f t="shared" si="8"/>
        <v>0</v>
      </c>
      <c r="AM279" s="46">
        <f t="shared" si="9"/>
        <v>0</v>
      </c>
      <c r="AN279" s="46">
        <f>AM279+Fevrier!AK279</f>
        <v>0</v>
      </c>
    </row>
    <row r="280" spans="1:40" x14ac:dyDescent="0.2">
      <c r="A280" s="156"/>
      <c r="B280" s="159"/>
      <c r="C280" s="93" t="s">
        <v>10</v>
      </c>
      <c r="D280" s="9">
        <f>Fevrier!AI280+Fevrier!D280</f>
        <v>0</v>
      </c>
      <c r="E280" s="32">
        <f>Fevrier!E280-Fevrier!AI280</f>
        <v>0</v>
      </c>
      <c r="F280" s="162"/>
      <c r="G280" s="90"/>
      <c r="H280" s="13"/>
      <c r="I280" s="13"/>
      <c r="J280" s="56"/>
      <c r="K280" s="56"/>
      <c r="L280" s="13"/>
      <c r="M280" s="13"/>
      <c r="N280" s="13"/>
      <c r="O280" s="13"/>
      <c r="P280" s="13"/>
      <c r="Q280" s="56"/>
      <c r="R280" s="56"/>
      <c r="S280" s="13"/>
      <c r="T280" s="13"/>
      <c r="U280" s="13"/>
      <c r="V280" s="13"/>
      <c r="W280" s="13"/>
      <c r="X280" s="56"/>
      <c r="Y280" s="56"/>
      <c r="Z280" s="13"/>
      <c r="AA280" s="13"/>
      <c r="AB280" s="13"/>
      <c r="AC280" s="13"/>
      <c r="AD280" s="13"/>
      <c r="AE280" s="56"/>
      <c r="AF280" s="56"/>
      <c r="AG280" s="13"/>
      <c r="AH280" s="13"/>
      <c r="AI280" s="13"/>
      <c r="AJ280" s="13"/>
      <c r="AK280" s="13"/>
      <c r="AL280" s="113">
        <f t="shared" si="8"/>
        <v>0</v>
      </c>
      <c r="AM280" s="43">
        <f t="shared" si="9"/>
        <v>0</v>
      </c>
      <c r="AN280" s="43">
        <f>AM280+Fevrier!AK280</f>
        <v>0</v>
      </c>
    </row>
    <row r="281" spans="1:40" x14ac:dyDescent="0.2">
      <c r="A281" s="156"/>
      <c r="B281" s="159"/>
      <c r="C281" s="93" t="s">
        <v>13</v>
      </c>
      <c r="D281" s="9">
        <f>Fevrier!AI281+Fevrier!D281</f>
        <v>0</v>
      </c>
      <c r="E281" s="32">
        <f>Fevrier!E281-Fevrier!AI281</f>
        <v>0</v>
      </c>
      <c r="F281" s="162"/>
      <c r="G281" s="90"/>
      <c r="H281" s="13"/>
      <c r="I281" s="13"/>
      <c r="J281" s="56"/>
      <c r="K281" s="56"/>
      <c r="L281" s="13"/>
      <c r="M281" s="13"/>
      <c r="N281" s="13"/>
      <c r="O281" s="13"/>
      <c r="P281" s="13"/>
      <c r="Q281" s="56"/>
      <c r="R281" s="56"/>
      <c r="S281" s="13"/>
      <c r="T281" s="13"/>
      <c r="U281" s="13"/>
      <c r="V281" s="13"/>
      <c r="W281" s="13"/>
      <c r="X281" s="56"/>
      <c r="Y281" s="56"/>
      <c r="Z281" s="13"/>
      <c r="AA281" s="13"/>
      <c r="AB281" s="13"/>
      <c r="AC281" s="13"/>
      <c r="AD281" s="13"/>
      <c r="AE281" s="56"/>
      <c r="AF281" s="56"/>
      <c r="AG281" s="13"/>
      <c r="AH281" s="13"/>
      <c r="AI281" s="13"/>
      <c r="AJ281" s="13"/>
      <c r="AK281" s="13"/>
      <c r="AL281" s="113">
        <f t="shared" si="8"/>
        <v>0</v>
      </c>
      <c r="AM281" s="43">
        <f t="shared" si="9"/>
        <v>0</v>
      </c>
      <c r="AN281" s="43">
        <f>AM281+Fevrier!AK281</f>
        <v>0</v>
      </c>
    </row>
    <row r="282" spans="1:40" ht="13.5" thickBot="1" x14ac:dyDescent="0.25">
      <c r="A282" s="157"/>
      <c r="B282" s="160"/>
      <c r="C282" s="94" t="s">
        <v>11</v>
      </c>
      <c r="D282" s="24">
        <f>Fevrier!AI282+Fevrier!D282</f>
        <v>0</v>
      </c>
      <c r="E282" s="78">
        <f>Fevrier!E282-Fevrier!AI282</f>
        <v>0</v>
      </c>
      <c r="F282" s="163"/>
      <c r="G282" s="91"/>
      <c r="H282" s="20"/>
      <c r="I282" s="20"/>
      <c r="J282" s="57"/>
      <c r="K282" s="57"/>
      <c r="L282" s="20"/>
      <c r="M282" s="20"/>
      <c r="N282" s="20"/>
      <c r="O282" s="20"/>
      <c r="P282" s="20"/>
      <c r="Q282" s="57"/>
      <c r="R282" s="57"/>
      <c r="S282" s="20"/>
      <c r="T282" s="20"/>
      <c r="U282" s="20"/>
      <c r="V282" s="20"/>
      <c r="W282" s="20"/>
      <c r="X282" s="57"/>
      <c r="Y282" s="57"/>
      <c r="Z282" s="20"/>
      <c r="AA282" s="20"/>
      <c r="AB282" s="20"/>
      <c r="AC282" s="20"/>
      <c r="AD282" s="20"/>
      <c r="AE282" s="57"/>
      <c r="AF282" s="57"/>
      <c r="AG282" s="20"/>
      <c r="AH282" s="20"/>
      <c r="AI282" s="20"/>
      <c r="AJ282" s="20"/>
      <c r="AK282" s="20"/>
      <c r="AL282" s="114">
        <f t="shared" si="8"/>
        <v>0</v>
      </c>
      <c r="AM282" s="44">
        <f t="shared" si="9"/>
        <v>0</v>
      </c>
      <c r="AN282" s="44">
        <f>AM282+Fevrier!AK282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Fevrier!AI283+Fevrier!D283</f>
        <v>0</v>
      </c>
      <c r="E283" s="70">
        <f>Fevrier!E283-Fevrier!AI283</f>
        <v>0</v>
      </c>
      <c r="F283" s="164" t="s">
        <v>70</v>
      </c>
      <c r="G283" s="88"/>
      <c r="H283" s="19"/>
      <c r="I283" s="19"/>
      <c r="J283" s="54"/>
      <c r="K283" s="54"/>
      <c r="L283" s="19"/>
      <c r="M283" s="19"/>
      <c r="N283" s="19"/>
      <c r="O283" s="19"/>
      <c r="P283" s="19"/>
      <c r="Q283" s="54"/>
      <c r="R283" s="54"/>
      <c r="S283" s="19"/>
      <c r="T283" s="19"/>
      <c r="U283" s="19"/>
      <c r="V283" s="19"/>
      <c r="W283" s="19"/>
      <c r="X283" s="54"/>
      <c r="Y283" s="54"/>
      <c r="Z283" s="19"/>
      <c r="AA283" s="19"/>
      <c r="AB283" s="19"/>
      <c r="AC283" s="19"/>
      <c r="AD283" s="19"/>
      <c r="AE283" s="54"/>
      <c r="AF283" s="54"/>
      <c r="AG283" s="19"/>
      <c r="AH283" s="19"/>
      <c r="AI283" s="19"/>
      <c r="AJ283" s="19"/>
      <c r="AK283" s="19"/>
      <c r="AL283" s="112">
        <f t="shared" si="8"/>
        <v>0</v>
      </c>
      <c r="AM283" s="46">
        <f t="shared" si="9"/>
        <v>0</v>
      </c>
      <c r="AN283" s="46">
        <f>AM283+Fevrier!AK283</f>
        <v>0</v>
      </c>
    </row>
    <row r="284" spans="1:40" x14ac:dyDescent="0.2">
      <c r="A284" s="156"/>
      <c r="B284" s="159"/>
      <c r="C284" s="93" t="s">
        <v>10</v>
      </c>
      <c r="D284" s="9">
        <f>Fevrier!AI284+Fevrier!D284</f>
        <v>0</v>
      </c>
      <c r="E284" s="32">
        <f>Fevrier!E284-Fevrier!AI284</f>
        <v>0</v>
      </c>
      <c r="F284" s="162"/>
      <c r="G284" s="90"/>
      <c r="H284" s="13"/>
      <c r="I284" s="13"/>
      <c r="J284" s="56"/>
      <c r="K284" s="56"/>
      <c r="L284" s="13"/>
      <c r="M284" s="13"/>
      <c r="N284" s="13"/>
      <c r="O284" s="13"/>
      <c r="P284" s="13"/>
      <c r="Q284" s="56"/>
      <c r="R284" s="56"/>
      <c r="S284" s="13"/>
      <c r="T284" s="13"/>
      <c r="U284" s="13"/>
      <c r="V284" s="13"/>
      <c r="W284" s="13"/>
      <c r="X284" s="56"/>
      <c r="Y284" s="56"/>
      <c r="Z284" s="13"/>
      <c r="AA284" s="13"/>
      <c r="AB284" s="13"/>
      <c r="AC284" s="13"/>
      <c r="AD284" s="13"/>
      <c r="AE284" s="56"/>
      <c r="AF284" s="56"/>
      <c r="AG284" s="13"/>
      <c r="AH284" s="13"/>
      <c r="AI284" s="13"/>
      <c r="AJ284" s="13"/>
      <c r="AK284" s="13"/>
      <c r="AL284" s="113">
        <f t="shared" si="8"/>
        <v>0</v>
      </c>
      <c r="AM284" s="43">
        <f t="shared" si="9"/>
        <v>0</v>
      </c>
      <c r="AN284" s="43">
        <f>AM284+Fevrier!AK284</f>
        <v>0</v>
      </c>
    </row>
    <row r="285" spans="1:40" x14ac:dyDescent="0.2">
      <c r="A285" s="156"/>
      <c r="B285" s="159"/>
      <c r="C285" s="93" t="s">
        <v>13</v>
      </c>
      <c r="D285" s="9">
        <f>Fevrier!AI285+Fevrier!D285</f>
        <v>0</v>
      </c>
      <c r="E285" s="32">
        <f>Fevrier!E285-Fevrier!AI285</f>
        <v>0</v>
      </c>
      <c r="F285" s="162"/>
      <c r="G285" s="90"/>
      <c r="H285" s="13"/>
      <c r="I285" s="13"/>
      <c r="J285" s="56"/>
      <c r="K285" s="56"/>
      <c r="L285" s="13"/>
      <c r="M285" s="13"/>
      <c r="N285" s="13"/>
      <c r="O285" s="13"/>
      <c r="P285" s="13"/>
      <c r="Q285" s="56"/>
      <c r="R285" s="56"/>
      <c r="S285" s="13"/>
      <c r="T285" s="13"/>
      <c r="U285" s="13"/>
      <c r="V285" s="13"/>
      <c r="W285" s="13"/>
      <c r="X285" s="56"/>
      <c r="Y285" s="56"/>
      <c r="Z285" s="13"/>
      <c r="AA285" s="13"/>
      <c r="AB285" s="13"/>
      <c r="AC285" s="13"/>
      <c r="AD285" s="13"/>
      <c r="AE285" s="56"/>
      <c r="AF285" s="56"/>
      <c r="AG285" s="13"/>
      <c r="AH285" s="13"/>
      <c r="AI285" s="13"/>
      <c r="AJ285" s="13"/>
      <c r="AK285" s="13"/>
      <c r="AL285" s="113">
        <f t="shared" si="8"/>
        <v>0</v>
      </c>
      <c r="AM285" s="43">
        <f t="shared" si="9"/>
        <v>0</v>
      </c>
      <c r="AN285" s="43">
        <f>AM285+Fevrier!AK285</f>
        <v>0</v>
      </c>
    </row>
    <row r="286" spans="1:40" ht="13.5" thickBot="1" x14ac:dyDescent="0.25">
      <c r="A286" s="157"/>
      <c r="B286" s="160"/>
      <c r="C286" s="94" t="s">
        <v>11</v>
      </c>
      <c r="D286" s="24">
        <f>Fevrier!AI286+Fevrier!D286</f>
        <v>0</v>
      </c>
      <c r="E286" s="78">
        <f>Fevrier!E286-Fevrier!AI286</f>
        <v>0</v>
      </c>
      <c r="F286" s="163"/>
      <c r="G286" s="91"/>
      <c r="H286" s="20"/>
      <c r="I286" s="20"/>
      <c r="J286" s="57"/>
      <c r="K286" s="57"/>
      <c r="L286" s="20"/>
      <c r="M286" s="20"/>
      <c r="N286" s="20"/>
      <c r="O286" s="20"/>
      <c r="P286" s="20"/>
      <c r="Q286" s="57"/>
      <c r="R286" s="57"/>
      <c r="S286" s="20"/>
      <c r="T286" s="20"/>
      <c r="U286" s="20"/>
      <c r="V286" s="20"/>
      <c r="W286" s="20"/>
      <c r="X286" s="57"/>
      <c r="Y286" s="57"/>
      <c r="Z286" s="20"/>
      <c r="AA286" s="20"/>
      <c r="AB286" s="20"/>
      <c r="AC286" s="20"/>
      <c r="AD286" s="20"/>
      <c r="AE286" s="57"/>
      <c r="AF286" s="57"/>
      <c r="AG286" s="20"/>
      <c r="AH286" s="20"/>
      <c r="AI286" s="20"/>
      <c r="AJ286" s="20"/>
      <c r="AK286" s="20"/>
      <c r="AL286" s="114">
        <f t="shared" si="8"/>
        <v>0</v>
      </c>
      <c r="AM286" s="44">
        <f t="shared" si="9"/>
        <v>0</v>
      </c>
      <c r="AN286" s="44">
        <f>AM286+Fevrier!AK286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Fevrier!AI287+Fevrier!D287</f>
        <v>0</v>
      </c>
      <c r="E287" s="70">
        <f>Fevrier!E287-Fevrier!AI287</f>
        <v>30</v>
      </c>
      <c r="F287" s="161" t="s">
        <v>9</v>
      </c>
      <c r="G287" s="88"/>
      <c r="H287" s="19"/>
      <c r="I287" s="19"/>
      <c r="J287" s="54"/>
      <c r="K287" s="54"/>
      <c r="L287" s="19"/>
      <c r="M287" s="19"/>
      <c r="N287" s="19"/>
      <c r="O287" s="19"/>
      <c r="P287" s="19"/>
      <c r="Q287" s="54"/>
      <c r="R287" s="54"/>
      <c r="S287" s="19"/>
      <c r="T287" s="19"/>
      <c r="U287" s="19"/>
      <c r="V287" s="19"/>
      <c r="W287" s="19"/>
      <c r="X287" s="54"/>
      <c r="Y287" s="54"/>
      <c r="Z287" s="19"/>
      <c r="AA287" s="19"/>
      <c r="AB287" s="19"/>
      <c r="AC287" s="19"/>
      <c r="AD287" s="19"/>
      <c r="AE287" s="54"/>
      <c r="AF287" s="54"/>
      <c r="AG287" s="19"/>
      <c r="AH287" s="19"/>
      <c r="AI287" s="19"/>
      <c r="AJ287" s="19"/>
      <c r="AK287" s="19"/>
      <c r="AL287" s="112">
        <f t="shared" si="8"/>
        <v>0</v>
      </c>
      <c r="AM287" s="46">
        <f t="shared" si="9"/>
        <v>0</v>
      </c>
      <c r="AN287" s="46">
        <f>AM287+Fevrier!AK287</f>
        <v>0</v>
      </c>
    </row>
    <row r="288" spans="1:40" x14ac:dyDescent="0.2">
      <c r="A288" s="156"/>
      <c r="B288" s="159"/>
      <c r="C288" s="93" t="s">
        <v>10</v>
      </c>
      <c r="D288" s="9">
        <f>Fevrier!AI288+Fevrier!D288</f>
        <v>0</v>
      </c>
      <c r="E288" s="32">
        <f>Fevrier!E288-Fevrier!AI288</f>
        <v>0</v>
      </c>
      <c r="F288" s="162"/>
      <c r="G288" s="90"/>
      <c r="H288" s="13"/>
      <c r="I288" s="13"/>
      <c r="J288" s="56"/>
      <c r="K288" s="56"/>
      <c r="L288" s="13"/>
      <c r="M288" s="13"/>
      <c r="N288" s="13"/>
      <c r="O288" s="13"/>
      <c r="P288" s="13"/>
      <c r="Q288" s="56"/>
      <c r="R288" s="56"/>
      <c r="S288" s="13"/>
      <c r="T288" s="13"/>
      <c r="U288" s="13"/>
      <c r="V288" s="13"/>
      <c r="W288" s="13"/>
      <c r="X288" s="56"/>
      <c r="Y288" s="56"/>
      <c r="Z288" s="13"/>
      <c r="AA288" s="13"/>
      <c r="AB288" s="13"/>
      <c r="AC288" s="13"/>
      <c r="AD288" s="13"/>
      <c r="AE288" s="56"/>
      <c r="AF288" s="56"/>
      <c r="AG288" s="13"/>
      <c r="AH288" s="13"/>
      <c r="AI288" s="13"/>
      <c r="AJ288" s="13"/>
      <c r="AK288" s="13"/>
      <c r="AL288" s="113">
        <f t="shared" si="8"/>
        <v>0</v>
      </c>
      <c r="AM288" s="43">
        <f t="shared" si="9"/>
        <v>0</v>
      </c>
      <c r="AN288" s="43">
        <f>AM288+Fevrier!AK288</f>
        <v>0</v>
      </c>
    </row>
    <row r="289" spans="1:40" x14ac:dyDescent="0.2">
      <c r="A289" s="156"/>
      <c r="B289" s="159"/>
      <c r="C289" s="93" t="s">
        <v>13</v>
      </c>
      <c r="D289" s="9">
        <f>Fevrier!AI289+Fevrier!D289</f>
        <v>0</v>
      </c>
      <c r="E289" s="32">
        <f>Fevrier!E289-Fevrier!AI289</f>
        <v>0</v>
      </c>
      <c r="F289" s="162"/>
      <c r="G289" s="90"/>
      <c r="H289" s="13"/>
      <c r="I289" s="13"/>
      <c r="J289" s="56"/>
      <c r="K289" s="56"/>
      <c r="L289" s="13"/>
      <c r="M289" s="13"/>
      <c r="N289" s="13"/>
      <c r="O289" s="13"/>
      <c r="P289" s="13"/>
      <c r="Q289" s="56"/>
      <c r="R289" s="56"/>
      <c r="S289" s="13"/>
      <c r="T289" s="13"/>
      <c r="U289" s="13"/>
      <c r="V289" s="13"/>
      <c r="W289" s="13"/>
      <c r="X289" s="56"/>
      <c r="Y289" s="56"/>
      <c r="Z289" s="13"/>
      <c r="AA289" s="13"/>
      <c r="AB289" s="13"/>
      <c r="AC289" s="13"/>
      <c r="AD289" s="13"/>
      <c r="AE289" s="56"/>
      <c r="AF289" s="56"/>
      <c r="AG289" s="13"/>
      <c r="AH289" s="13"/>
      <c r="AI289" s="13"/>
      <c r="AJ289" s="13"/>
      <c r="AK289" s="13"/>
      <c r="AL289" s="113">
        <f t="shared" si="8"/>
        <v>0</v>
      </c>
      <c r="AM289" s="43">
        <f t="shared" si="9"/>
        <v>0</v>
      </c>
      <c r="AN289" s="43">
        <f>AM289+Fevrier!AK289</f>
        <v>0</v>
      </c>
    </row>
    <row r="290" spans="1:40" ht="13.5" thickBot="1" x14ac:dyDescent="0.25">
      <c r="A290" s="157"/>
      <c r="B290" s="160"/>
      <c r="C290" s="94" t="s">
        <v>11</v>
      </c>
      <c r="D290" s="24">
        <f>Fevrier!AI290+Fevrier!D290</f>
        <v>0</v>
      </c>
      <c r="E290" s="78">
        <f>Fevrier!E290-Fevrier!AI290</f>
        <v>0</v>
      </c>
      <c r="F290" s="163"/>
      <c r="G290" s="91"/>
      <c r="H290" s="20"/>
      <c r="I290" s="20"/>
      <c r="J290" s="57"/>
      <c r="K290" s="57"/>
      <c r="L290" s="20"/>
      <c r="M290" s="20"/>
      <c r="N290" s="20"/>
      <c r="O290" s="20"/>
      <c r="P290" s="20"/>
      <c r="Q290" s="57"/>
      <c r="R290" s="57"/>
      <c r="S290" s="20"/>
      <c r="T290" s="20"/>
      <c r="U290" s="20"/>
      <c r="V290" s="20"/>
      <c r="W290" s="20"/>
      <c r="X290" s="57"/>
      <c r="Y290" s="57"/>
      <c r="Z290" s="20"/>
      <c r="AA290" s="20"/>
      <c r="AB290" s="20"/>
      <c r="AC290" s="20"/>
      <c r="AD290" s="20"/>
      <c r="AE290" s="57"/>
      <c r="AF290" s="57"/>
      <c r="AG290" s="20"/>
      <c r="AH290" s="20"/>
      <c r="AI290" s="20"/>
      <c r="AJ290" s="20"/>
      <c r="AK290" s="20"/>
      <c r="AL290" s="114">
        <f t="shared" si="8"/>
        <v>0</v>
      </c>
      <c r="AM290" s="44">
        <f t="shared" si="9"/>
        <v>0</v>
      </c>
      <c r="AN290" s="44">
        <f>AM290+Fevrier!AK290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Fevrier!AI291+Fevrier!D291</f>
        <v>0</v>
      </c>
      <c r="E291" s="70">
        <f>Fevrier!E291-Fevrier!AI291</f>
        <v>0</v>
      </c>
      <c r="F291" s="164" t="s">
        <v>8</v>
      </c>
      <c r="G291" s="88"/>
      <c r="H291" s="19"/>
      <c r="I291" s="19"/>
      <c r="J291" s="54"/>
      <c r="K291" s="54"/>
      <c r="L291" s="19"/>
      <c r="M291" s="19"/>
      <c r="N291" s="19"/>
      <c r="O291" s="19"/>
      <c r="P291" s="19"/>
      <c r="Q291" s="54"/>
      <c r="R291" s="54"/>
      <c r="S291" s="19"/>
      <c r="T291" s="19"/>
      <c r="U291" s="19"/>
      <c r="V291" s="19"/>
      <c r="W291" s="19"/>
      <c r="X291" s="54"/>
      <c r="Y291" s="54"/>
      <c r="Z291" s="19"/>
      <c r="AA291" s="19"/>
      <c r="AB291" s="19"/>
      <c r="AC291" s="19"/>
      <c r="AD291" s="19"/>
      <c r="AE291" s="54"/>
      <c r="AF291" s="54"/>
      <c r="AG291" s="19"/>
      <c r="AH291" s="19"/>
      <c r="AI291" s="19"/>
      <c r="AJ291" s="19"/>
      <c r="AK291" s="19"/>
      <c r="AL291" s="112">
        <f t="shared" si="8"/>
        <v>0</v>
      </c>
      <c r="AM291" s="46">
        <f t="shared" si="9"/>
        <v>0</v>
      </c>
      <c r="AN291" s="46">
        <f>AM291+Fevrier!AK291</f>
        <v>0</v>
      </c>
    </row>
    <row r="292" spans="1:40" x14ac:dyDescent="0.2">
      <c r="A292" s="156"/>
      <c r="B292" s="159"/>
      <c r="C292" s="93" t="s">
        <v>10</v>
      </c>
      <c r="D292" s="9">
        <f>Fevrier!AI292+Fevrier!D292</f>
        <v>0</v>
      </c>
      <c r="E292" s="32">
        <f>Fevrier!E292-Fevrier!AI292</f>
        <v>0</v>
      </c>
      <c r="F292" s="162"/>
      <c r="G292" s="90"/>
      <c r="H292" s="13"/>
      <c r="I292" s="13"/>
      <c r="J292" s="56"/>
      <c r="K292" s="56"/>
      <c r="L292" s="13"/>
      <c r="M292" s="13"/>
      <c r="N292" s="13"/>
      <c r="O292" s="13"/>
      <c r="P292" s="13"/>
      <c r="Q292" s="56"/>
      <c r="R292" s="56"/>
      <c r="S292" s="13"/>
      <c r="T292" s="13"/>
      <c r="U292" s="13"/>
      <c r="V292" s="13"/>
      <c r="W292" s="13"/>
      <c r="X292" s="56"/>
      <c r="Y292" s="56"/>
      <c r="Z292" s="13"/>
      <c r="AA292" s="13"/>
      <c r="AB292" s="13"/>
      <c r="AC292" s="13"/>
      <c r="AD292" s="13"/>
      <c r="AE292" s="56"/>
      <c r="AF292" s="56"/>
      <c r="AG292" s="13"/>
      <c r="AH292" s="13"/>
      <c r="AI292" s="13"/>
      <c r="AJ292" s="13"/>
      <c r="AK292" s="13"/>
      <c r="AL292" s="113">
        <f t="shared" si="8"/>
        <v>0</v>
      </c>
      <c r="AM292" s="43">
        <f t="shared" si="9"/>
        <v>0</v>
      </c>
      <c r="AN292" s="43">
        <f>AM292+Fevrier!AK292</f>
        <v>0</v>
      </c>
    </row>
    <row r="293" spans="1:40" x14ac:dyDescent="0.2">
      <c r="A293" s="156"/>
      <c r="B293" s="159"/>
      <c r="C293" s="93" t="s">
        <v>13</v>
      </c>
      <c r="D293" s="9">
        <f>Fevrier!AI293+Fevrier!D293</f>
        <v>0</v>
      </c>
      <c r="E293" s="32">
        <f>Fevrier!E293-Fevrier!AI293</f>
        <v>0</v>
      </c>
      <c r="F293" s="162"/>
      <c r="G293" s="90"/>
      <c r="H293" s="13"/>
      <c r="I293" s="13"/>
      <c r="J293" s="56"/>
      <c r="K293" s="56"/>
      <c r="L293" s="13"/>
      <c r="M293" s="13"/>
      <c r="N293" s="13"/>
      <c r="O293" s="13"/>
      <c r="P293" s="13"/>
      <c r="Q293" s="56"/>
      <c r="R293" s="56"/>
      <c r="S293" s="13"/>
      <c r="T293" s="13"/>
      <c r="U293" s="13"/>
      <c r="V293" s="13"/>
      <c r="W293" s="13"/>
      <c r="X293" s="56"/>
      <c r="Y293" s="56"/>
      <c r="Z293" s="13"/>
      <c r="AA293" s="13"/>
      <c r="AB293" s="13"/>
      <c r="AC293" s="13"/>
      <c r="AD293" s="13"/>
      <c r="AE293" s="56"/>
      <c r="AF293" s="56"/>
      <c r="AG293" s="13"/>
      <c r="AH293" s="13"/>
      <c r="AI293" s="13"/>
      <c r="AJ293" s="13"/>
      <c r="AK293" s="13"/>
      <c r="AL293" s="113">
        <f t="shared" si="8"/>
        <v>0</v>
      </c>
      <c r="AM293" s="43">
        <f t="shared" si="9"/>
        <v>0</v>
      </c>
      <c r="AN293" s="43">
        <f>AM293+Fevrier!AK293</f>
        <v>0</v>
      </c>
    </row>
    <row r="294" spans="1:40" ht="13.5" thickBot="1" x14ac:dyDescent="0.25">
      <c r="A294" s="157"/>
      <c r="B294" s="160"/>
      <c r="C294" s="94" t="s">
        <v>11</v>
      </c>
      <c r="D294" s="24">
        <f>Fevrier!AI294+Fevrier!D294</f>
        <v>0</v>
      </c>
      <c r="E294" s="78">
        <f>Fevrier!E294-Fevrier!AI294</f>
        <v>0</v>
      </c>
      <c r="F294" s="163"/>
      <c r="G294" s="91"/>
      <c r="H294" s="20"/>
      <c r="I294" s="20"/>
      <c r="J294" s="57"/>
      <c r="K294" s="57"/>
      <c r="L294" s="20"/>
      <c r="M294" s="20"/>
      <c r="N294" s="20"/>
      <c r="O294" s="20"/>
      <c r="P294" s="20"/>
      <c r="Q294" s="57"/>
      <c r="R294" s="57"/>
      <c r="S294" s="20"/>
      <c r="T294" s="20"/>
      <c r="U294" s="20"/>
      <c r="V294" s="20"/>
      <c r="W294" s="20"/>
      <c r="X294" s="57"/>
      <c r="Y294" s="57"/>
      <c r="Z294" s="20"/>
      <c r="AA294" s="20"/>
      <c r="AB294" s="20"/>
      <c r="AC294" s="20"/>
      <c r="AD294" s="20"/>
      <c r="AE294" s="57"/>
      <c r="AF294" s="57"/>
      <c r="AG294" s="20"/>
      <c r="AH294" s="20"/>
      <c r="AI294" s="20"/>
      <c r="AJ294" s="20"/>
      <c r="AK294" s="20"/>
      <c r="AL294" s="114">
        <f t="shared" si="8"/>
        <v>0</v>
      </c>
      <c r="AM294" s="44">
        <f t="shared" si="9"/>
        <v>0</v>
      </c>
      <c r="AN294" s="44">
        <f>AM294+Fevrier!AK294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Fevrier!AI295+Fevrier!D295</f>
        <v>0</v>
      </c>
      <c r="E295" s="70">
        <f>Fevrier!E295-Fevrier!AI295</f>
        <v>0</v>
      </c>
      <c r="F295" s="164" t="s">
        <v>39</v>
      </c>
      <c r="G295" s="88"/>
      <c r="H295" s="19"/>
      <c r="I295" s="19"/>
      <c r="J295" s="54"/>
      <c r="K295" s="54"/>
      <c r="L295" s="19"/>
      <c r="M295" s="19"/>
      <c r="N295" s="19"/>
      <c r="O295" s="19"/>
      <c r="P295" s="19"/>
      <c r="Q295" s="54"/>
      <c r="R295" s="54"/>
      <c r="S295" s="19"/>
      <c r="T295" s="19"/>
      <c r="U295" s="19"/>
      <c r="V295" s="19"/>
      <c r="W295" s="19"/>
      <c r="X295" s="54"/>
      <c r="Y295" s="54"/>
      <c r="Z295" s="19"/>
      <c r="AA295" s="19"/>
      <c r="AB295" s="19"/>
      <c r="AC295" s="19"/>
      <c r="AD295" s="19"/>
      <c r="AE295" s="54"/>
      <c r="AF295" s="54"/>
      <c r="AG295" s="19"/>
      <c r="AH295" s="19"/>
      <c r="AI295" s="19"/>
      <c r="AJ295" s="19"/>
      <c r="AK295" s="19"/>
      <c r="AL295" s="112">
        <f t="shared" si="8"/>
        <v>0</v>
      </c>
      <c r="AM295" s="46">
        <f t="shared" si="9"/>
        <v>0</v>
      </c>
      <c r="AN295" s="46">
        <f>AM295+Fevrier!AK295</f>
        <v>0</v>
      </c>
    </row>
    <row r="296" spans="1:40" x14ac:dyDescent="0.2">
      <c r="A296" s="156"/>
      <c r="B296" s="159"/>
      <c r="C296" s="93" t="s">
        <v>10</v>
      </c>
      <c r="D296" s="9">
        <f>Fevrier!AI296+Fevrier!D296</f>
        <v>0</v>
      </c>
      <c r="E296" s="32">
        <f>Fevrier!E296-Fevrier!AI296</f>
        <v>0</v>
      </c>
      <c r="F296" s="162"/>
      <c r="G296" s="90"/>
      <c r="H296" s="13"/>
      <c r="I296" s="13"/>
      <c r="J296" s="56"/>
      <c r="K296" s="56"/>
      <c r="L296" s="13"/>
      <c r="M296" s="13"/>
      <c r="N296" s="13"/>
      <c r="O296" s="13"/>
      <c r="P296" s="13"/>
      <c r="Q296" s="56"/>
      <c r="R296" s="56"/>
      <c r="S296" s="13"/>
      <c r="T296" s="13"/>
      <c r="U296" s="13"/>
      <c r="V296" s="13"/>
      <c r="W296" s="13"/>
      <c r="X296" s="56"/>
      <c r="Y296" s="56"/>
      <c r="Z296" s="13"/>
      <c r="AA296" s="13"/>
      <c r="AB296" s="13"/>
      <c r="AC296" s="13"/>
      <c r="AD296" s="13"/>
      <c r="AE296" s="56"/>
      <c r="AF296" s="56"/>
      <c r="AG296" s="13"/>
      <c r="AH296" s="13"/>
      <c r="AI296" s="13"/>
      <c r="AJ296" s="13"/>
      <c r="AK296" s="13"/>
      <c r="AL296" s="113">
        <f t="shared" si="8"/>
        <v>0</v>
      </c>
      <c r="AM296" s="43">
        <f t="shared" si="9"/>
        <v>0</v>
      </c>
      <c r="AN296" s="43">
        <f>AM296+Fevrier!AK296</f>
        <v>0</v>
      </c>
    </row>
    <row r="297" spans="1:40" x14ac:dyDescent="0.2">
      <c r="A297" s="156"/>
      <c r="B297" s="159"/>
      <c r="C297" s="93" t="s">
        <v>13</v>
      </c>
      <c r="D297" s="9">
        <f>Fevrier!AI297+Fevrier!D297</f>
        <v>0</v>
      </c>
      <c r="E297" s="32">
        <f>Fevrier!E297-Fevrier!AI297</f>
        <v>0</v>
      </c>
      <c r="F297" s="162"/>
      <c r="G297" s="90"/>
      <c r="H297" s="13"/>
      <c r="I297" s="13"/>
      <c r="J297" s="56"/>
      <c r="K297" s="56"/>
      <c r="L297" s="13"/>
      <c r="M297" s="13"/>
      <c r="N297" s="13"/>
      <c r="O297" s="13"/>
      <c r="P297" s="13"/>
      <c r="Q297" s="56"/>
      <c r="R297" s="56"/>
      <c r="S297" s="13"/>
      <c r="T297" s="13"/>
      <c r="U297" s="13"/>
      <c r="V297" s="13"/>
      <c r="W297" s="13"/>
      <c r="X297" s="56"/>
      <c r="Y297" s="56"/>
      <c r="Z297" s="13"/>
      <c r="AA297" s="13"/>
      <c r="AB297" s="13"/>
      <c r="AC297" s="13"/>
      <c r="AD297" s="13"/>
      <c r="AE297" s="56"/>
      <c r="AF297" s="56"/>
      <c r="AG297" s="13"/>
      <c r="AH297" s="13"/>
      <c r="AI297" s="13"/>
      <c r="AJ297" s="13"/>
      <c r="AK297" s="13"/>
      <c r="AL297" s="113">
        <f t="shared" si="8"/>
        <v>0</v>
      </c>
      <c r="AM297" s="43">
        <f t="shared" si="9"/>
        <v>0</v>
      </c>
      <c r="AN297" s="43">
        <f>AM297+Fevrier!AK297</f>
        <v>0</v>
      </c>
    </row>
    <row r="298" spans="1:40" ht="13.5" thickBot="1" x14ac:dyDescent="0.25">
      <c r="A298" s="157"/>
      <c r="B298" s="160"/>
      <c r="C298" s="94" t="s">
        <v>11</v>
      </c>
      <c r="D298" s="24">
        <f>Fevrier!AI298+Fevrier!D298</f>
        <v>0</v>
      </c>
      <c r="E298" s="78">
        <f>Fevrier!E298-Fevrier!AI298</f>
        <v>0</v>
      </c>
      <c r="F298" s="163"/>
      <c r="G298" s="91"/>
      <c r="H298" s="20"/>
      <c r="I298" s="20"/>
      <c r="J298" s="57"/>
      <c r="K298" s="57"/>
      <c r="L298" s="20"/>
      <c r="M298" s="20"/>
      <c r="N298" s="20"/>
      <c r="O298" s="20"/>
      <c r="P298" s="20"/>
      <c r="Q298" s="57"/>
      <c r="R298" s="57"/>
      <c r="S298" s="20"/>
      <c r="T298" s="20"/>
      <c r="U298" s="20"/>
      <c r="V298" s="20"/>
      <c r="W298" s="20"/>
      <c r="X298" s="57"/>
      <c r="Y298" s="57"/>
      <c r="Z298" s="20"/>
      <c r="AA298" s="20"/>
      <c r="AB298" s="20"/>
      <c r="AC298" s="20"/>
      <c r="AD298" s="20"/>
      <c r="AE298" s="57"/>
      <c r="AF298" s="57"/>
      <c r="AG298" s="20"/>
      <c r="AH298" s="20"/>
      <c r="AI298" s="20"/>
      <c r="AJ298" s="20"/>
      <c r="AK298" s="20"/>
      <c r="AL298" s="114">
        <f t="shared" si="8"/>
        <v>0</v>
      </c>
      <c r="AM298" s="44">
        <f t="shared" si="9"/>
        <v>0</v>
      </c>
      <c r="AN298" s="44">
        <f>AM298+Fevrier!AK298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Fevrier!AI299+Fevrier!D299</f>
        <v>0</v>
      </c>
      <c r="E299" s="70">
        <f>Fevrier!E299-Fevrier!AI299</f>
        <v>0</v>
      </c>
      <c r="F299" s="164" t="s">
        <v>70</v>
      </c>
      <c r="G299" s="88"/>
      <c r="H299" s="19"/>
      <c r="I299" s="19"/>
      <c r="J299" s="54"/>
      <c r="K299" s="54"/>
      <c r="L299" s="19"/>
      <c r="M299" s="19"/>
      <c r="N299" s="19"/>
      <c r="O299" s="19"/>
      <c r="P299" s="19"/>
      <c r="Q299" s="54"/>
      <c r="R299" s="54"/>
      <c r="S299" s="19"/>
      <c r="T299" s="19"/>
      <c r="U299" s="19"/>
      <c r="V299" s="19"/>
      <c r="W299" s="19"/>
      <c r="X299" s="54"/>
      <c r="Y299" s="54"/>
      <c r="Z299" s="19"/>
      <c r="AA299" s="19"/>
      <c r="AB299" s="19"/>
      <c r="AC299" s="19"/>
      <c r="AD299" s="19"/>
      <c r="AE299" s="54"/>
      <c r="AF299" s="54"/>
      <c r="AG299" s="19"/>
      <c r="AH299" s="19"/>
      <c r="AI299" s="19"/>
      <c r="AJ299" s="19"/>
      <c r="AK299" s="19"/>
      <c r="AL299" s="112">
        <f t="shared" si="8"/>
        <v>0</v>
      </c>
      <c r="AM299" s="46">
        <f t="shared" si="9"/>
        <v>0</v>
      </c>
      <c r="AN299" s="46">
        <f>AM299+Fevrier!AK299</f>
        <v>0</v>
      </c>
    </row>
    <row r="300" spans="1:40" x14ac:dyDescent="0.2">
      <c r="A300" s="156"/>
      <c r="B300" s="159"/>
      <c r="C300" s="93" t="s">
        <v>10</v>
      </c>
      <c r="D300" s="9">
        <f>Fevrier!AI300+Fevrier!D300</f>
        <v>0</v>
      </c>
      <c r="E300" s="32">
        <f>Fevrier!E300-Fevrier!AI300</f>
        <v>0</v>
      </c>
      <c r="F300" s="162"/>
      <c r="G300" s="90"/>
      <c r="H300" s="13"/>
      <c r="I300" s="13"/>
      <c r="J300" s="56"/>
      <c r="K300" s="56"/>
      <c r="L300" s="13"/>
      <c r="M300" s="13"/>
      <c r="N300" s="13"/>
      <c r="O300" s="13"/>
      <c r="P300" s="13"/>
      <c r="Q300" s="56"/>
      <c r="R300" s="56"/>
      <c r="S300" s="13"/>
      <c r="T300" s="13"/>
      <c r="U300" s="13"/>
      <c r="V300" s="13"/>
      <c r="W300" s="13"/>
      <c r="X300" s="56"/>
      <c r="Y300" s="56"/>
      <c r="Z300" s="13"/>
      <c r="AA300" s="13"/>
      <c r="AB300" s="13"/>
      <c r="AC300" s="13"/>
      <c r="AD300" s="13"/>
      <c r="AE300" s="56"/>
      <c r="AF300" s="56"/>
      <c r="AG300" s="13"/>
      <c r="AH300" s="13"/>
      <c r="AI300" s="13"/>
      <c r="AJ300" s="13"/>
      <c r="AK300" s="13"/>
      <c r="AL300" s="113">
        <f t="shared" si="8"/>
        <v>0</v>
      </c>
      <c r="AM300" s="43">
        <f t="shared" si="9"/>
        <v>0</v>
      </c>
      <c r="AN300" s="43">
        <f>AM300+Fevrier!AK300</f>
        <v>0</v>
      </c>
    </row>
    <row r="301" spans="1:40" x14ac:dyDescent="0.2">
      <c r="A301" s="156"/>
      <c r="B301" s="159"/>
      <c r="C301" s="93" t="s">
        <v>13</v>
      </c>
      <c r="D301" s="9">
        <f>Fevrier!AI301+Fevrier!D301</f>
        <v>0</v>
      </c>
      <c r="E301" s="32">
        <f>Fevrier!E301-Fevrier!AI301</f>
        <v>0</v>
      </c>
      <c r="F301" s="162"/>
      <c r="G301" s="90"/>
      <c r="H301" s="13"/>
      <c r="I301" s="13"/>
      <c r="J301" s="56"/>
      <c r="K301" s="56"/>
      <c r="L301" s="13"/>
      <c r="M301" s="13"/>
      <c r="N301" s="13"/>
      <c r="O301" s="13"/>
      <c r="P301" s="13"/>
      <c r="Q301" s="56"/>
      <c r="R301" s="56"/>
      <c r="S301" s="13"/>
      <c r="T301" s="13"/>
      <c r="U301" s="13"/>
      <c r="V301" s="13"/>
      <c r="W301" s="13"/>
      <c r="X301" s="56"/>
      <c r="Y301" s="56"/>
      <c r="Z301" s="13"/>
      <c r="AA301" s="13"/>
      <c r="AB301" s="13"/>
      <c r="AC301" s="13"/>
      <c r="AD301" s="13"/>
      <c r="AE301" s="56"/>
      <c r="AF301" s="56"/>
      <c r="AG301" s="13"/>
      <c r="AH301" s="13"/>
      <c r="AI301" s="13"/>
      <c r="AJ301" s="13"/>
      <c r="AK301" s="13"/>
      <c r="AL301" s="113">
        <f t="shared" si="8"/>
        <v>0</v>
      </c>
      <c r="AM301" s="43">
        <f t="shared" si="9"/>
        <v>0</v>
      </c>
      <c r="AN301" s="43">
        <f>AM301+Fevrier!AK301</f>
        <v>0</v>
      </c>
    </row>
    <row r="302" spans="1:40" ht="13.5" thickBot="1" x14ac:dyDescent="0.25">
      <c r="A302" s="157"/>
      <c r="B302" s="160"/>
      <c r="C302" s="94" t="s">
        <v>11</v>
      </c>
      <c r="D302" s="24">
        <f>Fevrier!AI302+Fevrier!D302</f>
        <v>0</v>
      </c>
      <c r="E302" s="78">
        <f>Fevrier!E302-Fevrier!AI302</f>
        <v>0</v>
      </c>
      <c r="F302" s="163"/>
      <c r="G302" s="91"/>
      <c r="H302" s="20"/>
      <c r="I302" s="20"/>
      <c r="J302" s="57"/>
      <c r="K302" s="57"/>
      <c r="L302" s="20"/>
      <c r="M302" s="20"/>
      <c r="N302" s="20"/>
      <c r="O302" s="20"/>
      <c r="P302" s="20"/>
      <c r="Q302" s="57"/>
      <c r="R302" s="57"/>
      <c r="S302" s="20"/>
      <c r="T302" s="20"/>
      <c r="U302" s="20"/>
      <c r="V302" s="20"/>
      <c r="W302" s="20"/>
      <c r="X302" s="57"/>
      <c r="Y302" s="57"/>
      <c r="Z302" s="20"/>
      <c r="AA302" s="20"/>
      <c r="AB302" s="20"/>
      <c r="AC302" s="20"/>
      <c r="AD302" s="20"/>
      <c r="AE302" s="57"/>
      <c r="AF302" s="57"/>
      <c r="AG302" s="20"/>
      <c r="AH302" s="20"/>
      <c r="AI302" s="20"/>
      <c r="AJ302" s="20"/>
      <c r="AK302" s="20"/>
      <c r="AL302" s="114">
        <f t="shared" si="8"/>
        <v>0</v>
      </c>
      <c r="AM302" s="44">
        <f t="shared" si="9"/>
        <v>0</v>
      </c>
      <c r="AN302" s="44">
        <f>AM302+Fevrier!AK302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Fevrier!AI303+Fevrier!D303</f>
        <v>0</v>
      </c>
      <c r="E303" s="70">
        <f>Fevrier!E303-Fevrier!AI303</f>
        <v>30</v>
      </c>
      <c r="F303" s="164" t="s">
        <v>9</v>
      </c>
      <c r="G303" s="88"/>
      <c r="H303" s="19"/>
      <c r="I303" s="19"/>
      <c r="J303" s="54"/>
      <c r="K303" s="54"/>
      <c r="L303" s="19"/>
      <c r="M303" s="19"/>
      <c r="N303" s="19"/>
      <c r="O303" s="19"/>
      <c r="P303" s="19"/>
      <c r="Q303" s="54"/>
      <c r="R303" s="54"/>
      <c r="S303" s="19"/>
      <c r="T303" s="19"/>
      <c r="U303" s="19"/>
      <c r="V303" s="19"/>
      <c r="W303" s="19"/>
      <c r="X303" s="54"/>
      <c r="Y303" s="54"/>
      <c r="Z303" s="19"/>
      <c r="AA303" s="19"/>
      <c r="AB303" s="19"/>
      <c r="AC303" s="19"/>
      <c r="AD303" s="19"/>
      <c r="AE303" s="54"/>
      <c r="AF303" s="54"/>
      <c r="AG303" s="19"/>
      <c r="AH303" s="19"/>
      <c r="AI303" s="19"/>
      <c r="AJ303" s="19"/>
      <c r="AK303" s="19"/>
      <c r="AL303" s="112">
        <f t="shared" si="8"/>
        <v>0</v>
      </c>
      <c r="AM303" s="46">
        <f t="shared" si="9"/>
        <v>0</v>
      </c>
      <c r="AN303" s="46">
        <f>AM303+Fevrier!AK303</f>
        <v>0</v>
      </c>
    </row>
    <row r="304" spans="1:40" x14ac:dyDescent="0.2">
      <c r="A304" s="156"/>
      <c r="B304" s="159"/>
      <c r="C304" s="93" t="s">
        <v>10</v>
      </c>
      <c r="D304" s="9">
        <f>Fevrier!AI304+Fevrier!D304</f>
        <v>0</v>
      </c>
      <c r="E304" s="32">
        <f>Fevrier!E304-Fevrier!AI304</f>
        <v>0</v>
      </c>
      <c r="F304" s="162"/>
      <c r="G304" s="90"/>
      <c r="H304" s="13"/>
      <c r="I304" s="13"/>
      <c r="J304" s="56"/>
      <c r="K304" s="56"/>
      <c r="L304" s="13"/>
      <c r="M304" s="13"/>
      <c r="N304" s="13"/>
      <c r="O304" s="13"/>
      <c r="P304" s="13"/>
      <c r="Q304" s="56"/>
      <c r="R304" s="56"/>
      <c r="S304" s="13"/>
      <c r="T304" s="13"/>
      <c r="U304" s="13"/>
      <c r="V304" s="13"/>
      <c r="W304" s="13"/>
      <c r="X304" s="56"/>
      <c r="Y304" s="56"/>
      <c r="Z304" s="13"/>
      <c r="AA304" s="13"/>
      <c r="AB304" s="13"/>
      <c r="AC304" s="13"/>
      <c r="AD304" s="13"/>
      <c r="AE304" s="56"/>
      <c r="AF304" s="56"/>
      <c r="AG304" s="13"/>
      <c r="AH304" s="13"/>
      <c r="AI304" s="13"/>
      <c r="AJ304" s="13"/>
      <c r="AK304" s="13"/>
      <c r="AL304" s="113">
        <f t="shared" si="8"/>
        <v>0</v>
      </c>
      <c r="AM304" s="43">
        <f t="shared" si="9"/>
        <v>0</v>
      </c>
      <c r="AN304" s="43">
        <f>AM304+Fevrier!AK304</f>
        <v>0</v>
      </c>
    </row>
    <row r="305" spans="1:40" x14ac:dyDescent="0.2">
      <c r="A305" s="156"/>
      <c r="B305" s="159"/>
      <c r="C305" s="93" t="s">
        <v>13</v>
      </c>
      <c r="D305" s="9">
        <f>Fevrier!AI305+Fevrier!D305</f>
        <v>0</v>
      </c>
      <c r="E305" s="32">
        <f>Fevrier!E305-Fevrier!AI305</f>
        <v>0</v>
      </c>
      <c r="F305" s="162"/>
      <c r="G305" s="90"/>
      <c r="H305" s="13"/>
      <c r="I305" s="13"/>
      <c r="J305" s="56"/>
      <c r="K305" s="56"/>
      <c r="L305" s="13"/>
      <c r="M305" s="13"/>
      <c r="N305" s="13"/>
      <c r="O305" s="13"/>
      <c r="P305" s="13"/>
      <c r="Q305" s="56"/>
      <c r="R305" s="56"/>
      <c r="S305" s="13"/>
      <c r="T305" s="13"/>
      <c r="U305" s="13"/>
      <c r="V305" s="13"/>
      <c r="W305" s="13"/>
      <c r="X305" s="56"/>
      <c r="Y305" s="56"/>
      <c r="Z305" s="13"/>
      <c r="AA305" s="13"/>
      <c r="AB305" s="13"/>
      <c r="AC305" s="13"/>
      <c r="AD305" s="13"/>
      <c r="AE305" s="56"/>
      <c r="AF305" s="56"/>
      <c r="AG305" s="13"/>
      <c r="AH305" s="13"/>
      <c r="AI305" s="13"/>
      <c r="AJ305" s="13"/>
      <c r="AK305" s="13"/>
      <c r="AL305" s="113">
        <f t="shared" si="8"/>
        <v>0</v>
      </c>
      <c r="AM305" s="43">
        <f t="shared" si="9"/>
        <v>0</v>
      </c>
      <c r="AN305" s="43">
        <f>AM305+Fevrier!AK305</f>
        <v>0</v>
      </c>
    </row>
    <row r="306" spans="1:40" ht="13.5" thickBot="1" x14ac:dyDescent="0.25">
      <c r="A306" s="157"/>
      <c r="B306" s="160"/>
      <c r="C306" s="94" t="s">
        <v>11</v>
      </c>
      <c r="D306" s="24">
        <f>Fevrier!AI306+Fevrier!D306</f>
        <v>0</v>
      </c>
      <c r="E306" s="78">
        <f>Fevrier!E306-Fevrier!AI306</f>
        <v>0</v>
      </c>
      <c r="F306" s="163"/>
      <c r="G306" s="91"/>
      <c r="H306" s="20"/>
      <c r="I306" s="20"/>
      <c r="J306" s="57"/>
      <c r="K306" s="57"/>
      <c r="L306" s="20"/>
      <c r="M306" s="20"/>
      <c r="N306" s="20"/>
      <c r="O306" s="20"/>
      <c r="P306" s="20"/>
      <c r="Q306" s="57"/>
      <c r="R306" s="57"/>
      <c r="S306" s="20"/>
      <c r="T306" s="20"/>
      <c r="U306" s="20"/>
      <c r="V306" s="20"/>
      <c r="W306" s="20"/>
      <c r="X306" s="57"/>
      <c r="Y306" s="57"/>
      <c r="Z306" s="20"/>
      <c r="AA306" s="20"/>
      <c r="AB306" s="20"/>
      <c r="AC306" s="20"/>
      <c r="AD306" s="20"/>
      <c r="AE306" s="57"/>
      <c r="AF306" s="57"/>
      <c r="AG306" s="20"/>
      <c r="AH306" s="20"/>
      <c r="AI306" s="20"/>
      <c r="AJ306" s="20"/>
      <c r="AK306" s="20"/>
      <c r="AL306" s="114">
        <f t="shared" si="8"/>
        <v>0</v>
      </c>
      <c r="AM306" s="44">
        <f t="shared" si="9"/>
        <v>0</v>
      </c>
      <c r="AN306" s="44">
        <f>AM306+Fevrier!AK306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Fevrier!AI307+Fevrier!D307</f>
        <v>0</v>
      </c>
      <c r="E307" s="70">
        <f>Fevrier!E307-Fevrier!AI307</f>
        <v>30</v>
      </c>
      <c r="F307" s="161" t="s">
        <v>9</v>
      </c>
      <c r="G307" s="88"/>
      <c r="H307" s="19"/>
      <c r="I307" s="19"/>
      <c r="J307" s="54"/>
      <c r="K307" s="54"/>
      <c r="L307" s="19"/>
      <c r="M307" s="19"/>
      <c r="N307" s="19"/>
      <c r="O307" s="19"/>
      <c r="P307" s="19"/>
      <c r="Q307" s="54"/>
      <c r="R307" s="54"/>
      <c r="S307" s="19"/>
      <c r="T307" s="19"/>
      <c r="U307" s="19"/>
      <c r="V307" s="19"/>
      <c r="W307" s="19"/>
      <c r="X307" s="54"/>
      <c r="Y307" s="54"/>
      <c r="Z307" s="19"/>
      <c r="AA307" s="19"/>
      <c r="AB307" s="19"/>
      <c r="AC307" s="19"/>
      <c r="AD307" s="19"/>
      <c r="AE307" s="54"/>
      <c r="AF307" s="54"/>
      <c r="AG307" s="19"/>
      <c r="AH307" s="19"/>
      <c r="AI307" s="19"/>
      <c r="AJ307" s="19"/>
      <c r="AK307" s="19"/>
      <c r="AL307" s="112">
        <f t="shared" si="8"/>
        <v>0</v>
      </c>
      <c r="AM307" s="46">
        <f t="shared" si="9"/>
        <v>0</v>
      </c>
      <c r="AN307" s="46">
        <f>AM307+Fevrier!AK307</f>
        <v>0</v>
      </c>
    </row>
    <row r="308" spans="1:40" x14ac:dyDescent="0.2">
      <c r="A308" s="156"/>
      <c r="B308" s="159"/>
      <c r="C308" s="93" t="s">
        <v>10</v>
      </c>
      <c r="D308" s="9">
        <f>Fevrier!AI308+Fevrier!D308</f>
        <v>0</v>
      </c>
      <c r="E308" s="32">
        <f>Fevrier!E308-Fevrier!AI308</f>
        <v>0</v>
      </c>
      <c r="F308" s="162"/>
      <c r="G308" s="90"/>
      <c r="H308" s="13"/>
      <c r="I308" s="13"/>
      <c r="J308" s="56"/>
      <c r="K308" s="56"/>
      <c r="L308" s="13"/>
      <c r="M308" s="13"/>
      <c r="N308" s="13"/>
      <c r="O308" s="13"/>
      <c r="P308" s="13"/>
      <c r="Q308" s="56"/>
      <c r="R308" s="56"/>
      <c r="S308" s="13"/>
      <c r="T308" s="13"/>
      <c r="U308" s="13"/>
      <c r="V308" s="13"/>
      <c r="W308" s="13"/>
      <c r="X308" s="56"/>
      <c r="Y308" s="56"/>
      <c r="Z308" s="13"/>
      <c r="AA308" s="13"/>
      <c r="AB308" s="13"/>
      <c r="AC308" s="13"/>
      <c r="AD308" s="13"/>
      <c r="AE308" s="56"/>
      <c r="AF308" s="56"/>
      <c r="AG308" s="13"/>
      <c r="AH308" s="13"/>
      <c r="AI308" s="13"/>
      <c r="AJ308" s="13"/>
      <c r="AK308" s="13"/>
      <c r="AL308" s="113">
        <f t="shared" si="8"/>
        <v>0</v>
      </c>
      <c r="AM308" s="43">
        <f t="shared" si="9"/>
        <v>0</v>
      </c>
      <c r="AN308" s="43">
        <f>AM308+Fevrier!AK308</f>
        <v>0</v>
      </c>
    </row>
    <row r="309" spans="1:40" x14ac:dyDescent="0.2">
      <c r="A309" s="156"/>
      <c r="B309" s="159"/>
      <c r="C309" s="93" t="s">
        <v>13</v>
      </c>
      <c r="D309" s="9">
        <f>Fevrier!AI309+Fevrier!D309</f>
        <v>0</v>
      </c>
      <c r="E309" s="32">
        <f>Fevrier!E309-Fevrier!AI309</f>
        <v>0</v>
      </c>
      <c r="F309" s="162"/>
      <c r="G309" s="90"/>
      <c r="H309" s="13"/>
      <c r="I309" s="13"/>
      <c r="J309" s="56"/>
      <c r="K309" s="56"/>
      <c r="L309" s="13"/>
      <c r="M309" s="13"/>
      <c r="N309" s="13"/>
      <c r="O309" s="13"/>
      <c r="P309" s="13"/>
      <c r="Q309" s="56"/>
      <c r="R309" s="56"/>
      <c r="S309" s="13"/>
      <c r="T309" s="13"/>
      <c r="U309" s="13"/>
      <c r="V309" s="13"/>
      <c r="W309" s="13"/>
      <c r="X309" s="56"/>
      <c r="Y309" s="56"/>
      <c r="Z309" s="13"/>
      <c r="AA309" s="13"/>
      <c r="AB309" s="13"/>
      <c r="AC309" s="13"/>
      <c r="AD309" s="13"/>
      <c r="AE309" s="56"/>
      <c r="AF309" s="56"/>
      <c r="AG309" s="13"/>
      <c r="AH309" s="13"/>
      <c r="AI309" s="13"/>
      <c r="AJ309" s="13"/>
      <c r="AK309" s="13"/>
      <c r="AL309" s="113">
        <f t="shared" si="8"/>
        <v>0</v>
      </c>
      <c r="AM309" s="43">
        <f t="shared" si="9"/>
        <v>0</v>
      </c>
      <c r="AN309" s="43">
        <f>AM309+Fevrier!AK309</f>
        <v>0</v>
      </c>
    </row>
    <row r="310" spans="1:40" ht="13.5" thickBot="1" x14ac:dyDescent="0.25">
      <c r="A310" s="157"/>
      <c r="B310" s="160"/>
      <c r="C310" s="94" t="s">
        <v>11</v>
      </c>
      <c r="D310" s="24">
        <f>Fevrier!AI310+Fevrier!D310</f>
        <v>0</v>
      </c>
      <c r="E310" s="78">
        <f>Fevrier!E310-Fevrier!AI310</f>
        <v>0</v>
      </c>
      <c r="F310" s="163"/>
      <c r="G310" s="91"/>
      <c r="H310" s="20"/>
      <c r="I310" s="20"/>
      <c r="J310" s="57"/>
      <c r="K310" s="57"/>
      <c r="L310" s="20"/>
      <c r="M310" s="20"/>
      <c r="N310" s="20"/>
      <c r="O310" s="20"/>
      <c r="P310" s="20"/>
      <c r="Q310" s="57"/>
      <c r="R310" s="57"/>
      <c r="S310" s="20"/>
      <c r="T310" s="20"/>
      <c r="U310" s="20"/>
      <c r="V310" s="20"/>
      <c r="W310" s="20"/>
      <c r="X310" s="57"/>
      <c r="Y310" s="57"/>
      <c r="Z310" s="20"/>
      <c r="AA310" s="20"/>
      <c r="AB310" s="20"/>
      <c r="AC310" s="20"/>
      <c r="AD310" s="20"/>
      <c r="AE310" s="57"/>
      <c r="AF310" s="57"/>
      <c r="AG310" s="20"/>
      <c r="AH310" s="20"/>
      <c r="AI310" s="20"/>
      <c r="AJ310" s="20"/>
      <c r="AK310" s="20"/>
      <c r="AL310" s="114">
        <f t="shared" si="8"/>
        <v>0</v>
      </c>
      <c r="AM310" s="44">
        <f t="shared" si="9"/>
        <v>0</v>
      </c>
      <c r="AN310" s="44">
        <f>AM310+Fevrier!AK310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Fevrier!AI311+Fevrier!D311</f>
        <v>0</v>
      </c>
      <c r="E311" s="70">
        <f>Fevrier!E311-Fevrier!AI311</f>
        <v>0</v>
      </c>
      <c r="F311" s="161" t="s">
        <v>110</v>
      </c>
      <c r="G311" s="88"/>
      <c r="H311" s="19"/>
      <c r="I311" s="19"/>
      <c r="J311" s="54"/>
      <c r="K311" s="54"/>
      <c r="L311" s="19"/>
      <c r="M311" s="19"/>
      <c r="N311" s="19"/>
      <c r="O311" s="19"/>
      <c r="P311" s="19"/>
      <c r="Q311" s="54"/>
      <c r="R311" s="54"/>
      <c r="S311" s="19"/>
      <c r="T311" s="19"/>
      <c r="U311" s="19"/>
      <c r="V311" s="19"/>
      <c r="W311" s="19"/>
      <c r="X311" s="54"/>
      <c r="Y311" s="54"/>
      <c r="Z311" s="19"/>
      <c r="AA311" s="19"/>
      <c r="AB311" s="19"/>
      <c r="AC311" s="19"/>
      <c r="AD311" s="19"/>
      <c r="AE311" s="54"/>
      <c r="AF311" s="54"/>
      <c r="AG311" s="19"/>
      <c r="AH311" s="19"/>
      <c r="AI311" s="19"/>
      <c r="AJ311" s="19"/>
      <c r="AK311" s="19"/>
      <c r="AL311" s="112">
        <f t="shared" si="8"/>
        <v>0</v>
      </c>
      <c r="AM311" s="46">
        <f t="shared" si="9"/>
        <v>0</v>
      </c>
      <c r="AN311" s="46">
        <f>AM311+Fevrier!AK311</f>
        <v>0</v>
      </c>
    </row>
    <row r="312" spans="1:40" x14ac:dyDescent="0.2">
      <c r="A312" s="156"/>
      <c r="B312" s="159"/>
      <c r="C312" s="93" t="s">
        <v>10</v>
      </c>
      <c r="D312" s="9">
        <f>Fevrier!AI312+Fevrier!D312</f>
        <v>0</v>
      </c>
      <c r="E312" s="32">
        <f>Fevrier!E312-Fevrier!AI312</f>
        <v>0</v>
      </c>
      <c r="F312" s="162"/>
      <c r="G312" s="90"/>
      <c r="H312" s="13"/>
      <c r="I312" s="13"/>
      <c r="J312" s="56"/>
      <c r="K312" s="56"/>
      <c r="L312" s="13"/>
      <c r="M312" s="13"/>
      <c r="N312" s="13"/>
      <c r="O312" s="13"/>
      <c r="P312" s="13"/>
      <c r="Q312" s="56"/>
      <c r="R312" s="56"/>
      <c r="S312" s="13"/>
      <c r="T312" s="13"/>
      <c r="U312" s="13"/>
      <c r="V312" s="13"/>
      <c r="W312" s="13"/>
      <c r="X312" s="56"/>
      <c r="Y312" s="56"/>
      <c r="Z312" s="13"/>
      <c r="AA312" s="13"/>
      <c r="AB312" s="13"/>
      <c r="AC312" s="13"/>
      <c r="AD312" s="13"/>
      <c r="AE312" s="56"/>
      <c r="AF312" s="56"/>
      <c r="AG312" s="13"/>
      <c r="AH312" s="13"/>
      <c r="AI312" s="13"/>
      <c r="AJ312" s="13"/>
      <c r="AK312" s="13"/>
      <c r="AL312" s="113">
        <f t="shared" si="8"/>
        <v>0</v>
      </c>
      <c r="AM312" s="43">
        <f t="shared" si="9"/>
        <v>0</v>
      </c>
      <c r="AN312" s="43">
        <f>AM312+Fevrier!AK312</f>
        <v>0</v>
      </c>
    </row>
    <row r="313" spans="1:40" x14ac:dyDescent="0.2">
      <c r="A313" s="156"/>
      <c r="B313" s="159"/>
      <c r="C313" s="93" t="s">
        <v>13</v>
      </c>
      <c r="D313" s="9">
        <f>Fevrier!AI313+Fevrier!D313</f>
        <v>0</v>
      </c>
      <c r="E313" s="32">
        <f>Fevrier!E313-Fevrier!AI313</f>
        <v>0</v>
      </c>
      <c r="F313" s="162"/>
      <c r="G313" s="90"/>
      <c r="H313" s="13"/>
      <c r="I313" s="13"/>
      <c r="J313" s="56"/>
      <c r="K313" s="56"/>
      <c r="L313" s="13"/>
      <c r="M313" s="13"/>
      <c r="N313" s="13"/>
      <c r="O313" s="13"/>
      <c r="P313" s="13"/>
      <c r="Q313" s="56"/>
      <c r="R313" s="56"/>
      <c r="S313" s="13"/>
      <c r="T313" s="13"/>
      <c r="U313" s="13"/>
      <c r="V313" s="13"/>
      <c r="W313" s="13"/>
      <c r="X313" s="56"/>
      <c r="Y313" s="56"/>
      <c r="Z313" s="13"/>
      <c r="AA313" s="13"/>
      <c r="AB313" s="13"/>
      <c r="AC313" s="13"/>
      <c r="AD313" s="13"/>
      <c r="AE313" s="56"/>
      <c r="AF313" s="56"/>
      <c r="AG313" s="13"/>
      <c r="AH313" s="13"/>
      <c r="AI313" s="13"/>
      <c r="AJ313" s="13"/>
      <c r="AK313" s="13"/>
      <c r="AL313" s="113">
        <f t="shared" si="8"/>
        <v>0</v>
      </c>
      <c r="AM313" s="43">
        <f t="shared" si="9"/>
        <v>0</v>
      </c>
      <c r="AN313" s="43">
        <f>AM313+Fevrier!AK313</f>
        <v>0</v>
      </c>
    </row>
    <row r="314" spans="1:40" ht="13.5" thickBot="1" x14ac:dyDescent="0.25">
      <c r="A314" s="157"/>
      <c r="B314" s="160"/>
      <c r="C314" s="94" t="s">
        <v>11</v>
      </c>
      <c r="D314" s="24">
        <f>Fevrier!AI314+Fevrier!D314</f>
        <v>0</v>
      </c>
      <c r="E314" s="78">
        <f>Fevrier!E314-Fevrier!AI314</f>
        <v>0</v>
      </c>
      <c r="F314" s="163"/>
      <c r="G314" s="91"/>
      <c r="H314" s="20"/>
      <c r="I314" s="20"/>
      <c r="J314" s="57"/>
      <c r="K314" s="57"/>
      <c r="L314" s="20"/>
      <c r="M314" s="20"/>
      <c r="N314" s="20"/>
      <c r="O314" s="20"/>
      <c r="P314" s="20"/>
      <c r="Q314" s="57"/>
      <c r="R314" s="57"/>
      <c r="S314" s="20"/>
      <c r="T314" s="20"/>
      <c r="U314" s="20"/>
      <c r="V314" s="20"/>
      <c r="W314" s="20"/>
      <c r="X314" s="57"/>
      <c r="Y314" s="57"/>
      <c r="Z314" s="20"/>
      <c r="AA314" s="20"/>
      <c r="AB314" s="20"/>
      <c r="AC314" s="20"/>
      <c r="AD314" s="20"/>
      <c r="AE314" s="57"/>
      <c r="AF314" s="57"/>
      <c r="AG314" s="20"/>
      <c r="AH314" s="20"/>
      <c r="AI314" s="20"/>
      <c r="AJ314" s="20"/>
      <c r="AK314" s="20"/>
      <c r="AL314" s="114">
        <f t="shared" si="8"/>
        <v>0</v>
      </c>
      <c r="AM314" s="44">
        <f t="shared" si="9"/>
        <v>0</v>
      </c>
      <c r="AN314" s="44">
        <f>AM314+Fevrier!AK314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Fevrier!AI315+Fevrier!D315</f>
        <v>0</v>
      </c>
      <c r="E315" s="70">
        <f>Fevrier!E315-Fevrier!AI315</f>
        <v>30</v>
      </c>
      <c r="F315" s="161" t="s">
        <v>9</v>
      </c>
      <c r="G315" s="88"/>
      <c r="H315" s="19"/>
      <c r="I315" s="19"/>
      <c r="J315" s="54"/>
      <c r="K315" s="54"/>
      <c r="L315" s="19"/>
      <c r="M315" s="19"/>
      <c r="N315" s="19"/>
      <c r="O315" s="19"/>
      <c r="P315" s="19"/>
      <c r="Q315" s="54"/>
      <c r="R315" s="54"/>
      <c r="S315" s="19"/>
      <c r="T315" s="19"/>
      <c r="U315" s="19"/>
      <c r="V315" s="19"/>
      <c r="W315" s="19"/>
      <c r="X315" s="54"/>
      <c r="Y315" s="54"/>
      <c r="Z315" s="19"/>
      <c r="AA315" s="19"/>
      <c r="AB315" s="19"/>
      <c r="AC315" s="19"/>
      <c r="AD315" s="19"/>
      <c r="AE315" s="54"/>
      <c r="AF315" s="54"/>
      <c r="AG315" s="19"/>
      <c r="AH315" s="19"/>
      <c r="AI315" s="19"/>
      <c r="AJ315" s="19"/>
      <c r="AK315" s="19"/>
      <c r="AL315" s="112">
        <f t="shared" si="8"/>
        <v>0</v>
      </c>
      <c r="AM315" s="46">
        <f t="shared" si="9"/>
        <v>0</v>
      </c>
      <c r="AN315" s="46">
        <f>AM315+Fevrier!AK315</f>
        <v>0</v>
      </c>
    </row>
    <row r="316" spans="1:40" x14ac:dyDescent="0.2">
      <c r="A316" s="156"/>
      <c r="B316" s="159"/>
      <c r="C316" s="93" t="s">
        <v>10</v>
      </c>
      <c r="D316" s="9">
        <f>Fevrier!AI316+Fevrier!D316</f>
        <v>0</v>
      </c>
      <c r="E316" s="32">
        <f>Fevrier!E316-Fevrier!AI316</f>
        <v>0</v>
      </c>
      <c r="F316" s="162"/>
      <c r="G316" s="90"/>
      <c r="H316" s="13"/>
      <c r="I316" s="13"/>
      <c r="J316" s="56"/>
      <c r="K316" s="56"/>
      <c r="L316" s="13"/>
      <c r="M316" s="13"/>
      <c r="N316" s="13"/>
      <c r="O316" s="13"/>
      <c r="P316" s="13"/>
      <c r="Q316" s="56"/>
      <c r="R316" s="56"/>
      <c r="S316" s="13"/>
      <c r="T316" s="13"/>
      <c r="U316" s="13"/>
      <c r="V316" s="13"/>
      <c r="W316" s="13"/>
      <c r="X316" s="56"/>
      <c r="Y316" s="56"/>
      <c r="Z316" s="13"/>
      <c r="AA316" s="13"/>
      <c r="AB316" s="13"/>
      <c r="AC316" s="13"/>
      <c r="AD316" s="13"/>
      <c r="AE316" s="56"/>
      <c r="AF316" s="56"/>
      <c r="AG316" s="13"/>
      <c r="AH316" s="13"/>
      <c r="AI316" s="13"/>
      <c r="AJ316" s="13"/>
      <c r="AK316" s="13"/>
      <c r="AL316" s="113">
        <f t="shared" si="8"/>
        <v>0</v>
      </c>
      <c r="AM316" s="43">
        <f t="shared" si="9"/>
        <v>0</v>
      </c>
      <c r="AN316" s="43">
        <f>AM316+Fevrier!AK316</f>
        <v>0</v>
      </c>
    </row>
    <row r="317" spans="1:40" x14ac:dyDescent="0.2">
      <c r="A317" s="156"/>
      <c r="B317" s="159"/>
      <c r="C317" s="93" t="s">
        <v>13</v>
      </c>
      <c r="D317" s="9">
        <f>Fevrier!AI317+Fevrier!D317</f>
        <v>0</v>
      </c>
      <c r="E317" s="32">
        <f>Fevrier!E317-Fevrier!AI317</f>
        <v>0</v>
      </c>
      <c r="F317" s="162"/>
      <c r="G317" s="90"/>
      <c r="H317" s="13"/>
      <c r="I317" s="13"/>
      <c r="J317" s="56"/>
      <c r="K317" s="56"/>
      <c r="L317" s="13"/>
      <c r="M317" s="13"/>
      <c r="N317" s="13"/>
      <c r="O317" s="13"/>
      <c r="P317" s="13"/>
      <c r="Q317" s="56"/>
      <c r="R317" s="56"/>
      <c r="S317" s="13"/>
      <c r="T317" s="13"/>
      <c r="U317" s="13"/>
      <c r="V317" s="13"/>
      <c r="W317" s="13"/>
      <c r="X317" s="56"/>
      <c r="Y317" s="56"/>
      <c r="Z317" s="13"/>
      <c r="AA317" s="13"/>
      <c r="AB317" s="13"/>
      <c r="AC317" s="13"/>
      <c r="AD317" s="13"/>
      <c r="AE317" s="56"/>
      <c r="AF317" s="56"/>
      <c r="AG317" s="13"/>
      <c r="AH317" s="13"/>
      <c r="AI317" s="13"/>
      <c r="AJ317" s="13"/>
      <c r="AK317" s="13"/>
      <c r="AL317" s="113">
        <f t="shared" si="8"/>
        <v>0</v>
      </c>
      <c r="AM317" s="43">
        <f t="shared" si="9"/>
        <v>0</v>
      </c>
      <c r="AN317" s="43">
        <f>AM317+Fevrier!AK317</f>
        <v>0</v>
      </c>
    </row>
    <row r="318" spans="1:40" ht="13.5" thickBot="1" x14ac:dyDescent="0.25">
      <c r="A318" s="157"/>
      <c r="B318" s="160"/>
      <c r="C318" s="94" t="s">
        <v>11</v>
      </c>
      <c r="D318" s="24">
        <f>Fevrier!AI318+Fevrier!D318</f>
        <v>0</v>
      </c>
      <c r="E318" s="78">
        <f>Fevrier!E318-Fevrier!AI318</f>
        <v>0</v>
      </c>
      <c r="F318" s="163"/>
      <c r="G318" s="91"/>
      <c r="H318" s="20"/>
      <c r="I318" s="20"/>
      <c r="J318" s="57"/>
      <c r="K318" s="57"/>
      <c r="L318" s="20"/>
      <c r="M318" s="20"/>
      <c r="N318" s="20"/>
      <c r="O318" s="20"/>
      <c r="P318" s="20"/>
      <c r="Q318" s="57"/>
      <c r="R318" s="57"/>
      <c r="S318" s="20"/>
      <c r="T318" s="20"/>
      <c r="U318" s="20"/>
      <c r="V318" s="20"/>
      <c r="W318" s="20"/>
      <c r="X318" s="57"/>
      <c r="Y318" s="57"/>
      <c r="Z318" s="20"/>
      <c r="AA318" s="20"/>
      <c r="AB318" s="20"/>
      <c r="AC318" s="20"/>
      <c r="AD318" s="20"/>
      <c r="AE318" s="57"/>
      <c r="AF318" s="57"/>
      <c r="AG318" s="20"/>
      <c r="AH318" s="20"/>
      <c r="AI318" s="20"/>
      <c r="AJ318" s="20"/>
      <c r="AK318" s="20"/>
      <c r="AL318" s="114">
        <f t="shared" si="8"/>
        <v>0</v>
      </c>
      <c r="AM318" s="44">
        <f t="shared" si="9"/>
        <v>0</v>
      </c>
      <c r="AN318" s="44">
        <f>AM318+Fevrier!AK318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Fevrier!AI319+Fevrier!D319</f>
        <v>0</v>
      </c>
      <c r="E319" s="70">
        <f>Fevrier!E319-Fevrier!AI319</f>
        <v>30</v>
      </c>
      <c r="F319" s="164" t="s">
        <v>9</v>
      </c>
      <c r="G319" s="88"/>
      <c r="H319" s="19"/>
      <c r="I319" s="19"/>
      <c r="J319" s="54"/>
      <c r="K319" s="54"/>
      <c r="L319" s="19"/>
      <c r="M319" s="19"/>
      <c r="N319" s="19"/>
      <c r="O319" s="19"/>
      <c r="P319" s="19"/>
      <c r="Q319" s="54"/>
      <c r="R319" s="54"/>
      <c r="S319" s="19"/>
      <c r="T319" s="19"/>
      <c r="U319" s="19"/>
      <c r="V319" s="19"/>
      <c r="W319" s="19"/>
      <c r="X319" s="54"/>
      <c r="Y319" s="54"/>
      <c r="Z319" s="19"/>
      <c r="AA319" s="19"/>
      <c r="AB319" s="19"/>
      <c r="AC319" s="19"/>
      <c r="AD319" s="19"/>
      <c r="AE319" s="54"/>
      <c r="AF319" s="54"/>
      <c r="AG319" s="19"/>
      <c r="AH319" s="19"/>
      <c r="AI319" s="19"/>
      <c r="AJ319" s="19"/>
      <c r="AK319" s="19"/>
      <c r="AL319" s="112">
        <f t="shared" si="8"/>
        <v>0</v>
      </c>
      <c r="AM319" s="46">
        <f t="shared" si="9"/>
        <v>0</v>
      </c>
      <c r="AN319" s="46">
        <f>AM319+Fevrier!AK319</f>
        <v>0</v>
      </c>
    </row>
    <row r="320" spans="1:40" x14ac:dyDescent="0.2">
      <c r="A320" s="156"/>
      <c r="B320" s="159"/>
      <c r="C320" s="93" t="s">
        <v>10</v>
      </c>
      <c r="D320" s="9">
        <f>Fevrier!AI320+Fevrier!D320</f>
        <v>0</v>
      </c>
      <c r="E320" s="32">
        <f>Fevrier!E320-Fevrier!AI320</f>
        <v>0</v>
      </c>
      <c r="F320" s="162"/>
      <c r="G320" s="90"/>
      <c r="H320" s="13"/>
      <c r="I320" s="13"/>
      <c r="J320" s="56"/>
      <c r="K320" s="56"/>
      <c r="L320" s="13"/>
      <c r="M320" s="13"/>
      <c r="N320" s="13"/>
      <c r="O320" s="13"/>
      <c r="P320" s="13"/>
      <c r="Q320" s="56"/>
      <c r="R320" s="56"/>
      <c r="S320" s="13"/>
      <c r="T320" s="13"/>
      <c r="U320" s="13"/>
      <c r="V320" s="13"/>
      <c r="W320" s="13"/>
      <c r="X320" s="56"/>
      <c r="Y320" s="56"/>
      <c r="Z320" s="13"/>
      <c r="AA320" s="13"/>
      <c r="AB320" s="13"/>
      <c r="AC320" s="13"/>
      <c r="AD320" s="13"/>
      <c r="AE320" s="56"/>
      <c r="AF320" s="56"/>
      <c r="AG320" s="13"/>
      <c r="AH320" s="13"/>
      <c r="AI320" s="13"/>
      <c r="AJ320" s="13"/>
      <c r="AK320" s="13"/>
      <c r="AL320" s="113">
        <f t="shared" si="8"/>
        <v>0</v>
      </c>
      <c r="AM320" s="43">
        <f t="shared" si="9"/>
        <v>0</v>
      </c>
      <c r="AN320" s="43">
        <f>AM320+Fevrier!AK320</f>
        <v>0</v>
      </c>
    </row>
    <row r="321" spans="1:40" x14ac:dyDescent="0.2">
      <c r="A321" s="156"/>
      <c r="B321" s="159"/>
      <c r="C321" s="93" t="s">
        <v>13</v>
      </c>
      <c r="D321" s="9">
        <f>Fevrier!AI321+Fevrier!D321</f>
        <v>0</v>
      </c>
      <c r="E321" s="32">
        <f>Fevrier!E321-Fevrier!AI321</f>
        <v>0</v>
      </c>
      <c r="F321" s="162"/>
      <c r="G321" s="90"/>
      <c r="H321" s="13"/>
      <c r="I321" s="13"/>
      <c r="J321" s="56"/>
      <c r="K321" s="56"/>
      <c r="L321" s="13"/>
      <c r="M321" s="13"/>
      <c r="N321" s="13"/>
      <c r="O321" s="13"/>
      <c r="P321" s="13"/>
      <c r="Q321" s="56"/>
      <c r="R321" s="56"/>
      <c r="S321" s="13"/>
      <c r="T321" s="13"/>
      <c r="U321" s="13"/>
      <c r="V321" s="13"/>
      <c r="W321" s="13"/>
      <c r="X321" s="56"/>
      <c r="Y321" s="56"/>
      <c r="Z321" s="13"/>
      <c r="AA321" s="13"/>
      <c r="AB321" s="13"/>
      <c r="AC321" s="13"/>
      <c r="AD321" s="13"/>
      <c r="AE321" s="56"/>
      <c r="AF321" s="56"/>
      <c r="AG321" s="13"/>
      <c r="AH321" s="13"/>
      <c r="AI321" s="13"/>
      <c r="AJ321" s="13"/>
      <c r="AK321" s="13"/>
      <c r="AL321" s="113">
        <f t="shared" si="8"/>
        <v>0</v>
      </c>
      <c r="AM321" s="43">
        <f t="shared" si="9"/>
        <v>0</v>
      </c>
      <c r="AN321" s="43">
        <f>AM321+Fevrier!AK321</f>
        <v>0</v>
      </c>
    </row>
    <row r="322" spans="1:40" ht="13.5" thickBot="1" x14ac:dyDescent="0.25">
      <c r="A322" s="157"/>
      <c r="B322" s="160"/>
      <c r="C322" s="94" t="s">
        <v>11</v>
      </c>
      <c r="D322" s="24">
        <f>Fevrier!AI322+Fevrier!D322</f>
        <v>0</v>
      </c>
      <c r="E322" s="78">
        <f>Fevrier!E322-Fevrier!AI322</f>
        <v>0</v>
      </c>
      <c r="F322" s="163"/>
      <c r="G322" s="91"/>
      <c r="H322" s="20"/>
      <c r="I322" s="20"/>
      <c r="J322" s="57"/>
      <c r="K322" s="57"/>
      <c r="L322" s="20"/>
      <c r="M322" s="20"/>
      <c r="N322" s="20"/>
      <c r="O322" s="20"/>
      <c r="P322" s="20"/>
      <c r="Q322" s="57"/>
      <c r="R322" s="57"/>
      <c r="S322" s="20"/>
      <c r="T322" s="20"/>
      <c r="U322" s="20"/>
      <c r="V322" s="20"/>
      <c r="W322" s="20"/>
      <c r="X322" s="57"/>
      <c r="Y322" s="57"/>
      <c r="Z322" s="20"/>
      <c r="AA322" s="20"/>
      <c r="AB322" s="20"/>
      <c r="AC322" s="20"/>
      <c r="AD322" s="20"/>
      <c r="AE322" s="57"/>
      <c r="AF322" s="57"/>
      <c r="AG322" s="20"/>
      <c r="AH322" s="20"/>
      <c r="AI322" s="20"/>
      <c r="AJ322" s="20"/>
      <c r="AK322" s="20"/>
      <c r="AL322" s="114">
        <f t="shared" si="8"/>
        <v>0</v>
      </c>
      <c r="AM322" s="44">
        <f t="shared" si="9"/>
        <v>0</v>
      </c>
      <c r="AN322" s="44">
        <f>AM322+Fevrier!AK322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Fevrier!AI323+Fevrier!D323</f>
        <v>0</v>
      </c>
      <c r="E323" s="70">
        <f>Fevrier!E323-Fevrier!AI323</f>
        <v>0</v>
      </c>
      <c r="F323" s="161" t="s">
        <v>39</v>
      </c>
      <c r="G323" s="88"/>
      <c r="H323" s="19"/>
      <c r="I323" s="19"/>
      <c r="J323" s="54"/>
      <c r="K323" s="54"/>
      <c r="L323" s="19"/>
      <c r="M323" s="19"/>
      <c r="N323" s="19"/>
      <c r="O323" s="19"/>
      <c r="P323" s="19"/>
      <c r="Q323" s="54"/>
      <c r="R323" s="54"/>
      <c r="S323" s="19"/>
      <c r="T323" s="19"/>
      <c r="U323" s="19"/>
      <c r="V323" s="19"/>
      <c r="W323" s="19"/>
      <c r="X323" s="54"/>
      <c r="Y323" s="54"/>
      <c r="Z323" s="19"/>
      <c r="AA323" s="19"/>
      <c r="AB323" s="19"/>
      <c r="AC323" s="19"/>
      <c r="AD323" s="19"/>
      <c r="AE323" s="54"/>
      <c r="AF323" s="54"/>
      <c r="AG323" s="19"/>
      <c r="AH323" s="19"/>
      <c r="AI323" s="19"/>
      <c r="AJ323" s="19"/>
      <c r="AK323" s="19"/>
      <c r="AL323" s="112">
        <f t="shared" ref="AL323:AL382" si="10">SUM(G323:AK323)</f>
        <v>0</v>
      </c>
      <c r="AM323" s="46">
        <f t="shared" si="9"/>
        <v>0</v>
      </c>
      <c r="AN323" s="46">
        <f>AM323+Fevrier!AK323</f>
        <v>0</v>
      </c>
    </row>
    <row r="324" spans="1:40" x14ac:dyDescent="0.2">
      <c r="A324" s="156"/>
      <c r="B324" s="159"/>
      <c r="C324" s="93" t="s">
        <v>10</v>
      </c>
      <c r="D324" s="9">
        <f>Fevrier!AI324+Fevrier!D324</f>
        <v>0</v>
      </c>
      <c r="E324" s="32">
        <f>Fevrier!E324-Fevrier!AI324</f>
        <v>0</v>
      </c>
      <c r="F324" s="162"/>
      <c r="G324" s="90"/>
      <c r="H324" s="13"/>
      <c r="I324" s="13"/>
      <c r="J324" s="56"/>
      <c r="K324" s="56"/>
      <c r="L324" s="13"/>
      <c r="M324" s="13"/>
      <c r="N324" s="13"/>
      <c r="O324" s="13"/>
      <c r="P324" s="13"/>
      <c r="Q324" s="56"/>
      <c r="R324" s="56"/>
      <c r="S324" s="13"/>
      <c r="T324" s="13"/>
      <c r="U324" s="13"/>
      <c r="V324" s="13"/>
      <c r="W324" s="13"/>
      <c r="X324" s="56"/>
      <c r="Y324" s="56"/>
      <c r="Z324" s="13"/>
      <c r="AA324" s="13"/>
      <c r="AB324" s="13"/>
      <c r="AC324" s="13"/>
      <c r="AD324" s="13"/>
      <c r="AE324" s="56"/>
      <c r="AF324" s="56"/>
      <c r="AG324" s="13"/>
      <c r="AH324" s="13"/>
      <c r="AI324" s="13"/>
      <c r="AJ324" s="13"/>
      <c r="AK324" s="13"/>
      <c r="AL324" s="113">
        <f t="shared" si="10"/>
        <v>0</v>
      </c>
      <c r="AM324" s="43">
        <f t="shared" ref="AM324:AM382" si="11">J324+Q324+X324+AE324</f>
        <v>0</v>
      </c>
      <c r="AN324" s="43">
        <f>AM324+Fevrier!AK324</f>
        <v>0</v>
      </c>
    </row>
    <row r="325" spans="1:40" x14ac:dyDescent="0.2">
      <c r="A325" s="156"/>
      <c r="B325" s="159"/>
      <c r="C325" s="93" t="s">
        <v>13</v>
      </c>
      <c r="D325" s="9">
        <f>Fevrier!AI325+Fevrier!D325</f>
        <v>0</v>
      </c>
      <c r="E325" s="32">
        <f>Fevrier!E325-Fevrier!AI325</f>
        <v>0</v>
      </c>
      <c r="F325" s="162"/>
      <c r="G325" s="90"/>
      <c r="H325" s="13"/>
      <c r="I325" s="13"/>
      <c r="J325" s="56"/>
      <c r="K325" s="56"/>
      <c r="L325" s="13"/>
      <c r="M325" s="13"/>
      <c r="N325" s="13"/>
      <c r="O325" s="13"/>
      <c r="P325" s="13"/>
      <c r="Q325" s="56"/>
      <c r="R325" s="56"/>
      <c r="S325" s="13"/>
      <c r="T325" s="13"/>
      <c r="U325" s="13"/>
      <c r="V325" s="13"/>
      <c r="W325" s="13"/>
      <c r="X325" s="56"/>
      <c r="Y325" s="56"/>
      <c r="Z325" s="13"/>
      <c r="AA325" s="13"/>
      <c r="AB325" s="13"/>
      <c r="AC325" s="13"/>
      <c r="AD325" s="13"/>
      <c r="AE325" s="56"/>
      <c r="AF325" s="56"/>
      <c r="AG325" s="13"/>
      <c r="AH325" s="13"/>
      <c r="AI325" s="13"/>
      <c r="AJ325" s="13"/>
      <c r="AK325" s="13"/>
      <c r="AL325" s="113">
        <f t="shared" si="10"/>
        <v>0</v>
      </c>
      <c r="AM325" s="43">
        <f t="shared" si="11"/>
        <v>0</v>
      </c>
      <c r="AN325" s="43">
        <f>AM325+Fevrier!AK325</f>
        <v>0</v>
      </c>
    </row>
    <row r="326" spans="1:40" ht="13.5" thickBot="1" x14ac:dyDescent="0.25">
      <c r="A326" s="157"/>
      <c r="B326" s="160"/>
      <c r="C326" s="94" t="s">
        <v>11</v>
      </c>
      <c r="D326" s="24">
        <f>Fevrier!AI326+Fevrier!D326</f>
        <v>0</v>
      </c>
      <c r="E326" s="78">
        <f>Fevrier!E326-Fevrier!AI326</f>
        <v>0</v>
      </c>
      <c r="F326" s="163"/>
      <c r="G326" s="91"/>
      <c r="H326" s="20"/>
      <c r="I326" s="20"/>
      <c r="J326" s="57"/>
      <c r="K326" s="57"/>
      <c r="L326" s="20"/>
      <c r="M326" s="20"/>
      <c r="N326" s="20"/>
      <c r="O326" s="20"/>
      <c r="P326" s="20"/>
      <c r="Q326" s="57"/>
      <c r="R326" s="57"/>
      <c r="S326" s="20"/>
      <c r="T326" s="20"/>
      <c r="U326" s="20"/>
      <c r="V326" s="20"/>
      <c r="W326" s="20"/>
      <c r="X326" s="57"/>
      <c r="Y326" s="57"/>
      <c r="Z326" s="20"/>
      <c r="AA326" s="20"/>
      <c r="AB326" s="20"/>
      <c r="AC326" s="20"/>
      <c r="AD326" s="20"/>
      <c r="AE326" s="57"/>
      <c r="AF326" s="57"/>
      <c r="AG326" s="20"/>
      <c r="AH326" s="20"/>
      <c r="AI326" s="20"/>
      <c r="AJ326" s="20"/>
      <c r="AK326" s="20"/>
      <c r="AL326" s="114">
        <f t="shared" si="10"/>
        <v>0</v>
      </c>
      <c r="AM326" s="44">
        <f t="shared" si="11"/>
        <v>0</v>
      </c>
      <c r="AN326" s="44">
        <f>AM326+Fevrier!AK326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Fevrier!AI327+Fevrier!D327</f>
        <v>17</v>
      </c>
      <c r="E327" s="70">
        <f>Fevrier!E327-Fevrier!AI327</f>
        <v>13</v>
      </c>
      <c r="F327" s="161" t="s">
        <v>21</v>
      </c>
      <c r="G327" s="88"/>
      <c r="H327" s="19"/>
      <c r="I327" s="19"/>
      <c r="J327" s="54"/>
      <c r="K327" s="54"/>
      <c r="L327" s="19"/>
      <c r="M327" s="19"/>
      <c r="N327" s="19"/>
      <c r="O327" s="19"/>
      <c r="P327" s="19"/>
      <c r="Q327" s="54"/>
      <c r="R327" s="54"/>
      <c r="S327" s="19"/>
      <c r="T327" s="19"/>
      <c r="U327" s="19"/>
      <c r="V327" s="19"/>
      <c r="W327" s="19"/>
      <c r="X327" s="54"/>
      <c r="Y327" s="54"/>
      <c r="Z327" s="19"/>
      <c r="AA327" s="19"/>
      <c r="AB327" s="19"/>
      <c r="AC327" s="19"/>
      <c r="AD327" s="19"/>
      <c r="AE327" s="54"/>
      <c r="AF327" s="54"/>
      <c r="AG327" s="19"/>
      <c r="AH327" s="19"/>
      <c r="AI327" s="19"/>
      <c r="AJ327" s="19"/>
      <c r="AK327" s="19"/>
      <c r="AL327" s="112">
        <f t="shared" si="10"/>
        <v>0</v>
      </c>
      <c r="AM327" s="46">
        <f t="shared" si="11"/>
        <v>0</v>
      </c>
      <c r="AN327" s="46">
        <f>AM327+Fevrier!AK327</f>
        <v>3</v>
      </c>
    </row>
    <row r="328" spans="1:40" x14ac:dyDescent="0.2">
      <c r="A328" s="156"/>
      <c r="B328" s="159"/>
      <c r="C328" s="93" t="s">
        <v>10</v>
      </c>
      <c r="D328" s="9">
        <f>Fevrier!AI328+Fevrier!D328</f>
        <v>0</v>
      </c>
      <c r="E328" s="32">
        <f>Fevrier!E328-Fevrier!AI328</f>
        <v>0</v>
      </c>
      <c r="F328" s="162"/>
      <c r="G328" s="90"/>
      <c r="H328" s="13"/>
      <c r="I328" s="13"/>
      <c r="J328" s="56"/>
      <c r="K328" s="56"/>
      <c r="L328" s="13"/>
      <c r="M328" s="13"/>
      <c r="N328" s="13"/>
      <c r="O328" s="13"/>
      <c r="P328" s="13"/>
      <c r="Q328" s="56"/>
      <c r="R328" s="56"/>
      <c r="S328" s="13"/>
      <c r="T328" s="13"/>
      <c r="U328" s="13"/>
      <c r="V328" s="13"/>
      <c r="W328" s="13"/>
      <c r="X328" s="56"/>
      <c r="Y328" s="56"/>
      <c r="Z328" s="13"/>
      <c r="AA328" s="13"/>
      <c r="AB328" s="13"/>
      <c r="AC328" s="13"/>
      <c r="AD328" s="13"/>
      <c r="AE328" s="56"/>
      <c r="AF328" s="56"/>
      <c r="AG328" s="13"/>
      <c r="AH328" s="13"/>
      <c r="AI328" s="13"/>
      <c r="AJ328" s="13"/>
      <c r="AK328" s="13"/>
      <c r="AL328" s="113">
        <f t="shared" si="10"/>
        <v>0</v>
      </c>
      <c r="AM328" s="43">
        <f t="shared" si="11"/>
        <v>0</v>
      </c>
      <c r="AN328" s="43">
        <f>AM328+Fevrier!AK328</f>
        <v>0</v>
      </c>
    </row>
    <row r="329" spans="1:40" x14ac:dyDescent="0.2">
      <c r="A329" s="156"/>
      <c r="B329" s="159"/>
      <c r="C329" s="93" t="s">
        <v>13</v>
      </c>
      <c r="D329" s="9">
        <f>Fevrier!AI329+Fevrier!D329</f>
        <v>0</v>
      </c>
      <c r="E329" s="32">
        <f>Fevrier!E329-Fevrier!AI329</f>
        <v>0</v>
      </c>
      <c r="F329" s="162"/>
      <c r="G329" s="90"/>
      <c r="H329" s="13"/>
      <c r="I329" s="13"/>
      <c r="J329" s="56"/>
      <c r="K329" s="56"/>
      <c r="L329" s="13"/>
      <c r="M329" s="13"/>
      <c r="N329" s="13"/>
      <c r="O329" s="13"/>
      <c r="P329" s="13"/>
      <c r="Q329" s="56"/>
      <c r="R329" s="56"/>
      <c r="S329" s="13"/>
      <c r="T329" s="13"/>
      <c r="U329" s="13"/>
      <c r="V329" s="13"/>
      <c r="W329" s="13"/>
      <c r="X329" s="56"/>
      <c r="Y329" s="56"/>
      <c r="Z329" s="13"/>
      <c r="AA329" s="13"/>
      <c r="AB329" s="13"/>
      <c r="AC329" s="13"/>
      <c r="AD329" s="13"/>
      <c r="AE329" s="56"/>
      <c r="AF329" s="56"/>
      <c r="AG329" s="13"/>
      <c r="AH329" s="13"/>
      <c r="AI329" s="13"/>
      <c r="AJ329" s="13"/>
      <c r="AK329" s="13"/>
      <c r="AL329" s="113">
        <f t="shared" si="10"/>
        <v>0</v>
      </c>
      <c r="AM329" s="43">
        <f t="shared" si="11"/>
        <v>0</v>
      </c>
      <c r="AN329" s="43">
        <f>AM329+Fevrier!AK329</f>
        <v>0</v>
      </c>
    </row>
    <row r="330" spans="1:40" ht="13.5" thickBot="1" x14ac:dyDescent="0.25">
      <c r="A330" s="157"/>
      <c r="B330" s="160"/>
      <c r="C330" s="94" t="s">
        <v>11</v>
      </c>
      <c r="D330" s="24">
        <f>Fevrier!AI330+Fevrier!D330</f>
        <v>0</v>
      </c>
      <c r="E330" s="78">
        <f>Fevrier!E330-Fevrier!AI330</f>
        <v>0</v>
      </c>
      <c r="F330" s="163"/>
      <c r="G330" s="91"/>
      <c r="H330" s="20"/>
      <c r="I330" s="20"/>
      <c r="J330" s="57"/>
      <c r="K330" s="57"/>
      <c r="L330" s="20"/>
      <c r="M330" s="20"/>
      <c r="N330" s="20"/>
      <c r="O330" s="20"/>
      <c r="P330" s="20"/>
      <c r="Q330" s="57"/>
      <c r="R330" s="57"/>
      <c r="S330" s="20"/>
      <c r="T330" s="20"/>
      <c r="U330" s="20"/>
      <c r="V330" s="20"/>
      <c r="W330" s="20"/>
      <c r="X330" s="57"/>
      <c r="Y330" s="57"/>
      <c r="Z330" s="20"/>
      <c r="AA330" s="20"/>
      <c r="AB330" s="20"/>
      <c r="AC330" s="20"/>
      <c r="AD330" s="20"/>
      <c r="AE330" s="57"/>
      <c r="AF330" s="57"/>
      <c r="AG330" s="20"/>
      <c r="AH330" s="20"/>
      <c r="AI330" s="20"/>
      <c r="AJ330" s="20"/>
      <c r="AK330" s="20"/>
      <c r="AL330" s="114">
        <f t="shared" si="10"/>
        <v>0</v>
      </c>
      <c r="AM330" s="44">
        <f t="shared" si="11"/>
        <v>0</v>
      </c>
      <c r="AN330" s="44">
        <f>AM330+Fevrier!AK330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Fevrier!AI331+Fevrier!D331</f>
        <v>0</v>
      </c>
      <c r="E331" s="70">
        <f>Fevrier!E331-Fevrier!AI331</f>
        <v>0</v>
      </c>
      <c r="F331" s="164" t="s">
        <v>70</v>
      </c>
      <c r="G331" s="88"/>
      <c r="H331" s="19"/>
      <c r="I331" s="19"/>
      <c r="J331" s="54"/>
      <c r="K331" s="54"/>
      <c r="L331" s="19"/>
      <c r="M331" s="19"/>
      <c r="N331" s="19"/>
      <c r="O331" s="19"/>
      <c r="P331" s="19"/>
      <c r="Q331" s="54"/>
      <c r="R331" s="54"/>
      <c r="S331" s="19"/>
      <c r="T331" s="19"/>
      <c r="U331" s="19"/>
      <c r="V331" s="19"/>
      <c r="W331" s="19"/>
      <c r="X331" s="54"/>
      <c r="Y331" s="54"/>
      <c r="Z331" s="19"/>
      <c r="AA331" s="19"/>
      <c r="AB331" s="19"/>
      <c r="AC331" s="19"/>
      <c r="AD331" s="19"/>
      <c r="AE331" s="54"/>
      <c r="AF331" s="54"/>
      <c r="AG331" s="19"/>
      <c r="AH331" s="19"/>
      <c r="AI331" s="19"/>
      <c r="AJ331" s="19"/>
      <c r="AK331" s="19"/>
      <c r="AL331" s="112">
        <f t="shared" si="10"/>
        <v>0</v>
      </c>
      <c r="AM331" s="46">
        <f t="shared" si="11"/>
        <v>0</v>
      </c>
      <c r="AN331" s="46">
        <f>AM331+Fevrier!AK331</f>
        <v>0</v>
      </c>
    </row>
    <row r="332" spans="1:40" x14ac:dyDescent="0.2">
      <c r="A332" s="156"/>
      <c r="B332" s="159"/>
      <c r="C332" s="93" t="s">
        <v>10</v>
      </c>
      <c r="D332" s="9">
        <f>Fevrier!AI332+Fevrier!D332</f>
        <v>0</v>
      </c>
      <c r="E332" s="32">
        <f>Fevrier!E332-Fevrier!AI332</f>
        <v>0</v>
      </c>
      <c r="F332" s="162"/>
      <c r="G332" s="90"/>
      <c r="H332" s="13"/>
      <c r="I332" s="13"/>
      <c r="J332" s="56"/>
      <c r="K332" s="56"/>
      <c r="L332" s="13"/>
      <c r="M332" s="13"/>
      <c r="N332" s="13"/>
      <c r="O332" s="13"/>
      <c r="P332" s="13"/>
      <c r="Q332" s="56"/>
      <c r="R332" s="56"/>
      <c r="S332" s="13"/>
      <c r="T332" s="13"/>
      <c r="U332" s="13"/>
      <c r="V332" s="13"/>
      <c r="W332" s="13"/>
      <c r="X332" s="56"/>
      <c r="Y332" s="56"/>
      <c r="Z332" s="13"/>
      <c r="AA332" s="13"/>
      <c r="AB332" s="13"/>
      <c r="AC332" s="13"/>
      <c r="AD332" s="13"/>
      <c r="AE332" s="56"/>
      <c r="AF332" s="56"/>
      <c r="AG332" s="13"/>
      <c r="AH332" s="13"/>
      <c r="AI332" s="13"/>
      <c r="AJ332" s="13"/>
      <c r="AK332" s="13"/>
      <c r="AL332" s="113">
        <f t="shared" si="10"/>
        <v>0</v>
      </c>
      <c r="AM332" s="43">
        <f t="shared" si="11"/>
        <v>0</v>
      </c>
      <c r="AN332" s="43">
        <f>AM332+Fevrier!AK332</f>
        <v>0</v>
      </c>
    </row>
    <row r="333" spans="1:40" x14ac:dyDescent="0.2">
      <c r="A333" s="156"/>
      <c r="B333" s="159"/>
      <c r="C333" s="93" t="s">
        <v>13</v>
      </c>
      <c r="D333" s="9">
        <f>Fevrier!AI333+Fevrier!D333</f>
        <v>0</v>
      </c>
      <c r="E333" s="32">
        <f>Fevrier!E333-Fevrier!AI333</f>
        <v>0</v>
      </c>
      <c r="F333" s="162"/>
      <c r="G333" s="90"/>
      <c r="H333" s="13"/>
      <c r="I333" s="13"/>
      <c r="J333" s="56"/>
      <c r="K333" s="56"/>
      <c r="L333" s="13"/>
      <c r="M333" s="13"/>
      <c r="N333" s="13"/>
      <c r="O333" s="13"/>
      <c r="P333" s="13"/>
      <c r="Q333" s="56"/>
      <c r="R333" s="56"/>
      <c r="S333" s="13"/>
      <c r="T333" s="13"/>
      <c r="U333" s="13"/>
      <c r="V333" s="13"/>
      <c r="W333" s="13"/>
      <c r="X333" s="56"/>
      <c r="Y333" s="56"/>
      <c r="Z333" s="13"/>
      <c r="AA333" s="13"/>
      <c r="AB333" s="13"/>
      <c r="AC333" s="13"/>
      <c r="AD333" s="13"/>
      <c r="AE333" s="56"/>
      <c r="AF333" s="56"/>
      <c r="AG333" s="13"/>
      <c r="AH333" s="13"/>
      <c r="AI333" s="13"/>
      <c r="AJ333" s="13"/>
      <c r="AK333" s="13"/>
      <c r="AL333" s="113">
        <f t="shared" si="10"/>
        <v>0</v>
      </c>
      <c r="AM333" s="43">
        <f t="shared" si="11"/>
        <v>0</v>
      </c>
      <c r="AN333" s="43">
        <f>AM333+Fevrier!AK333</f>
        <v>0</v>
      </c>
    </row>
    <row r="334" spans="1:40" ht="13.5" thickBot="1" x14ac:dyDescent="0.25">
      <c r="A334" s="157"/>
      <c r="B334" s="160"/>
      <c r="C334" s="94" t="s">
        <v>11</v>
      </c>
      <c r="D334" s="24">
        <f>Fevrier!AI334+Fevrier!D334</f>
        <v>0</v>
      </c>
      <c r="E334" s="78">
        <f>Fevrier!E334-Fevrier!AI334</f>
        <v>0</v>
      </c>
      <c r="F334" s="163"/>
      <c r="G334" s="91"/>
      <c r="H334" s="20"/>
      <c r="I334" s="20"/>
      <c r="J334" s="57"/>
      <c r="K334" s="57"/>
      <c r="L334" s="20"/>
      <c r="M334" s="20"/>
      <c r="N334" s="20"/>
      <c r="O334" s="20"/>
      <c r="P334" s="20"/>
      <c r="Q334" s="57"/>
      <c r="R334" s="57"/>
      <c r="S334" s="20"/>
      <c r="T334" s="20"/>
      <c r="U334" s="20"/>
      <c r="V334" s="20"/>
      <c r="W334" s="20"/>
      <c r="X334" s="57"/>
      <c r="Y334" s="57"/>
      <c r="Z334" s="20"/>
      <c r="AA334" s="20"/>
      <c r="AB334" s="20"/>
      <c r="AC334" s="20"/>
      <c r="AD334" s="20"/>
      <c r="AE334" s="57"/>
      <c r="AF334" s="57"/>
      <c r="AG334" s="20"/>
      <c r="AH334" s="20"/>
      <c r="AI334" s="20"/>
      <c r="AJ334" s="20"/>
      <c r="AK334" s="20"/>
      <c r="AL334" s="114">
        <f t="shared" si="10"/>
        <v>0</v>
      </c>
      <c r="AM334" s="44">
        <f t="shared" si="11"/>
        <v>0</v>
      </c>
      <c r="AN334" s="44">
        <f>AM334+Fevrier!AK334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Fevrier!AI335+Fevrier!D335</f>
        <v>0</v>
      </c>
      <c r="E335" s="70">
        <f>Fevrier!E335-Fevrier!AI335</f>
        <v>30</v>
      </c>
      <c r="F335" s="164" t="s">
        <v>9</v>
      </c>
      <c r="G335" s="88"/>
      <c r="H335" s="19"/>
      <c r="I335" s="19"/>
      <c r="J335" s="54"/>
      <c r="K335" s="54"/>
      <c r="L335" s="19"/>
      <c r="M335" s="19"/>
      <c r="N335" s="19"/>
      <c r="O335" s="19"/>
      <c r="P335" s="19"/>
      <c r="Q335" s="54"/>
      <c r="R335" s="54"/>
      <c r="S335" s="19"/>
      <c r="T335" s="19"/>
      <c r="U335" s="19"/>
      <c r="V335" s="19"/>
      <c r="W335" s="19"/>
      <c r="X335" s="54"/>
      <c r="Y335" s="54"/>
      <c r="Z335" s="19"/>
      <c r="AA335" s="19"/>
      <c r="AB335" s="19"/>
      <c r="AC335" s="19"/>
      <c r="AD335" s="19"/>
      <c r="AE335" s="54"/>
      <c r="AF335" s="54"/>
      <c r="AG335" s="19"/>
      <c r="AH335" s="19"/>
      <c r="AI335" s="19"/>
      <c r="AJ335" s="19"/>
      <c r="AK335" s="19"/>
      <c r="AL335" s="112">
        <f t="shared" si="10"/>
        <v>0</v>
      </c>
      <c r="AM335" s="46">
        <f t="shared" si="11"/>
        <v>0</v>
      </c>
      <c r="AN335" s="46">
        <f>AM335+Fevrier!AK335</f>
        <v>0</v>
      </c>
    </row>
    <row r="336" spans="1:40" x14ac:dyDescent="0.2">
      <c r="A336" s="156"/>
      <c r="B336" s="159"/>
      <c r="C336" s="93" t="s">
        <v>10</v>
      </c>
      <c r="D336" s="9">
        <f>Fevrier!AI336+Fevrier!D336</f>
        <v>0</v>
      </c>
      <c r="E336" s="32">
        <f>Fevrier!E336-Fevrier!AI336</f>
        <v>0</v>
      </c>
      <c r="F336" s="162"/>
      <c r="G336" s="90"/>
      <c r="H336" s="13"/>
      <c r="I336" s="13"/>
      <c r="J336" s="56"/>
      <c r="K336" s="56"/>
      <c r="L336" s="13"/>
      <c r="M336" s="13"/>
      <c r="N336" s="13"/>
      <c r="O336" s="13"/>
      <c r="P336" s="13"/>
      <c r="Q336" s="56"/>
      <c r="R336" s="56"/>
      <c r="S336" s="13"/>
      <c r="T336" s="13"/>
      <c r="U336" s="13"/>
      <c r="V336" s="13"/>
      <c r="W336" s="13"/>
      <c r="X336" s="56"/>
      <c r="Y336" s="56"/>
      <c r="Z336" s="13"/>
      <c r="AA336" s="13"/>
      <c r="AB336" s="13"/>
      <c r="AC336" s="13"/>
      <c r="AD336" s="13"/>
      <c r="AE336" s="56"/>
      <c r="AF336" s="56"/>
      <c r="AG336" s="13"/>
      <c r="AH336" s="13"/>
      <c r="AI336" s="13"/>
      <c r="AJ336" s="13"/>
      <c r="AK336" s="13"/>
      <c r="AL336" s="113">
        <f t="shared" si="10"/>
        <v>0</v>
      </c>
      <c r="AM336" s="43">
        <f t="shared" si="11"/>
        <v>0</v>
      </c>
      <c r="AN336" s="43">
        <f>AM336+Fevrier!AK336</f>
        <v>0</v>
      </c>
    </row>
    <row r="337" spans="1:40" x14ac:dyDescent="0.2">
      <c r="A337" s="156"/>
      <c r="B337" s="159"/>
      <c r="C337" s="93" t="s">
        <v>13</v>
      </c>
      <c r="D337" s="9">
        <f>Fevrier!AI337+Fevrier!D337</f>
        <v>0</v>
      </c>
      <c r="E337" s="32">
        <f>Fevrier!E337-Fevrier!AI337</f>
        <v>0</v>
      </c>
      <c r="F337" s="162"/>
      <c r="G337" s="90"/>
      <c r="H337" s="13"/>
      <c r="I337" s="13"/>
      <c r="J337" s="56"/>
      <c r="K337" s="56"/>
      <c r="L337" s="13"/>
      <c r="M337" s="13"/>
      <c r="N337" s="13"/>
      <c r="O337" s="13"/>
      <c r="P337" s="13"/>
      <c r="Q337" s="56"/>
      <c r="R337" s="56"/>
      <c r="S337" s="13"/>
      <c r="T337" s="13"/>
      <c r="U337" s="13"/>
      <c r="V337" s="13"/>
      <c r="W337" s="13"/>
      <c r="X337" s="56"/>
      <c r="Y337" s="56"/>
      <c r="Z337" s="13"/>
      <c r="AA337" s="13"/>
      <c r="AB337" s="13"/>
      <c r="AC337" s="13"/>
      <c r="AD337" s="13"/>
      <c r="AE337" s="56"/>
      <c r="AF337" s="56"/>
      <c r="AG337" s="13"/>
      <c r="AH337" s="13"/>
      <c r="AI337" s="13"/>
      <c r="AJ337" s="13"/>
      <c r="AK337" s="13"/>
      <c r="AL337" s="113">
        <f t="shared" si="10"/>
        <v>0</v>
      </c>
      <c r="AM337" s="43">
        <f t="shared" si="11"/>
        <v>0</v>
      </c>
      <c r="AN337" s="43">
        <f>AM337+Fevrier!AK337</f>
        <v>0</v>
      </c>
    </row>
    <row r="338" spans="1:40" ht="13.5" thickBot="1" x14ac:dyDescent="0.25">
      <c r="A338" s="157"/>
      <c r="B338" s="160"/>
      <c r="C338" s="94" t="s">
        <v>11</v>
      </c>
      <c r="D338" s="24">
        <f>Fevrier!AI338+Fevrier!D338</f>
        <v>0</v>
      </c>
      <c r="E338" s="78">
        <f>Fevrier!E338-Fevrier!AI338</f>
        <v>0</v>
      </c>
      <c r="F338" s="163"/>
      <c r="G338" s="91"/>
      <c r="H338" s="20"/>
      <c r="I338" s="20"/>
      <c r="J338" s="57"/>
      <c r="K338" s="57"/>
      <c r="L338" s="20"/>
      <c r="M338" s="20"/>
      <c r="N338" s="20"/>
      <c r="O338" s="20"/>
      <c r="P338" s="20"/>
      <c r="Q338" s="57"/>
      <c r="R338" s="57"/>
      <c r="S338" s="20"/>
      <c r="T338" s="20"/>
      <c r="U338" s="20"/>
      <c r="V338" s="20"/>
      <c r="W338" s="20"/>
      <c r="X338" s="57"/>
      <c r="Y338" s="57"/>
      <c r="Z338" s="20"/>
      <c r="AA338" s="20"/>
      <c r="AB338" s="20"/>
      <c r="AC338" s="20"/>
      <c r="AD338" s="20"/>
      <c r="AE338" s="57"/>
      <c r="AF338" s="57"/>
      <c r="AG338" s="20"/>
      <c r="AH338" s="20"/>
      <c r="AI338" s="20"/>
      <c r="AJ338" s="20"/>
      <c r="AK338" s="20"/>
      <c r="AL338" s="114">
        <f t="shared" si="10"/>
        <v>0</v>
      </c>
      <c r="AM338" s="44">
        <f t="shared" si="11"/>
        <v>0</v>
      </c>
      <c r="AN338" s="44">
        <f>AM338+Fevrier!AK338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Fevrier!AI339+Fevrier!D339</f>
        <v>0</v>
      </c>
      <c r="E339" s="70">
        <f>Fevrier!E339-Fevrier!AI339</f>
        <v>30</v>
      </c>
      <c r="F339" s="164" t="s">
        <v>9</v>
      </c>
      <c r="G339" s="88"/>
      <c r="H339" s="19"/>
      <c r="I339" s="19"/>
      <c r="J339" s="54"/>
      <c r="K339" s="54"/>
      <c r="L339" s="19"/>
      <c r="M339" s="19"/>
      <c r="N339" s="19"/>
      <c r="O339" s="19"/>
      <c r="P339" s="19"/>
      <c r="Q339" s="54"/>
      <c r="R339" s="54"/>
      <c r="S339" s="19"/>
      <c r="T339" s="19"/>
      <c r="U339" s="19"/>
      <c r="V339" s="19"/>
      <c r="W339" s="19"/>
      <c r="X339" s="54"/>
      <c r="Y339" s="54"/>
      <c r="Z339" s="19"/>
      <c r="AA339" s="19"/>
      <c r="AB339" s="19"/>
      <c r="AC339" s="19"/>
      <c r="AD339" s="19"/>
      <c r="AE339" s="54"/>
      <c r="AF339" s="54"/>
      <c r="AG339" s="19"/>
      <c r="AH339" s="19"/>
      <c r="AI339" s="19"/>
      <c r="AJ339" s="19"/>
      <c r="AK339" s="19"/>
      <c r="AL339" s="112">
        <f t="shared" si="10"/>
        <v>0</v>
      </c>
      <c r="AM339" s="46">
        <f t="shared" si="11"/>
        <v>0</v>
      </c>
      <c r="AN339" s="46">
        <f>AM339+Fevrier!AK339</f>
        <v>0</v>
      </c>
    </row>
    <row r="340" spans="1:40" x14ac:dyDescent="0.2">
      <c r="A340" s="156"/>
      <c r="B340" s="159"/>
      <c r="C340" s="93" t="s">
        <v>10</v>
      </c>
      <c r="D340" s="9">
        <f>Fevrier!AI340+Fevrier!D340</f>
        <v>0</v>
      </c>
      <c r="E340" s="32">
        <f>Fevrier!E340-Fevrier!AI340</f>
        <v>0</v>
      </c>
      <c r="F340" s="162"/>
      <c r="G340" s="90"/>
      <c r="H340" s="13"/>
      <c r="I340" s="13"/>
      <c r="J340" s="56"/>
      <c r="K340" s="56"/>
      <c r="L340" s="13"/>
      <c r="M340" s="13"/>
      <c r="N340" s="13"/>
      <c r="O340" s="13"/>
      <c r="P340" s="13"/>
      <c r="Q340" s="56"/>
      <c r="R340" s="56"/>
      <c r="S340" s="13"/>
      <c r="T340" s="13"/>
      <c r="U340" s="13"/>
      <c r="V340" s="13"/>
      <c r="W340" s="13"/>
      <c r="X340" s="56"/>
      <c r="Y340" s="56"/>
      <c r="Z340" s="13"/>
      <c r="AA340" s="13"/>
      <c r="AB340" s="13"/>
      <c r="AC340" s="13"/>
      <c r="AD340" s="13"/>
      <c r="AE340" s="56"/>
      <c r="AF340" s="56"/>
      <c r="AG340" s="13"/>
      <c r="AH340" s="13"/>
      <c r="AI340" s="13"/>
      <c r="AJ340" s="13"/>
      <c r="AK340" s="13"/>
      <c r="AL340" s="113">
        <f t="shared" si="10"/>
        <v>0</v>
      </c>
      <c r="AM340" s="43">
        <f t="shared" si="11"/>
        <v>0</v>
      </c>
      <c r="AN340" s="43">
        <f>AM340+Fevrier!AK340</f>
        <v>0</v>
      </c>
    </row>
    <row r="341" spans="1:40" x14ac:dyDescent="0.2">
      <c r="A341" s="156"/>
      <c r="B341" s="159"/>
      <c r="C341" s="93" t="s">
        <v>13</v>
      </c>
      <c r="D341" s="9">
        <f>Fevrier!AI341+Fevrier!D341</f>
        <v>0</v>
      </c>
      <c r="E341" s="32">
        <f>Fevrier!E341-Fevrier!AI341</f>
        <v>0</v>
      </c>
      <c r="F341" s="162"/>
      <c r="G341" s="90"/>
      <c r="H341" s="13"/>
      <c r="I341" s="13"/>
      <c r="J341" s="56"/>
      <c r="K341" s="56"/>
      <c r="L341" s="13"/>
      <c r="M341" s="13"/>
      <c r="N341" s="13"/>
      <c r="O341" s="13"/>
      <c r="P341" s="13"/>
      <c r="Q341" s="56"/>
      <c r="R341" s="56"/>
      <c r="S341" s="13"/>
      <c r="T341" s="13"/>
      <c r="U341" s="13"/>
      <c r="V341" s="13"/>
      <c r="W341" s="13"/>
      <c r="X341" s="56"/>
      <c r="Y341" s="56"/>
      <c r="Z341" s="13"/>
      <c r="AA341" s="13"/>
      <c r="AB341" s="13"/>
      <c r="AC341" s="13"/>
      <c r="AD341" s="13"/>
      <c r="AE341" s="56"/>
      <c r="AF341" s="56"/>
      <c r="AG341" s="13"/>
      <c r="AH341" s="13"/>
      <c r="AI341" s="13"/>
      <c r="AJ341" s="13"/>
      <c r="AK341" s="13"/>
      <c r="AL341" s="113">
        <f t="shared" si="10"/>
        <v>0</v>
      </c>
      <c r="AM341" s="43">
        <f t="shared" si="11"/>
        <v>0</v>
      </c>
      <c r="AN341" s="43">
        <f>AM341+Fevrier!AK341</f>
        <v>0</v>
      </c>
    </row>
    <row r="342" spans="1:40" ht="13.5" thickBot="1" x14ac:dyDescent="0.25">
      <c r="A342" s="157"/>
      <c r="B342" s="160"/>
      <c r="C342" s="94" t="s">
        <v>11</v>
      </c>
      <c r="D342" s="24">
        <f>Fevrier!AI342+Fevrier!D342</f>
        <v>0</v>
      </c>
      <c r="E342" s="78">
        <f>Fevrier!E342-Fevrier!AI342</f>
        <v>0</v>
      </c>
      <c r="F342" s="163"/>
      <c r="G342" s="91"/>
      <c r="H342" s="20"/>
      <c r="I342" s="20"/>
      <c r="J342" s="57"/>
      <c r="K342" s="57"/>
      <c r="L342" s="20"/>
      <c r="M342" s="20"/>
      <c r="N342" s="20"/>
      <c r="O342" s="20"/>
      <c r="P342" s="20"/>
      <c r="Q342" s="57"/>
      <c r="R342" s="57"/>
      <c r="S342" s="20"/>
      <c r="T342" s="20"/>
      <c r="U342" s="20"/>
      <c r="V342" s="20"/>
      <c r="W342" s="20"/>
      <c r="X342" s="57"/>
      <c r="Y342" s="57"/>
      <c r="Z342" s="20"/>
      <c r="AA342" s="20"/>
      <c r="AB342" s="20"/>
      <c r="AC342" s="20"/>
      <c r="AD342" s="20"/>
      <c r="AE342" s="57"/>
      <c r="AF342" s="57"/>
      <c r="AG342" s="20"/>
      <c r="AH342" s="20"/>
      <c r="AI342" s="20"/>
      <c r="AJ342" s="20"/>
      <c r="AK342" s="20"/>
      <c r="AL342" s="114">
        <f t="shared" si="10"/>
        <v>0</v>
      </c>
      <c r="AM342" s="44">
        <f t="shared" si="11"/>
        <v>0</v>
      </c>
      <c r="AN342" s="44">
        <f>AM342+Fevrier!AK342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Fevrier!AI343+Fevrier!D343</f>
        <v>0</v>
      </c>
      <c r="E343" s="70">
        <f>Fevrier!E343-Fevrier!AI343</f>
        <v>0</v>
      </c>
      <c r="F343" s="164" t="s">
        <v>39</v>
      </c>
      <c r="G343" s="88"/>
      <c r="H343" s="19"/>
      <c r="I343" s="19"/>
      <c r="J343" s="54"/>
      <c r="K343" s="54"/>
      <c r="L343" s="19"/>
      <c r="M343" s="19"/>
      <c r="N343" s="19"/>
      <c r="O343" s="19"/>
      <c r="P343" s="19"/>
      <c r="Q343" s="54"/>
      <c r="R343" s="54"/>
      <c r="S343" s="19"/>
      <c r="T343" s="19"/>
      <c r="U343" s="19"/>
      <c r="V343" s="19"/>
      <c r="W343" s="19"/>
      <c r="X343" s="54"/>
      <c r="Y343" s="54"/>
      <c r="Z343" s="19"/>
      <c r="AA343" s="19"/>
      <c r="AB343" s="19"/>
      <c r="AC343" s="19"/>
      <c r="AD343" s="19"/>
      <c r="AE343" s="54"/>
      <c r="AF343" s="54"/>
      <c r="AG343" s="19"/>
      <c r="AH343" s="19"/>
      <c r="AI343" s="19"/>
      <c r="AJ343" s="19"/>
      <c r="AK343" s="19"/>
      <c r="AL343" s="112">
        <f t="shared" si="10"/>
        <v>0</v>
      </c>
      <c r="AM343" s="46">
        <f t="shared" si="11"/>
        <v>0</v>
      </c>
      <c r="AN343" s="46">
        <f>AM343+Fevrier!AK343</f>
        <v>0</v>
      </c>
    </row>
    <row r="344" spans="1:40" x14ac:dyDescent="0.2">
      <c r="A344" s="156"/>
      <c r="B344" s="159"/>
      <c r="C344" s="93" t="s">
        <v>10</v>
      </c>
      <c r="D344" s="9">
        <f>Fevrier!AI344+Fevrier!D344</f>
        <v>0</v>
      </c>
      <c r="E344" s="32">
        <f>Fevrier!E344-Fevrier!AI344</f>
        <v>0</v>
      </c>
      <c r="F344" s="162"/>
      <c r="G344" s="90"/>
      <c r="H344" s="13"/>
      <c r="I344" s="13"/>
      <c r="J344" s="56"/>
      <c r="K344" s="56"/>
      <c r="L344" s="13"/>
      <c r="M344" s="13"/>
      <c r="N344" s="13"/>
      <c r="O344" s="13"/>
      <c r="P344" s="13"/>
      <c r="Q344" s="56"/>
      <c r="R344" s="56"/>
      <c r="S344" s="13"/>
      <c r="T344" s="13"/>
      <c r="U344" s="13"/>
      <c r="V344" s="13"/>
      <c r="W344" s="13"/>
      <c r="X344" s="56"/>
      <c r="Y344" s="56"/>
      <c r="Z344" s="13"/>
      <c r="AA344" s="13"/>
      <c r="AB344" s="13"/>
      <c r="AC344" s="13"/>
      <c r="AD344" s="13"/>
      <c r="AE344" s="56"/>
      <c r="AF344" s="56"/>
      <c r="AG344" s="13"/>
      <c r="AH344" s="13"/>
      <c r="AI344" s="13"/>
      <c r="AJ344" s="13"/>
      <c r="AK344" s="13"/>
      <c r="AL344" s="113">
        <f t="shared" si="10"/>
        <v>0</v>
      </c>
      <c r="AM344" s="43">
        <f t="shared" si="11"/>
        <v>0</v>
      </c>
      <c r="AN344" s="43">
        <f>AM344+Fevrier!AK344</f>
        <v>0</v>
      </c>
    </row>
    <row r="345" spans="1:40" x14ac:dyDescent="0.2">
      <c r="A345" s="156"/>
      <c r="B345" s="159"/>
      <c r="C345" s="93" t="s">
        <v>13</v>
      </c>
      <c r="D345" s="9">
        <f>Fevrier!AI345+Fevrier!D345</f>
        <v>0</v>
      </c>
      <c r="E345" s="32">
        <f>Fevrier!E345-Fevrier!AI345</f>
        <v>0</v>
      </c>
      <c r="F345" s="162"/>
      <c r="G345" s="90"/>
      <c r="H345" s="13"/>
      <c r="I345" s="13"/>
      <c r="J345" s="56"/>
      <c r="K345" s="56"/>
      <c r="L345" s="13"/>
      <c r="M345" s="13"/>
      <c r="N345" s="13"/>
      <c r="O345" s="13"/>
      <c r="P345" s="13"/>
      <c r="Q345" s="56"/>
      <c r="R345" s="56"/>
      <c r="S345" s="13"/>
      <c r="T345" s="13"/>
      <c r="U345" s="13"/>
      <c r="V345" s="13"/>
      <c r="W345" s="13"/>
      <c r="X345" s="56"/>
      <c r="Y345" s="56"/>
      <c r="Z345" s="13"/>
      <c r="AA345" s="13"/>
      <c r="AB345" s="13"/>
      <c r="AC345" s="13"/>
      <c r="AD345" s="13"/>
      <c r="AE345" s="56"/>
      <c r="AF345" s="56"/>
      <c r="AG345" s="13"/>
      <c r="AH345" s="13"/>
      <c r="AI345" s="13"/>
      <c r="AJ345" s="13"/>
      <c r="AK345" s="13"/>
      <c r="AL345" s="113">
        <f t="shared" si="10"/>
        <v>0</v>
      </c>
      <c r="AM345" s="43">
        <f t="shared" si="11"/>
        <v>0</v>
      </c>
      <c r="AN345" s="43">
        <f>AM345+Fevrier!AK345</f>
        <v>0</v>
      </c>
    </row>
    <row r="346" spans="1:40" ht="13.5" thickBot="1" x14ac:dyDescent="0.25">
      <c r="A346" s="157"/>
      <c r="B346" s="160"/>
      <c r="C346" s="94" t="s">
        <v>11</v>
      </c>
      <c r="D346" s="24">
        <f>Fevrier!AI346+Fevrier!D346</f>
        <v>0</v>
      </c>
      <c r="E346" s="78">
        <f>Fevrier!E346-Fevrier!AI346</f>
        <v>0</v>
      </c>
      <c r="F346" s="163"/>
      <c r="G346" s="91"/>
      <c r="H346" s="20"/>
      <c r="I346" s="20"/>
      <c r="J346" s="57"/>
      <c r="K346" s="57"/>
      <c r="L346" s="20"/>
      <c r="M346" s="20"/>
      <c r="N346" s="20"/>
      <c r="O346" s="20"/>
      <c r="P346" s="20"/>
      <c r="Q346" s="57"/>
      <c r="R346" s="57"/>
      <c r="S346" s="20"/>
      <c r="T346" s="20"/>
      <c r="U346" s="20"/>
      <c r="V346" s="20"/>
      <c r="W346" s="20"/>
      <c r="X346" s="57"/>
      <c r="Y346" s="57"/>
      <c r="Z346" s="20"/>
      <c r="AA346" s="20"/>
      <c r="AB346" s="20"/>
      <c r="AC346" s="20"/>
      <c r="AD346" s="20"/>
      <c r="AE346" s="57"/>
      <c r="AF346" s="57"/>
      <c r="AG346" s="20"/>
      <c r="AH346" s="20"/>
      <c r="AI346" s="20"/>
      <c r="AJ346" s="20"/>
      <c r="AK346" s="20"/>
      <c r="AL346" s="114">
        <f t="shared" si="10"/>
        <v>0</v>
      </c>
      <c r="AM346" s="44">
        <f t="shared" si="11"/>
        <v>0</v>
      </c>
      <c r="AN346" s="44">
        <f>AM346+Fevrier!AK346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Fevrier!AI347+Fevrier!D347</f>
        <v>0</v>
      </c>
      <c r="E347" s="70">
        <f>Fevrier!E347-Fevrier!AI347</f>
        <v>30</v>
      </c>
      <c r="F347" s="161" t="s">
        <v>9</v>
      </c>
      <c r="G347" s="88"/>
      <c r="H347" s="19"/>
      <c r="I347" s="19"/>
      <c r="J347" s="54"/>
      <c r="K347" s="54"/>
      <c r="L347" s="19"/>
      <c r="M347" s="19"/>
      <c r="N347" s="19"/>
      <c r="O347" s="19"/>
      <c r="P347" s="19"/>
      <c r="Q347" s="54"/>
      <c r="R347" s="54"/>
      <c r="S347" s="19"/>
      <c r="T347" s="19"/>
      <c r="U347" s="19"/>
      <c r="V347" s="19"/>
      <c r="W347" s="19"/>
      <c r="X347" s="54"/>
      <c r="Y347" s="54"/>
      <c r="Z347" s="19"/>
      <c r="AA347" s="19"/>
      <c r="AB347" s="19"/>
      <c r="AC347" s="19"/>
      <c r="AD347" s="19"/>
      <c r="AE347" s="54"/>
      <c r="AF347" s="54"/>
      <c r="AG347" s="19"/>
      <c r="AH347" s="19"/>
      <c r="AI347" s="19"/>
      <c r="AJ347" s="19"/>
      <c r="AK347" s="19"/>
      <c r="AL347" s="112">
        <f t="shared" si="10"/>
        <v>0</v>
      </c>
      <c r="AM347" s="46">
        <f t="shared" si="11"/>
        <v>0</v>
      </c>
      <c r="AN347" s="46">
        <f>AM347+Fevrier!AK347</f>
        <v>0</v>
      </c>
    </row>
    <row r="348" spans="1:40" x14ac:dyDescent="0.2">
      <c r="A348" s="156"/>
      <c r="B348" s="159"/>
      <c r="C348" s="93" t="s">
        <v>10</v>
      </c>
      <c r="D348" s="9">
        <f>Fevrier!AI348+Fevrier!D348</f>
        <v>0</v>
      </c>
      <c r="E348" s="32">
        <f>Fevrier!E348-Fevrier!AI348</f>
        <v>0</v>
      </c>
      <c r="F348" s="162"/>
      <c r="G348" s="90"/>
      <c r="H348" s="13"/>
      <c r="I348" s="13"/>
      <c r="J348" s="56"/>
      <c r="K348" s="56"/>
      <c r="L348" s="13"/>
      <c r="M348" s="13"/>
      <c r="N348" s="13"/>
      <c r="O348" s="13"/>
      <c r="P348" s="13"/>
      <c r="Q348" s="56"/>
      <c r="R348" s="56"/>
      <c r="S348" s="13"/>
      <c r="T348" s="13"/>
      <c r="U348" s="13"/>
      <c r="V348" s="13"/>
      <c r="W348" s="13"/>
      <c r="X348" s="56"/>
      <c r="Y348" s="56"/>
      <c r="Z348" s="13"/>
      <c r="AA348" s="13"/>
      <c r="AB348" s="13"/>
      <c r="AC348" s="13"/>
      <c r="AD348" s="13"/>
      <c r="AE348" s="56"/>
      <c r="AF348" s="56"/>
      <c r="AG348" s="13"/>
      <c r="AH348" s="13"/>
      <c r="AI348" s="13"/>
      <c r="AJ348" s="13"/>
      <c r="AK348" s="13"/>
      <c r="AL348" s="113">
        <f t="shared" si="10"/>
        <v>0</v>
      </c>
      <c r="AM348" s="43">
        <f t="shared" si="11"/>
        <v>0</v>
      </c>
      <c r="AN348" s="43">
        <f>AM348+Fevrier!AK348</f>
        <v>0</v>
      </c>
    </row>
    <row r="349" spans="1:40" x14ac:dyDescent="0.2">
      <c r="A349" s="156"/>
      <c r="B349" s="159"/>
      <c r="C349" s="93" t="s">
        <v>13</v>
      </c>
      <c r="D349" s="9">
        <f>Fevrier!AI349+Fevrier!D349</f>
        <v>0</v>
      </c>
      <c r="E349" s="32">
        <f>Fevrier!E349-Fevrier!AI349</f>
        <v>0</v>
      </c>
      <c r="F349" s="162"/>
      <c r="G349" s="90"/>
      <c r="H349" s="13"/>
      <c r="I349" s="13"/>
      <c r="J349" s="56"/>
      <c r="K349" s="56"/>
      <c r="L349" s="13"/>
      <c r="M349" s="13"/>
      <c r="N349" s="13"/>
      <c r="O349" s="13"/>
      <c r="P349" s="13"/>
      <c r="Q349" s="56"/>
      <c r="R349" s="56"/>
      <c r="S349" s="13"/>
      <c r="T349" s="13"/>
      <c r="U349" s="13"/>
      <c r="V349" s="13"/>
      <c r="W349" s="13"/>
      <c r="X349" s="56"/>
      <c r="Y349" s="56"/>
      <c r="Z349" s="13"/>
      <c r="AA349" s="13"/>
      <c r="AB349" s="13"/>
      <c r="AC349" s="13"/>
      <c r="AD349" s="13"/>
      <c r="AE349" s="56"/>
      <c r="AF349" s="56"/>
      <c r="AG349" s="13"/>
      <c r="AH349" s="13"/>
      <c r="AI349" s="13"/>
      <c r="AJ349" s="13"/>
      <c r="AK349" s="13"/>
      <c r="AL349" s="113">
        <f t="shared" si="10"/>
        <v>0</v>
      </c>
      <c r="AM349" s="43">
        <f t="shared" si="11"/>
        <v>0</v>
      </c>
      <c r="AN349" s="43">
        <f>AM349+Fevrier!AK349</f>
        <v>0</v>
      </c>
    </row>
    <row r="350" spans="1:40" ht="13.5" thickBot="1" x14ac:dyDescent="0.25">
      <c r="A350" s="157"/>
      <c r="B350" s="160"/>
      <c r="C350" s="94" t="s">
        <v>11</v>
      </c>
      <c r="D350" s="24">
        <f>Fevrier!AI350+Fevrier!D350</f>
        <v>0</v>
      </c>
      <c r="E350" s="78">
        <f>Fevrier!E350-Fevrier!AI350</f>
        <v>0</v>
      </c>
      <c r="F350" s="163"/>
      <c r="G350" s="91"/>
      <c r="H350" s="20"/>
      <c r="I350" s="20"/>
      <c r="J350" s="57"/>
      <c r="K350" s="57"/>
      <c r="L350" s="20"/>
      <c r="M350" s="20"/>
      <c r="N350" s="20"/>
      <c r="O350" s="20"/>
      <c r="P350" s="20"/>
      <c r="Q350" s="57"/>
      <c r="R350" s="57"/>
      <c r="S350" s="20"/>
      <c r="T350" s="20"/>
      <c r="U350" s="20"/>
      <c r="V350" s="20"/>
      <c r="W350" s="20"/>
      <c r="X350" s="57"/>
      <c r="Y350" s="57"/>
      <c r="Z350" s="20"/>
      <c r="AA350" s="20"/>
      <c r="AB350" s="20"/>
      <c r="AC350" s="20"/>
      <c r="AD350" s="20"/>
      <c r="AE350" s="57"/>
      <c r="AF350" s="57"/>
      <c r="AG350" s="20"/>
      <c r="AH350" s="20"/>
      <c r="AI350" s="20"/>
      <c r="AJ350" s="20"/>
      <c r="AK350" s="20"/>
      <c r="AL350" s="114">
        <f t="shared" si="10"/>
        <v>0</v>
      </c>
      <c r="AM350" s="44">
        <f t="shared" si="11"/>
        <v>0</v>
      </c>
      <c r="AN350" s="44">
        <f>AM350+Fevrier!AK350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Fevrier!AI351+Fevrier!D351</f>
        <v>0</v>
      </c>
      <c r="E351" s="70">
        <f>Fevrier!E351-Fevrier!AI351</f>
        <v>0</v>
      </c>
      <c r="F351" s="164" t="s">
        <v>70</v>
      </c>
      <c r="G351" s="88"/>
      <c r="H351" s="19"/>
      <c r="I351" s="19"/>
      <c r="J351" s="54"/>
      <c r="K351" s="54"/>
      <c r="L351" s="19"/>
      <c r="M351" s="19"/>
      <c r="N351" s="19"/>
      <c r="O351" s="19"/>
      <c r="P351" s="19"/>
      <c r="Q351" s="54"/>
      <c r="R351" s="54"/>
      <c r="S351" s="19"/>
      <c r="T351" s="19"/>
      <c r="U351" s="19"/>
      <c r="V351" s="19"/>
      <c r="W351" s="19"/>
      <c r="X351" s="54"/>
      <c r="Y351" s="54"/>
      <c r="Z351" s="19"/>
      <c r="AA351" s="19"/>
      <c r="AB351" s="19"/>
      <c r="AC351" s="19"/>
      <c r="AD351" s="19"/>
      <c r="AE351" s="54"/>
      <c r="AF351" s="54"/>
      <c r="AG351" s="19"/>
      <c r="AH351" s="19"/>
      <c r="AI351" s="19"/>
      <c r="AJ351" s="19"/>
      <c r="AK351" s="19"/>
      <c r="AL351" s="112">
        <f t="shared" si="10"/>
        <v>0</v>
      </c>
      <c r="AM351" s="46">
        <f t="shared" si="11"/>
        <v>0</v>
      </c>
      <c r="AN351" s="46">
        <f>AM351+Fevrier!AK351</f>
        <v>0</v>
      </c>
    </row>
    <row r="352" spans="1:40" x14ac:dyDescent="0.2">
      <c r="A352" s="156"/>
      <c r="B352" s="159"/>
      <c r="C352" s="93" t="s">
        <v>10</v>
      </c>
      <c r="D352" s="9">
        <f>Fevrier!AI352+Fevrier!D352</f>
        <v>0</v>
      </c>
      <c r="E352" s="32">
        <f>Fevrier!E352-Fevrier!AI352</f>
        <v>0</v>
      </c>
      <c r="F352" s="162"/>
      <c r="G352" s="90"/>
      <c r="H352" s="13"/>
      <c r="I352" s="13"/>
      <c r="J352" s="56"/>
      <c r="K352" s="56"/>
      <c r="L352" s="13"/>
      <c r="M352" s="13"/>
      <c r="N352" s="13"/>
      <c r="O352" s="13"/>
      <c r="P352" s="13"/>
      <c r="Q352" s="56"/>
      <c r="R352" s="56"/>
      <c r="S352" s="13"/>
      <c r="T352" s="13"/>
      <c r="U352" s="13"/>
      <c r="V352" s="13"/>
      <c r="W352" s="13"/>
      <c r="X352" s="56"/>
      <c r="Y352" s="56"/>
      <c r="Z352" s="13"/>
      <c r="AA352" s="13"/>
      <c r="AB352" s="13"/>
      <c r="AC352" s="13"/>
      <c r="AD352" s="13"/>
      <c r="AE352" s="56"/>
      <c r="AF352" s="56"/>
      <c r="AG352" s="13"/>
      <c r="AH352" s="13"/>
      <c r="AI352" s="13"/>
      <c r="AJ352" s="13"/>
      <c r="AK352" s="13"/>
      <c r="AL352" s="113">
        <f t="shared" si="10"/>
        <v>0</v>
      </c>
      <c r="AM352" s="43">
        <f t="shared" si="11"/>
        <v>0</v>
      </c>
      <c r="AN352" s="43">
        <f>AM352+Fevrier!AK352</f>
        <v>0</v>
      </c>
    </row>
    <row r="353" spans="1:40" x14ac:dyDescent="0.2">
      <c r="A353" s="156"/>
      <c r="B353" s="159"/>
      <c r="C353" s="93" t="s">
        <v>13</v>
      </c>
      <c r="D353" s="9">
        <f>Fevrier!AI353+Fevrier!D353</f>
        <v>0</v>
      </c>
      <c r="E353" s="32">
        <f>Fevrier!E353-Fevrier!AI353</f>
        <v>0</v>
      </c>
      <c r="F353" s="162"/>
      <c r="G353" s="90"/>
      <c r="H353" s="13"/>
      <c r="I353" s="13"/>
      <c r="J353" s="56"/>
      <c r="K353" s="56"/>
      <c r="L353" s="13"/>
      <c r="M353" s="13"/>
      <c r="N353" s="13"/>
      <c r="O353" s="13"/>
      <c r="P353" s="13"/>
      <c r="Q353" s="56"/>
      <c r="R353" s="56"/>
      <c r="S353" s="13"/>
      <c r="T353" s="13"/>
      <c r="U353" s="13"/>
      <c r="V353" s="13"/>
      <c r="W353" s="13"/>
      <c r="X353" s="56"/>
      <c r="Y353" s="56"/>
      <c r="Z353" s="13"/>
      <c r="AA353" s="13"/>
      <c r="AB353" s="13"/>
      <c r="AC353" s="13"/>
      <c r="AD353" s="13"/>
      <c r="AE353" s="56"/>
      <c r="AF353" s="56"/>
      <c r="AG353" s="13"/>
      <c r="AH353" s="13"/>
      <c r="AI353" s="13"/>
      <c r="AJ353" s="13"/>
      <c r="AK353" s="13"/>
      <c r="AL353" s="113">
        <f t="shared" si="10"/>
        <v>0</v>
      </c>
      <c r="AM353" s="43">
        <f t="shared" si="11"/>
        <v>0</v>
      </c>
      <c r="AN353" s="43">
        <f>AM353+Fevrier!AK353</f>
        <v>0</v>
      </c>
    </row>
    <row r="354" spans="1:40" ht="13.5" thickBot="1" x14ac:dyDescent="0.25">
      <c r="A354" s="157"/>
      <c r="B354" s="160"/>
      <c r="C354" s="94" t="s">
        <v>11</v>
      </c>
      <c r="D354" s="24">
        <f>Fevrier!AI354+Fevrier!D354</f>
        <v>0</v>
      </c>
      <c r="E354" s="78">
        <f>Fevrier!E354-Fevrier!AI354</f>
        <v>0</v>
      </c>
      <c r="F354" s="163"/>
      <c r="G354" s="91"/>
      <c r="H354" s="20"/>
      <c r="I354" s="20"/>
      <c r="J354" s="57"/>
      <c r="K354" s="57"/>
      <c r="L354" s="20"/>
      <c r="M354" s="20"/>
      <c r="N354" s="20"/>
      <c r="O354" s="20"/>
      <c r="P354" s="20"/>
      <c r="Q354" s="57"/>
      <c r="R354" s="57"/>
      <c r="S354" s="20"/>
      <c r="T354" s="20"/>
      <c r="U354" s="20"/>
      <c r="V354" s="20"/>
      <c r="W354" s="20"/>
      <c r="X354" s="57"/>
      <c r="Y354" s="57"/>
      <c r="Z354" s="20"/>
      <c r="AA354" s="20"/>
      <c r="AB354" s="20"/>
      <c r="AC354" s="20"/>
      <c r="AD354" s="20"/>
      <c r="AE354" s="57"/>
      <c r="AF354" s="57"/>
      <c r="AG354" s="20"/>
      <c r="AH354" s="20"/>
      <c r="AI354" s="20"/>
      <c r="AJ354" s="20"/>
      <c r="AK354" s="20"/>
      <c r="AL354" s="114">
        <f t="shared" si="10"/>
        <v>0</v>
      </c>
      <c r="AM354" s="44">
        <f t="shared" si="11"/>
        <v>0</v>
      </c>
      <c r="AN354" s="44">
        <f>AM354+Fevrier!AK354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Fevrier!AI355+Fevrier!D355</f>
        <v>17</v>
      </c>
      <c r="E355" s="70">
        <f>Fevrier!E355-Fevrier!AI355</f>
        <v>13</v>
      </c>
      <c r="F355" s="164" t="s">
        <v>9</v>
      </c>
      <c r="G355" s="88"/>
      <c r="H355" s="19"/>
      <c r="I355" s="19"/>
      <c r="J355" s="54"/>
      <c r="K355" s="54"/>
      <c r="L355" s="19"/>
      <c r="M355" s="19"/>
      <c r="N355" s="19"/>
      <c r="O355" s="19"/>
      <c r="P355" s="19"/>
      <c r="Q355" s="54"/>
      <c r="R355" s="54"/>
      <c r="S355" s="19"/>
      <c r="T355" s="19"/>
      <c r="U355" s="19"/>
      <c r="V355" s="19"/>
      <c r="W355" s="19"/>
      <c r="X355" s="54"/>
      <c r="Y355" s="54"/>
      <c r="Z355" s="19"/>
      <c r="AA355" s="19"/>
      <c r="AB355" s="19"/>
      <c r="AC355" s="19"/>
      <c r="AD355" s="19"/>
      <c r="AE355" s="54"/>
      <c r="AF355" s="54"/>
      <c r="AG355" s="19"/>
      <c r="AH355" s="19"/>
      <c r="AI355" s="19"/>
      <c r="AJ355" s="19"/>
      <c r="AK355" s="19"/>
      <c r="AL355" s="112">
        <f t="shared" si="10"/>
        <v>0</v>
      </c>
      <c r="AM355" s="46">
        <f t="shared" si="11"/>
        <v>0</v>
      </c>
      <c r="AN355" s="46">
        <f>AM355+Fevrier!AK355</f>
        <v>3</v>
      </c>
    </row>
    <row r="356" spans="1:40" x14ac:dyDescent="0.2">
      <c r="A356" s="166"/>
      <c r="B356" s="159"/>
      <c r="C356" s="93" t="s">
        <v>10</v>
      </c>
      <c r="D356" s="9">
        <f>Fevrier!AI356+Fevrier!D356</f>
        <v>0</v>
      </c>
      <c r="E356" s="32">
        <f>Fevrier!E356-Fevrier!AI356</f>
        <v>0</v>
      </c>
      <c r="F356" s="162"/>
      <c r="G356" s="90"/>
      <c r="H356" s="13"/>
      <c r="I356" s="13"/>
      <c r="J356" s="56"/>
      <c r="K356" s="56"/>
      <c r="L356" s="13"/>
      <c r="M356" s="13"/>
      <c r="N356" s="13"/>
      <c r="O356" s="13"/>
      <c r="P356" s="13"/>
      <c r="Q356" s="56"/>
      <c r="R356" s="56"/>
      <c r="S356" s="13"/>
      <c r="T356" s="13"/>
      <c r="U356" s="13"/>
      <c r="V356" s="13"/>
      <c r="W356" s="13"/>
      <c r="X356" s="56"/>
      <c r="Y356" s="56"/>
      <c r="Z356" s="13"/>
      <c r="AA356" s="13"/>
      <c r="AB356" s="13"/>
      <c r="AC356" s="13"/>
      <c r="AD356" s="13"/>
      <c r="AE356" s="56"/>
      <c r="AF356" s="56"/>
      <c r="AG356" s="13"/>
      <c r="AH356" s="13"/>
      <c r="AI356" s="13"/>
      <c r="AJ356" s="13"/>
      <c r="AK356" s="13"/>
      <c r="AL356" s="113">
        <f t="shared" si="10"/>
        <v>0</v>
      </c>
      <c r="AM356" s="43">
        <f t="shared" si="11"/>
        <v>0</v>
      </c>
      <c r="AN356" s="43">
        <f>AM356+Fevrier!AK356</f>
        <v>0</v>
      </c>
    </row>
    <row r="357" spans="1:40" x14ac:dyDescent="0.2">
      <c r="A357" s="166"/>
      <c r="B357" s="159"/>
      <c r="C357" s="93" t="s">
        <v>13</v>
      </c>
      <c r="D357" s="9">
        <f>Fevrier!AI357+Fevrier!D357</f>
        <v>0</v>
      </c>
      <c r="E357" s="32">
        <f>Fevrier!E357-Fevrier!AI357</f>
        <v>0</v>
      </c>
      <c r="F357" s="162"/>
      <c r="G357" s="90"/>
      <c r="H357" s="13"/>
      <c r="I357" s="13"/>
      <c r="J357" s="56"/>
      <c r="K357" s="56"/>
      <c r="L357" s="13"/>
      <c r="M357" s="13"/>
      <c r="N357" s="13"/>
      <c r="O357" s="13"/>
      <c r="P357" s="13"/>
      <c r="Q357" s="56"/>
      <c r="R357" s="56"/>
      <c r="S357" s="13"/>
      <c r="T357" s="13"/>
      <c r="U357" s="13"/>
      <c r="V357" s="13"/>
      <c r="W357" s="13"/>
      <c r="X357" s="56"/>
      <c r="Y357" s="56"/>
      <c r="Z357" s="13"/>
      <c r="AA357" s="13"/>
      <c r="AB357" s="13"/>
      <c r="AC357" s="13"/>
      <c r="AD357" s="13"/>
      <c r="AE357" s="56"/>
      <c r="AF357" s="56"/>
      <c r="AG357" s="13"/>
      <c r="AH357" s="13"/>
      <c r="AI357" s="13"/>
      <c r="AJ357" s="13"/>
      <c r="AK357" s="13"/>
      <c r="AL357" s="113">
        <f t="shared" si="10"/>
        <v>0</v>
      </c>
      <c r="AM357" s="43">
        <f t="shared" si="11"/>
        <v>0</v>
      </c>
      <c r="AN357" s="43">
        <f>AM357+Fevrier!AK357</f>
        <v>0</v>
      </c>
    </row>
    <row r="358" spans="1:40" ht="13.5" thickBot="1" x14ac:dyDescent="0.25">
      <c r="A358" s="167"/>
      <c r="B358" s="160"/>
      <c r="C358" s="94" t="s">
        <v>11</v>
      </c>
      <c r="D358" s="24">
        <f>Fevrier!AI358+Fevrier!D358</f>
        <v>0</v>
      </c>
      <c r="E358" s="78">
        <f>Fevrier!E358-Fevrier!AI358</f>
        <v>0</v>
      </c>
      <c r="F358" s="163"/>
      <c r="G358" s="91"/>
      <c r="H358" s="20"/>
      <c r="I358" s="20"/>
      <c r="J358" s="57"/>
      <c r="K358" s="57"/>
      <c r="L358" s="20"/>
      <c r="M358" s="20"/>
      <c r="N358" s="20"/>
      <c r="O358" s="20"/>
      <c r="P358" s="20"/>
      <c r="Q358" s="57"/>
      <c r="R358" s="57"/>
      <c r="S358" s="20"/>
      <c r="T358" s="20"/>
      <c r="U358" s="20"/>
      <c r="V358" s="20"/>
      <c r="W358" s="20"/>
      <c r="X358" s="57"/>
      <c r="Y358" s="57"/>
      <c r="Z358" s="20"/>
      <c r="AA358" s="20"/>
      <c r="AB358" s="20"/>
      <c r="AC358" s="20"/>
      <c r="AD358" s="20"/>
      <c r="AE358" s="57"/>
      <c r="AF358" s="57"/>
      <c r="AG358" s="20"/>
      <c r="AH358" s="20"/>
      <c r="AI358" s="20"/>
      <c r="AJ358" s="20"/>
      <c r="AK358" s="20"/>
      <c r="AL358" s="114">
        <f t="shared" si="10"/>
        <v>0</v>
      </c>
      <c r="AM358" s="44">
        <f t="shared" si="11"/>
        <v>0</v>
      </c>
      <c r="AN358" s="44">
        <f>AM358+Fevrier!AK358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Fevrier!AI359+Fevrier!D359</f>
        <v>0</v>
      </c>
      <c r="E359" s="70">
        <f>Fevrier!E359-Fevrier!AI359</f>
        <v>0</v>
      </c>
      <c r="F359" s="164" t="s">
        <v>38</v>
      </c>
      <c r="G359" s="88"/>
      <c r="H359" s="19"/>
      <c r="I359" s="19"/>
      <c r="J359" s="54"/>
      <c r="K359" s="54"/>
      <c r="L359" s="19"/>
      <c r="M359" s="19"/>
      <c r="N359" s="19"/>
      <c r="O359" s="19"/>
      <c r="P359" s="19"/>
      <c r="Q359" s="54"/>
      <c r="R359" s="54"/>
      <c r="S359" s="19"/>
      <c r="T359" s="19"/>
      <c r="U359" s="19"/>
      <c r="V359" s="19"/>
      <c r="W359" s="19"/>
      <c r="X359" s="54"/>
      <c r="Y359" s="54"/>
      <c r="Z359" s="19"/>
      <c r="AA359" s="19"/>
      <c r="AB359" s="19"/>
      <c r="AC359" s="19"/>
      <c r="AD359" s="19"/>
      <c r="AE359" s="54"/>
      <c r="AF359" s="54"/>
      <c r="AG359" s="19"/>
      <c r="AH359" s="19"/>
      <c r="AI359" s="19"/>
      <c r="AJ359" s="19"/>
      <c r="AK359" s="19"/>
      <c r="AL359" s="112">
        <f t="shared" si="10"/>
        <v>0</v>
      </c>
      <c r="AM359" s="46">
        <f t="shared" si="11"/>
        <v>0</v>
      </c>
      <c r="AN359" s="46">
        <f>AM359+Fevrier!AK359</f>
        <v>0</v>
      </c>
    </row>
    <row r="360" spans="1:40" x14ac:dyDescent="0.2">
      <c r="A360" s="156"/>
      <c r="B360" s="159"/>
      <c r="C360" s="93" t="s">
        <v>10</v>
      </c>
      <c r="D360" s="9">
        <f>Fevrier!AI360+Fevrier!D360</f>
        <v>0</v>
      </c>
      <c r="E360" s="32">
        <f>Fevrier!E360-Fevrier!AI360</f>
        <v>0</v>
      </c>
      <c r="F360" s="162"/>
      <c r="G360" s="90"/>
      <c r="H360" s="13"/>
      <c r="I360" s="13"/>
      <c r="J360" s="56"/>
      <c r="K360" s="56"/>
      <c r="L360" s="13"/>
      <c r="M360" s="13"/>
      <c r="N360" s="13"/>
      <c r="O360" s="13"/>
      <c r="P360" s="13"/>
      <c r="Q360" s="56"/>
      <c r="R360" s="56"/>
      <c r="S360" s="13"/>
      <c r="T360" s="13"/>
      <c r="U360" s="13"/>
      <c r="V360" s="13"/>
      <c r="W360" s="13"/>
      <c r="X360" s="56"/>
      <c r="Y360" s="56"/>
      <c r="Z360" s="13"/>
      <c r="AA360" s="13"/>
      <c r="AB360" s="13"/>
      <c r="AC360" s="13"/>
      <c r="AD360" s="13"/>
      <c r="AE360" s="56"/>
      <c r="AF360" s="56"/>
      <c r="AG360" s="13"/>
      <c r="AH360" s="13"/>
      <c r="AI360" s="13"/>
      <c r="AJ360" s="13"/>
      <c r="AK360" s="13"/>
      <c r="AL360" s="113">
        <f t="shared" si="10"/>
        <v>0</v>
      </c>
      <c r="AM360" s="43">
        <f t="shared" si="11"/>
        <v>0</v>
      </c>
      <c r="AN360" s="43">
        <f>AM360+Fevrier!AK360</f>
        <v>0</v>
      </c>
    </row>
    <row r="361" spans="1:40" x14ac:dyDescent="0.2">
      <c r="A361" s="156"/>
      <c r="B361" s="159"/>
      <c r="C361" s="93" t="s">
        <v>13</v>
      </c>
      <c r="D361" s="9">
        <f>Fevrier!AI361+Fevrier!D361</f>
        <v>0</v>
      </c>
      <c r="E361" s="32">
        <f>Fevrier!E361-Fevrier!AI361</f>
        <v>0</v>
      </c>
      <c r="F361" s="162"/>
      <c r="G361" s="90"/>
      <c r="H361" s="13"/>
      <c r="I361" s="13"/>
      <c r="J361" s="56"/>
      <c r="K361" s="56"/>
      <c r="L361" s="13"/>
      <c r="M361" s="13"/>
      <c r="N361" s="13"/>
      <c r="O361" s="13"/>
      <c r="P361" s="13"/>
      <c r="Q361" s="56"/>
      <c r="R361" s="56"/>
      <c r="S361" s="13"/>
      <c r="T361" s="13"/>
      <c r="U361" s="13"/>
      <c r="V361" s="13"/>
      <c r="W361" s="13"/>
      <c r="X361" s="56"/>
      <c r="Y361" s="56"/>
      <c r="Z361" s="13"/>
      <c r="AA361" s="13"/>
      <c r="AB361" s="13"/>
      <c r="AC361" s="13"/>
      <c r="AD361" s="13"/>
      <c r="AE361" s="56"/>
      <c r="AF361" s="56"/>
      <c r="AG361" s="13"/>
      <c r="AH361" s="13"/>
      <c r="AI361" s="13"/>
      <c r="AJ361" s="13"/>
      <c r="AK361" s="13"/>
      <c r="AL361" s="113">
        <f t="shared" si="10"/>
        <v>0</v>
      </c>
      <c r="AM361" s="43">
        <f t="shared" si="11"/>
        <v>0</v>
      </c>
      <c r="AN361" s="43">
        <f>AM361+Fevrier!AK361</f>
        <v>0</v>
      </c>
    </row>
    <row r="362" spans="1:40" ht="13.5" thickBot="1" x14ac:dyDescent="0.25">
      <c r="A362" s="157"/>
      <c r="B362" s="160"/>
      <c r="C362" s="94" t="s">
        <v>11</v>
      </c>
      <c r="D362" s="24">
        <f>Fevrier!AI362+Fevrier!D362</f>
        <v>0</v>
      </c>
      <c r="E362" s="78">
        <f>Fevrier!E362-Fevrier!AI362</f>
        <v>0</v>
      </c>
      <c r="F362" s="163"/>
      <c r="G362" s="91"/>
      <c r="H362" s="20"/>
      <c r="I362" s="20"/>
      <c r="J362" s="57"/>
      <c r="K362" s="57"/>
      <c r="L362" s="20"/>
      <c r="M362" s="20"/>
      <c r="N362" s="20"/>
      <c r="O362" s="20"/>
      <c r="P362" s="20"/>
      <c r="Q362" s="57"/>
      <c r="R362" s="57"/>
      <c r="S362" s="20"/>
      <c r="T362" s="20"/>
      <c r="U362" s="20"/>
      <c r="V362" s="20"/>
      <c r="W362" s="20"/>
      <c r="X362" s="57"/>
      <c r="Y362" s="57"/>
      <c r="Z362" s="20"/>
      <c r="AA362" s="20"/>
      <c r="AB362" s="20"/>
      <c r="AC362" s="20"/>
      <c r="AD362" s="20"/>
      <c r="AE362" s="57"/>
      <c r="AF362" s="57"/>
      <c r="AG362" s="20"/>
      <c r="AH362" s="20"/>
      <c r="AI362" s="20"/>
      <c r="AJ362" s="20"/>
      <c r="AK362" s="20"/>
      <c r="AL362" s="114">
        <f t="shared" si="10"/>
        <v>0</v>
      </c>
      <c r="AM362" s="44">
        <f t="shared" si="11"/>
        <v>0</v>
      </c>
      <c r="AN362" s="44">
        <f>AM362+Fevrier!AK362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Fevrier!AI363+Fevrier!D363</f>
        <v>0</v>
      </c>
      <c r="E363" s="70">
        <f>Fevrier!E363-Fevrier!AI363</f>
        <v>30</v>
      </c>
      <c r="F363" s="164" t="s">
        <v>9</v>
      </c>
      <c r="G363" s="88"/>
      <c r="H363" s="19"/>
      <c r="I363" s="19"/>
      <c r="J363" s="54"/>
      <c r="K363" s="54"/>
      <c r="L363" s="19"/>
      <c r="M363" s="19"/>
      <c r="N363" s="19"/>
      <c r="O363" s="19"/>
      <c r="P363" s="19"/>
      <c r="Q363" s="54"/>
      <c r="R363" s="54"/>
      <c r="S363" s="19"/>
      <c r="T363" s="19"/>
      <c r="U363" s="19"/>
      <c r="V363" s="19"/>
      <c r="W363" s="19"/>
      <c r="X363" s="54"/>
      <c r="Y363" s="54"/>
      <c r="Z363" s="19"/>
      <c r="AA363" s="19"/>
      <c r="AB363" s="19"/>
      <c r="AC363" s="19"/>
      <c r="AD363" s="19"/>
      <c r="AE363" s="54"/>
      <c r="AF363" s="54"/>
      <c r="AG363" s="19"/>
      <c r="AH363" s="19"/>
      <c r="AI363" s="19"/>
      <c r="AJ363" s="19"/>
      <c r="AK363" s="19"/>
      <c r="AL363" s="112">
        <f t="shared" si="10"/>
        <v>0</v>
      </c>
      <c r="AM363" s="46">
        <f t="shared" si="11"/>
        <v>0</v>
      </c>
      <c r="AN363" s="46">
        <f>AM363+Fevrier!AK363</f>
        <v>0</v>
      </c>
    </row>
    <row r="364" spans="1:40" x14ac:dyDescent="0.2">
      <c r="A364" s="156"/>
      <c r="B364" s="159"/>
      <c r="C364" s="93" t="s">
        <v>10</v>
      </c>
      <c r="D364" s="9">
        <f>Fevrier!AI364+Fevrier!D364</f>
        <v>0</v>
      </c>
      <c r="E364" s="32">
        <f>Fevrier!E364-Fevrier!AI364</f>
        <v>0</v>
      </c>
      <c r="F364" s="162"/>
      <c r="G364" s="90"/>
      <c r="H364" s="13"/>
      <c r="I364" s="13"/>
      <c r="J364" s="56"/>
      <c r="K364" s="56"/>
      <c r="L364" s="13"/>
      <c r="M364" s="13"/>
      <c r="N364" s="13"/>
      <c r="O364" s="13"/>
      <c r="P364" s="13"/>
      <c r="Q364" s="56"/>
      <c r="R364" s="56"/>
      <c r="S364" s="13"/>
      <c r="T364" s="13"/>
      <c r="U364" s="13"/>
      <c r="V364" s="13"/>
      <c r="W364" s="13"/>
      <c r="X364" s="56"/>
      <c r="Y364" s="56"/>
      <c r="Z364" s="13"/>
      <c r="AA364" s="13"/>
      <c r="AB364" s="13"/>
      <c r="AC364" s="13"/>
      <c r="AD364" s="13"/>
      <c r="AE364" s="56"/>
      <c r="AF364" s="56"/>
      <c r="AG364" s="13"/>
      <c r="AH364" s="13"/>
      <c r="AI364" s="13"/>
      <c r="AJ364" s="13"/>
      <c r="AK364" s="13"/>
      <c r="AL364" s="113">
        <f t="shared" si="10"/>
        <v>0</v>
      </c>
      <c r="AM364" s="43">
        <f t="shared" si="11"/>
        <v>0</v>
      </c>
      <c r="AN364" s="43">
        <f>AM364+Fevrier!AK364</f>
        <v>0</v>
      </c>
    </row>
    <row r="365" spans="1:40" x14ac:dyDescent="0.2">
      <c r="A365" s="156"/>
      <c r="B365" s="159"/>
      <c r="C365" s="93" t="s">
        <v>13</v>
      </c>
      <c r="D365" s="9">
        <f>Fevrier!AI365+Fevrier!D365</f>
        <v>0</v>
      </c>
      <c r="E365" s="32">
        <f>Fevrier!E365-Fevrier!AI365</f>
        <v>0</v>
      </c>
      <c r="F365" s="162"/>
      <c r="G365" s="90"/>
      <c r="H365" s="13"/>
      <c r="I365" s="13"/>
      <c r="J365" s="56"/>
      <c r="K365" s="56"/>
      <c r="L365" s="13"/>
      <c r="M365" s="13"/>
      <c r="N365" s="13"/>
      <c r="O365" s="13"/>
      <c r="P365" s="13"/>
      <c r="Q365" s="56"/>
      <c r="R365" s="56"/>
      <c r="S365" s="13"/>
      <c r="T365" s="13"/>
      <c r="U365" s="13"/>
      <c r="V365" s="13"/>
      <c r="W365" s="13"/>
      <c r="X365" s="56"/>
      <c r="Y365" s="56"/>
      <c r="Z365" s="13"/>
      <c r="AA365" s="13"/>
      <c r="AB365" s="13"/>
      <c r="AC365" s="13"/>
      <c r="AD365" s="13"/>
      <c r="AE365" s="56"/>
      <c r="AF365" s="56"/>
      <c r="AG365" s="13"/>
      <c r="AH365" s="13"/>
      <c r="AI365" s="13"/>
      <c r="AJ365" s="13"/>
      <c r="AK365" s="13"/>
      <c r="AL365" s="113">
        <f t="shared" si="10"/>
        <v>0</v>
      </c>
      <c r="AM365" s="43">
        <f t="shared" si="11"/>
        <v>0</v>
      </c>
      <c r="AN365" s="43">
        <f>AM365+Fevrier!AK365</f>
        <v>0</v>
      </c>
    </row>
    <row r="366" spans="1:40" ht="13.5" thickBot="1" x14ac:dyDescent="0.25">
      <c r="A366" s="157"/>
      <c r="B366" s="160"/>
      <c r="C366" s="94" t="s">
        <v>11</v>
      </c>
      <c r="D366" s="24">
        <f>Fevrier!AI366+Fevrier!D366</f>
        <v>0</v>
      </c>
      <c r="E366" s="78">
        <f>Fevrier!E366-Fevrier!AI366</f>
        <v>0</v>
      </c>
      <c r="F366" s="163"/>
      <c r="G366" s="91"/>
      <c r="H366" s="20"/>
      <c r="I366" s="20"/>
      <c r="J366" s="57"/>
      <c r="K366" s="57"/>
      <c r="L366" s="20"/>
      <c r="M366" s="20"/>
      <c r="N366" s="20"/>
      <c r="O366" s="20"/>
      <c r="P366" s="20"/>
      <c r="Q366" s="57"/>
      <c r="R366" s="57"/>
      <c r="S366" s="20"/>
      <c r="T366" s="20"/>
      <c r="U366" s="20"/>
      <c r="V366" s="20"/>
      <c r="W366" s="20"/>
      <c r="X366" s="57"/>
      <c r="Y366" s="57"/>
      <c r="Z366" s="20"/>
      <c r="AA366" s="20"/>
      <c r="AB366" s="20"/>
      <c r="AC366" s="20"/>
      <c r="AD366" s="20"/>
      <c r="AE366" s="57"/>
      <c r="AF366" s="57"/>
      <c r="AG366" s="20"/>
      <c r="AH366" s="20"/>
      <c r="AI366" s="20"/>
      <c r="AJ366" s="20"/>
      <c r="AK366" s="20"/>
      <c r="AL366" s="114">
        <f t="shared" si="10"/>
        <v>0</v>
      </c>
      <c r="AM366" s="44">
        <f t="shared" si="11"/>
        <v>0</v>
      </c>
      <c r="AN366" s="44">
        <f>AM366+Fevrier!AK366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Fevrier!AI367+Fevrier!D367</f>
        <v>7</v>
      </c>
      <c r="E367" s="70">
        <f>Fevrier!E367-Fevrier!AI367</f>
        <v>31</v>
      </c>
      <c r="F367" s="161" t="s">
        <v>9</v>
      </c>
      <c r="G367" s="88"/>
      <c r="H367" s="19"/>
      <c r="I367" s="19"/>
      <c r="J367" s="54"/>
      <c r="K367" s="54"/>
      <c r="L367" s="19"/>
      <c r="M367" s="19"/>
      <c r="N367" s="19"/>
      <c r="O367" s="19"/>
      <c r="P367" s="19"/>
      <c r="Q367" s="54"/>
      <c r="R367" s="54"/>
      <c r="S367" s="19"/>
      <c r="T367" s="19"/>
      <c r="U367" s="19"/>
      <c r="V367" s="19"/>
      <c r="W367" s="19"/>
      <c r="X367" s="54"/>
      <c r="Y367" s="54"/>
      <c r="Z367" s="19"/>
      <c r="AA367" s="19"/>
      <c r="AB367" s="19"/>
      <c r="AC367" s="19"/>
      <c r="AD367" s="19"/>
      <c r="AE367" s="54"/>
      <c r="AF367" s="54"/>
      <c r="AG367" s="19"/>
      <c r="AH367" s="19"/>
      <c r="AI367" s="19"/>
      <c r="AJ367" s="19"/>
      <c r="AK367" s="19"/>
      <c r="AL367" s="112">
        <f t="shared" si="10"/>
        <v>0</v>
      </c>
      <c r="AM367" s="46">
        <f t="shared" si="11"/>
        <v>0</v>
      </c>
      <c r="AN367" s="46">
        <f>AM367+Fevrier!AK367</f>
        <v>1</v>
      </c>
    </row>
    <row r="368" spans="1:40" x14ac:dyDescent="0.2">
      <c r="A368" s="156"/>
      <c r="B368" s="159"/>
      <c r="C368" s="93" t="s">
        <v>10</v>
      </c>
      <c r="D368" s="9">
        <f>Fevrier!AI368+Fevrier!D368</f>
        <v>0</v>
      </c>
      <c r="E368" s="32">
        <f>Fevrier!E368-Fevrier!AI368</f>
        <v>0</v>
      </c>
      <c r="F368" s="162"/>
      <c r="G368" s="90"/>
      <c r="H368" s="13"/>
      <c r="I368" s="13"/>
      <c r="J368" s="56"/>
      <c r="K368" s="56"/>
      <c r="L368" s="13"/>
      <c r="M368" s="13"/>
      <c r="N368" s="13"/>
      <c r="O368" s="13"/>
      <c r="P368" s="13"/>
      <c r="Q368" s="56"/>
      <c r="R368" s="56"/>
      <c r="S368" s="13"/>
      <c r="T368" s="13"/>
      <c r="U368" s="13"/>
      <c r="V368" s="13"/>
      <c r="W368" s="13"/>
      <c r="X368" s="56"/>
      <c r="Y368" s="56"/>
      <c r="Z368" s="13"/>
      <c r="AA368" s="13"/>
      <c r="AB368" s="13"/>
      <c r="AC368" s="13"/>
      <c r="AD368" s="13"/>
      <c r="AE368" s="56"/>
      <c r="AF368" s="56"/>
      <c r="AG368" s="13"/>
      <c r="AH368" s="13"/>
      <c r="AI368" s="13"/>
      <c r="AJ368" s="13"/>
      <c r="AK368" s="13"/>
      <c r="AL368" s="113">
        <f t="shared" si="10"/>
        <v>0</v>
      </c>
      <c r="AM368" s="43">
        <f t="shared" si="11"/>
        <v>0</v>
      </c>
      <c r="AN368" s="43">
        <f>AM368+Fevrier!AK368</f>
        <v>0</v>
      </c>
    </row>
    <row r="369" spans="1:40" x14ac:dyDescent="0.2">
      <c r="A369" s="156"/>
      <c r="B369" s="159"/>
      <c r="C369" s="93" t="s">
        <v>13</v>
      </c>
      <c r="D369" s="9">
        <f>Fevrier!AI369+Fevrier!D369</f>
        <v>0</v>
      </c>
      <c r="E369" s="32">
        <f>Fevrier!E369-Fevrier!AI369</f>
        <v>0</v>
      </c>
      <c r="F369" s="162"/>
      <c r="G369" s="90"/>
      <c r="H369" s="13"/>
      <c r="I369" s="13"/>
      <c r="J369" s="56"/>
      <c r="K369" s="56"/>
      <c r="L369" s="13"/>
      <c r="M369" s="13"/>
      <c r="N369" s="13"/>
      <c r="O369" s="13"/>
      <c r="P369" s="13"/>
      <c r="Q369" s="56"/>
      <c r="R369" s="56"/>
      <c r="S369" s="13"/>
      <c r="T369" s="13"/>
      <c r="U369" s="13"/>
      <c r="V369" s="13"/>
      <c r="W369" s="13"/>
      <c r="X369" s="56"/>
      <c r="Y369" s="56"/>
      <c r="Z369" s="13"/>
      <c r="AA369" s="13"/>
      <c r="AB369" s="13"/>
      <c r="AC369" s="13"/>
      <c r="AD369" s="13"/>
      <c r="AE369" s="56"/>
      <c r="AF369" s="56"/>
      <c r="AG369" s="13"/>
      <c r="AH369" s="13"/>
      <c r="AI369" s="13"/>
      <c r="AJ369" s="13"/>
      <c r="AK369" s="13"/>
      <c r="AL369" s="113">
        <f t="shared" si="10"/>
        <v>0</v>
      </c>
      <c r="AM369" s="43">
        <f t="shared" si="11"/>
        <v>0</v>
      </c>
      <c r="AN369" s="43">
        <f>AM369+Fevrier!AK369</f>
        <v>0</v>
      </c>
    </row>
    <row r="370" spans="1:40" ht="13.5" thickBot="1" x14ac:dyDescent="0.25">
      <c r="A370" s="157"/>
      <c r="B370" s="160"/>
      <c r="C370" s="94" t="s">
        <v>11</v>
      </c>
      <c r="D370" s="24">
        <f>Fevrier!AI370+Fevrier!D370</f>
        <v>0</v>
      </c>
      <c r="E370" s="78">
        <f>Fevrier!E370-Fevrier!AI370</f>
        <v>0</v>
      </c>
      <c r="F370" s="163"/>
      <c r="G370" s="91"/>
      <c r="H370" s="20"/>
      <c r="I370" s="20"/>
      <c r="J370" s="57"/>
      <c r="K370" s="57"/>
      <c r="L370" s="20"/>
      <c r="M370" s="20"/>
      <c r="N370" s="20"/>
      <c r="O370" s="20"/>
      <c r="P370" s="20"/>
      <c r="Q370" s="57"/>
      <c r="R370" s="57"/>
      <c r="S370" s="20"/>
      <c r="T370" s="20"/>
      <c r="U370" s="20"/>
      <c r="V370" s="20"/>
      <c r="W370" s="20"/>
      <c r="X370" s="57"/>
      <c r="Y370" s="57"/>
      <c r="Z370" s="20"/>
      <c r="AA370" s="20"/>
      <c r="AB370" s="20"/>
      <c r="AC370" s="20"/>
      <c r="AD370" s="20"/>
      <c r="AE370" s="57"/>
      <c r="AF370" s="57"/>
      <c r="AG370" s="20"/>
      <c r="AH370" s="20"/>
      <c r="AI370" s="20"/>
      <c r="AJ370" s="20"/>
      <c r="AK370" s="20"/>
      <c r="AL370" s="114">
        <f t="shared" si="10"/>
        <v>0</v>
      </c>
      <c r="AM370" s="44">
        <f t="shared" si="11"/>
        <v>0</v>
      </c>
      <c r="AN370" s="44">
        <f>AM370+Fevrier!AK370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Fevrier!AI371+Fevrier!D371</f>
        <v>0</v>
      </c>
      <c r="E371" s="70">
        <f>Fevrier!E371-Fevrier!AI371</f>
        <v>30</v>
      </c>
      <c r="F371" s="161" t="s">
        <v>9</v>
      </c>
      <c r="G371" s="88"/>
      <c r="H371" s="19"/>
      <c r="I371" s="19"/>
      <c r="J371" s="54"/>
      <c r="K371" s="54"/>
      <c r="L371" s="19"/>
      <c r="M371" s="19"/>
      <c r="N371" s="19"/>
      <c r="O371" s="19"/>
      <c r="P371" s="19"/>
      <c r="Q371" s="54"/>
      <c r="R371" s="54"/>
      <c r="S371" s="19"/>
      <c r="T371" s="19"/>
      <c r="U371" s="19"/>
      <c r="V371" s="19"/>
      <c r="W371" s="19"/>
      <c r="X371" s="54"/>
      <c r="Y371" s="54"/>
      <c r="Z371" s="19"/>
      <c r="AA371" s="19"/>
      <c r="AB371" s="19"/>
      <c r="AC371" s="19"/>
      <c r="AD371" s="19"/>
      <c r="AE371" s="54"/>
      <c r="AF371" s="54"/>
      <c r="AG371" s="19"/>
      <c r="AH371" s="19"/>
      <c r="AI371" s="19"/>
      <c r="AJ371" s="19"/>
      <c r="AK371" s="19"/>
      <c r="AL371" s="112">
        <f t="shared" si="10"/>
        <v>0</v>
      </c>
      <c r="AM371" s="46">
        <f t="shared" si="11"/>
        <v>0</v>
      </c>
      <c r="AN371" s="46">
        <f>AM371+Fevrier!AK371</f>
        <v>0</v>
      </c>
    </row>
    <row r="372" spans="1:40" x14ac:dyDescent="0.2">
      <c r="A372" s="156"/>
      <c r="B372" s="159"/>
      <c r="C372" s="93" t="s">
        <v>10</v>
      </c>
      <c r="D372" s="9">
        <f>Fevrier!AI372+Fevrier!D372</f>
        <v>0</v>
      </c>
      <c r="E372" s="32">
        <f>Fevrier!E372-Fevrier!AI372</f>
        <v>0</v>
      </c>
      <c r="F372" s="162"/>
      <c r="G372" s="90"/>
      <c r="H372" s="13"/>
      <c r="I372" s="13"/>
      <c r="J372" s="56"/>
      <c r="K372" s="56"/>
      <c r="L372" s="13"/>
      <c r="M372" s="13"/>
      <c r="N372" s="13"/>
      <c r="O372" s="13"/>
      <c r="P372" s="13"/>
      <c r="Q372" s="56"/>
      <c r="R372" s="56"/>
      <c r="S372" s="13"/>
      <c r="T372" s="13"/>
      <c r="U372" s="13"/>
      <c r="V372" s="13"/>
      <c r="W372" s="13"/>
      <c r="X372" s="56"/>
      <c r="Y372" s="56"/>
      <c r="Z372" s="13"/>
      <c r="AA372" s="13"/>
      <c r="AB372" s="13"/>
      <c r="AC372" s="13"/>
      <c r="AD372" s="13"/>
      <c r="AE372" s="56"/>
      <c r="AF372" s="56"/>
      <c r="AG372" s="13"/>
      <c r="AH372" s="13"/>
      <c r="AI372" s="13"/>
      <c r="AJ372" s="13"/>
      <c r="AK372" s="13"/>
      <c r="AL372" s="113">
        <f t="shared" si="10"/>
        <v>0</v>
      </c>
      <c r="AM372" s="43">
        <f t="shared" si="11"/>
        <v>0</v>
      </c>
      <c r="AN372" s="43">
        <f>AM372+Fevrier!AK372</f>
        <v>0</v>
      </c>
    </row>
    <row r="373" spans="1:40" x14ac:dyDescent="0.2">
      <c r="A373" s="156"/>
      <c r="B373" s="159"/>
      <c r="C373" s="93" t="s">
        <v>13</v>
      </c>
      <c r="D373" s="9">
        <f>Fevrier!AI373+Fevrier!D373</f>
        <v>0</v>
      </c>
      <c r="E373" s="32">
        <f>Fevrier!E373-Fevrier!AI373</f>
        <v>0</v>
      </c>
      <c r="F373" s="162"/>
      <c r="G373" s="90"/>
      <c r="H373" s="13"/>
      <c r="I373" s="13"/>
      <c r="J373" s="56"/>
      <c r="K373" s="56"/>
      <c r="L373" s="13"/>
      <c r="M373" s="13"/>
      <c r="N373" s="13"/>
      <c r="O373" s="13"/>
      <c r="P373" s="13"/>
      <c r="Q373" s="56"/>
      <c r="R373" s="56"/>
      <c r="S373" s="13"/>
      <c r="T373" s="13"/>
      <c r="U373" s="13"/>
      <c r="V373" s="13"/>
      <c r="W373" s="13"/>
      <c r="X373" s="56"/>
      <c r="Y373" s="56"/>
      <c r="Z373" s="13"/>
      <c r="AA373" s="13"/>
      <c r="AB373" s="13"/>
      <c r="AC373" s="13"/>
      <c r="AD373" s="13"/>
      <c r="AE373" s="56"/>
      <c r="AF373" s="56"/>
      <c r="AG373" s="13"/>
      <c r="AH373" s="13"/>
      <c r="AI373" s="13"/>
      <c r="AJ373" s="13"/>
      <c r="AK373" s="13"/>
      <c r="AL373" s="113">
        <f t="shared" si="10"/>
        <v>0</v>
      </c>
      <c r="AM373" s="43">
        <f t="shared" si="11"/>
        <v>0</v>
      </c>
      <c r="AN373" s="43">
        <f>AM373+Fevrier!AK373</f>
        <v>0</v>
      </c>
    </row>
    <row r="374" spans="1:40" ht="13.5" thickBot="1" x14ac:dyDescent="0.25">
      <c r="A374" s="157"/>
      <c r="B374" s="160"/>
      <c r="C374" s="94" t="s">
        <v>11</v>
      </c>
      <c r="D374" s="24">
        <f>Fevrier!AI374+Fevrier!D374</f>
        <v>0</v>
      </c>
      <c r="E374" s="78">
        <f>Fevrier!E374-Fevrier!AI374</f>
        <v>0</v>
      </c>
      <c r="F374" s="163"/>
      <c r="G374" s="91"/>
      <c r="H374" s="20"/>
      <c r="I374" s="20"/>
      <c r="J374" s="57"/>
      <c r="K374" s="57"/>
      <c r="L374" s="20"/>
      <c r="M374" s="20"/>
      <c r="N374" s="20"/>
      <c r="O374" s="20"/>
      <c r="P374" s="20"/>
      <c r="Q374" s="57"/>
      <c r="R374" s="57"/>
      <c r="S374" s="20"/>
      <c r="T374" s="20"/>
      <c r="U374" s="20"/>
      <c r="V374" s="20"/>
      <c r="W374" s="20"/>
      <c r="X374" s="57"/>
      <c r="Y374" s="57"/>
      <c r="Z374" s="20"/>
      <c r="AA374" s="20"/>
      <c r="AB374" s="20"/>
      <c r="AC374" s="20"/>
      <c r="AD374" s="20"/>
      <c r="AE374" s="57"/>
      <c r="AF374" s="57"/>
      <c r="AG374" s="20"/>
      <c r="AH374" s="20"/>
      <c r="AI374" s="20"/>
      <c r="AJ374" s="20"/>
      <c r="AK374" s="20"/>
      <c r="AL374" s="114">
        <f t="shared" si="10"/>
        <v>0</v>
      </c>
      <c r="AM374" s="44">
        <f t="shared" si="11"/>
        <v>0</v>
      </c>
      <c r="AN374" s="44">
        <f>AM374+Fevrier!AK374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Fevrier!AI375+Fevrier!D375</f>
        <v>0</v>
      </c>
      <c r="E375" s="70">
        <f>Fevrier!E375-Fevrier!AI375</f>
        <v>0</v>
      </c>
      <c r="F375" s="161" t="s">
        <v>70</v>
      </c>
      <c r="G375" s="88"/>
      <c r="H375" s="19"/>
      <c r="I375" s="19"/>
      <c r="J375" s="54"/>
      <c r="K375" s="54"/>
      <c r="L375" s="19"/>
      <c r="M375" s="19"/>
      <c r="N375" s="19"/>
      <c r="O375" s="19"/>
      <c r="P375" s="19"/>
      <c r="Q375" s="54"/>
      <c r="R375" s="54"/>
      <c r="S375" s="19"/>
      <c r="T375" s="19"/>
      <c r="U375" s="19"/>
      <c r="V375" s="19"/>
      <c r="W375" s="19"/>
      <c r="X375" s="54"/>
      <c r="Y375" s="54"/>
      <c r="Z375" s="19"/>
      <c r="AA375" s="19"/>
      <c r="AB375" s="19"/>
      <c r="AC375" s="19"/>
      <c r="AD375" s="19"/>
      <c r="AE375" s="54"/>
      <c r="AF375" s="54"/>
      <c r="AG375" s="19"/>
      <c r="AH375" s="19"/>
      <c r="AI375" s="19"/>
      <c r="AJ375" s="19"/>
      <c r="AK375" s="19"/>
      <c r="AL375" s="112">
        <f t="shared" si="10"/>
        <v>0</v>
      </c>
      <c r="AM375" s="46">
        <f t="shared" si="11"/>
        <v>0</v>
      </c>
      <c r="AN375" s="46">
        <f>AM375+Fevrier!AK375</f>
        <v>0</v>
      </c>
    </row>
    <row r="376" spans="1:40" x14ac:dyDescent="0.2">
      <c r="A376" s="156"/>
      <c r="B376" s="159"/>
      <c r="C376" s="93" t="s">
        <v>10</v>
      </c>
      <c r="D376" s="9">
        <f>Fevrier!AI376+Fevrier!D376</f>
        <v>0</v>
      </c>
      <c r="E376" s="32">
        <f>Fevrier!E376-Fevrier!AI376</f>
        <v>0</v>
      </c>
      <c r="F376" s="162"/>
      <c r="G376" s="90"/>
      <c r="H376" s="13"/>
      <c r="I376" s="13"/>
      <c r="J376" s="56"/>
      <c r="K376" s="56"/>
      <c r="L376" s="13"/>
      <c r="M376" s="13"/>
      <c r="N376" s="13"/>
      <c r="O376" s="13"/>
      <c r="P376" s="13"/>
      <c r="Q376" s="56"/>
      <c r="R376" s="56"/>
      <c r="S376" s="13"/>
      <c r="T376" s="13"/>
      <c r="U376" s="13"/>
      <c r="V376" s="13"/>
      <c r="W376" s="13"/>
      <c r="X376" s="56"/>
      <c r="Y376" s="56"/>
      <c r="Z376" s="13"/>
      <c r="AA376" s="13"/>
      <c r="AB376" s="13"/>
      <c r="AC376" s="13"/>
      <c r="AD376" s="13"/>
      <c r="AE376" s="56"/>
      <c r="AF376" s="56"/>
      <c r="AG376" s="13"/>
      <c r="AH376" s="13"/>
      <c r="AI376" s="13"/>
      <c r="AJ376" s="13"/>
      <c r="AK376" s="13"/>
      <c r="AL376" s="113">
        <f t="shared" si="10"/>
        <v>0</v>
      </c>
      <c r="AM376" s="43">
        <f t="shared" si="11"/>
        <v>0</v>
      </c>
      <c r="AN376" s="43">
        <f>AM376+Fevrier!AK376</f>
        <v>0</v>
      </c>
    </row>
    <row r="377" spans="1:40" x14ac:dyDescent="0.2">
      <c r="A377" s="156"/>
      <c r="B377" s="159"/>
      <c r="C377" s="93" t="s">
        <v>13</v>
      </c>
      <c r="D377" s="9">
        <f>Fevrier!AI377+Fevrier!D377</f>
        <v>0</v>
      </c>
      <c r="E377" s="32">
        <f>Fevrier!E377-Fevrier!AI377</f>
        <v>0</v>
      </c>
      <c r="F377" s="162"/>
      <c r="G377" s="90"/>
      <c r="H377" s="13"/>
      <c r="I377" s="13"/>
      <c r="J377" s="56"/>
      <c r="K377" s="56"/>
      <c r="L377" s="13"/>
      <c r="M377" s="13"/>
      <c r="N377" s="13"/>
      <c r="O377" s="13"/>
      <c r="P377" s="13"/>
      <c r="Q377" s="56"/>
      <c r="R377" s="56"/>
      <c r="S377" s="13"/>
      <c r="T377" s="13"/>
      <c r="U377" s="13"/>
      <c r="V377" s="13"/>
      <c r="W377" s="13"/>
      <c r="X377" s="56"/>
      <c r="Y377" s="56"/>
      <c r="Z377" s="13"/>
      <c r="AA377" s="13"/>
      <c r="AB377" s="13"/>
      <c r="AC377" s="13"/>
      <c r="AD377" s="13"/>
      <c r="AE377" s="56"/>
      <c r="AF377" s="56"/>
      <c r="AG377" s="13"/>
      <c r="AH377" s="13"/>
      <c r="AI377" s="13"/>
      <c r="AJ377" s="13"/>
      <c r="AK377" s="13"/>
      <c r="AL377" s="113">
        <f t="shared" si="10"/>
        <v>0</v>
      </c>
      <c r="AM377" s="43">
        <f t="shared" si="11"/>
        <v>0</v>
      </c>
      <c r="AN377" s="43">
        <f>AM377+Fevrier!AK377</f>
        <v>0</v>
      </c>
    </row>
    <row r="378" spans="1:40" ht="13.5" thickBot="1" x14ac:dyDescent="0.25">
      <c r="A378" s="157"/>
      <c r="B378" s="160"/>
      <c r="C378" s="94" t="s">
        <v>11</v>
      </c>
      <c r="D378" s="24">
        <f>Fevrier!AI378+Fevrier!D378</f>
        <v>0</v>
      </c>
      <c r="E378" s="78">
        <f>Fevrier!E378-Fevrier!AI378</f>
        <v>0</v>
      </c>
      <c r="F378" s="163"/>
      <c r="G378" s="91"/>
      <c r="H378" s="20"/>
      <c r="I378" s="20"/>
      <c r="J378" s="57"/>
      <c r="K378" s="57"/>
      <c r="L378" s="20"/>
      <c r="M378" s="20"/>
      <c r="N378" s="20"/>
      <c r="O378" s="20"/>
      <c r="P378" s="20"/>
      <c r="Q378" s="57"/>
      <c r="R378" s="57"/>
      <c r="S378" s="20"/>
      <c r="T378" s="20"/>
      <c r="U378" s="20"/>
      <c r="V378" s="20"/>
      <c r="W378" s="20"/>
      <c r="X378" s="57"/>
      <c r="Y378" s="57"/>
      <c r="Z378" s="20"/>
      <c r="AA378" s="20"/>
      <c r="AB378" s="20"/>
      <c r="AC378" s="20"/>
      <c r="AD378" s="20"/>
      <c r="AE378" s="57"/>
      <c r="AF378" s="57"/>
      <c r="AG378" s="20"/>
      <c r="AH378" s="20"/>
      <c r="AI378" s="20"/>
      <c r="AJ378" s="20"/>
      <c r="AK378" s="20"/>
      <c r="AL378" s="114">
        <f t="shared" si="10"/>
        <v>0</v>
      </c>
      <c r="AM378" s="44">
        <f t="shared" si="11"/>
        <v>0</v>
      </c>
      <c r="AN378" s="44">
        <f>AM378+Fevrier!AK378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Fevrier!AI379+Fevrier!D379</f>
        <v>0</v>
      </c>
      <c r="E379" s="70">
        <f>Fevrier!E379-Fevrier!AI379</f>
        <v>30</v>
      </c>
      <c r="F379" s="161" t="s">
        <v>9</v>
      </c>
      <c r="G379" s="88"/>
      <c r="H379" s="19"/>
      <c r="I379" s="19"/>
      <c r="J379" s="54"/>
      <c r="K379" s="54"/>
      <c r="L379" s="19"/>
      <c r="M379" s="19"/>
      <c r="N379" s="19"/>
      <c r="O379" s="19"/>
      <c r="P379" s="19"/>
      <c r="Q379" s="54"/>
      <c r="R379" s="54"/>
      <c r="S379" s="19"/>
      <c r="T379" s="19"/>
      <c r="U379" s="19"/>
      <c r="V379" s="19"/>
      <c r="W379" s="19"/>
      <c r="X379" s="54"/>
      <c r="Y379" s="54"/>
      <c r="Z379" s="19"/>
      <c r="AA379" s="19"/>
      <c r="AB379" s="19"/>
      <c r="AC379" s="19"/>
      <c r="AD379" s="19"/>
      <c r="AE379" s="54"/>
      <c r="AF379" s="54"/>
      <c r="AG379" s="19"/>
      <c r="AH379" s="19"/>
      <c r="AI379" s="19"/>
      <c r="AJ379" s="19"/>
      <c r="AK379" s="19"/>
      <c r="AL379" s="112">
        <f t="shared" si="10"/>
        <v>0</v>
      </c>
      <c r="AM379" s="46">
        <f t="shared" si="11"/>
        <v>0</v>
      </c>
      <c r="AN379" s="46">
        <f>AM379+Fevrier!AK379</f>
        <v>0</v>
      </c>
    </row>
    <row r="380" spans="1:40" x14ac:dyDescent="0.2">
      <c r="A380" s="156"/>
      <c r="B380" s="159"/>
      <c r="C380" s="93" t="s">
        <v>10</v>
      </c>
      <c r="D380" s="9">
        <f>Fevrier!AI380+Fevrier!D380</f>
        <v>0</v>
      </c>
      <c r="E380" s="32">
        <f>Fevrier!E380-Fevrier!AI380</f>
        <v>0</v>
      </c>
      <c r="F380" s="162"/>
      <c r="G380" s="90"/>
      <c r="H380" s="13"/>
      <c r="I380" s="13"/>
      <c r="J380" s="56"/>
      <c r="K380" s="56"/>
      <c r="L380" s="13"/>
      <c r="M380" s="13"/>
      <c r="N380" s="13"/>
      <c r="O380" s="13"/>
      <c r="P380" s="13"/>
      <c r="Q380" s="56"/>
      <c r="R380" s="56"/>
      <c r="S380" s="13"/>
      <c r="T380" s="13"/>
      <c r="U380" s="13"/>
      <c r="V380" s="13"/>
      <c r="W380" s="13"/>
      <c r="X380" s="56"/>
      <c r="Y380" s="56"/>
      <c r="Z380" s="13"/>
      <c r="AA380" s="13"/>
      <c r="AB380" s="13"/>
      <c r="AC380" s="13"/>
      <c r="AD380" s="13"/>
      <c r="AE380" s="56"/>
      <c r="AF380" s="56"/>
      <c r="AG380" s="13"/>
      <c r="AH380" s="13"/>
      <c r="AI380" s="13"/>
      <c r="AJ380" s="13"/>
      <c r="AK380" s="13"/>
      <c r="AL380" s="113">
        <f t="shared" si="10"/>
        <v>0</v>
      </c>
      <c r="AM380" s="43">
        <f t="shared" si="11"/>
        <v>0</v>
      </c>
      <c r="AN380" s="43">
        <f>AM380+Fevrier!AK380</f>
        <v>0</v>
      </c>
    </row>
    <row r="381" spans="1:40" x14ac:dyDescent="0.2">
      <c r="A381" s="156"/>
      <c r="B381" s="159"/>
      <c r="C381" s="93" t="s">
        <v>13</v>
      </c>
      <c r="D381" s="9">
        <f>Fevrier!AI381+Fevrier!D381</f>
        <v>0</v>
      </c>
      <c r="E381" s="32">
        <f>Fevrier!E381-Fevrier!AI381</f>
        <v>0</v>
      </c>
      <c r="F381" s="162"/>
      <c r="G381" s="90"/>
      <c r="H381" s="13"/>
      <c r="I381" s="13"/>
      <c r="J381" s="56"/>
      <c r="K381" s="56"/>
      <c r="L381" s="13"/>
      <c r="M381" s="13"/>
      <c r="N381" s="13"/>
      <c r="O381" s="13"/>
      <c r="P381" s="13"/>
      <c r="Q381" s="56"/>
      <c r="R381" s="56"/>
      <c r="S381" s="13"/>
      <c r="T381" s="13"/>
      <c r="U381" s="13"/>
      <c r="V381" s="13"/>
      <c r="W381" s="13"/>
      <c r="X381" s="56"/>
      <c r="Y381" s="56"/>
      <c r="Z381" s="13"/>
      <c r="AA381" s="13"/>
      <c r="AB381" s="13"/>
      <c r="AC381" s="13"/>
      <c r="AD381" s="13"/>
      <c r="AE381" s="56"/>
      <c r="AF381" s="56"/>
      <c r="AG381" s="13"/>
      <c r="AH381" s="13"/>
      <c r="AI381" s="13"/>
      <c r="AJ381" s="13"/>
      <c r="AK381" s="13"/>
      <c r="AL381" s="113">
        <f t="shared" si="10"/>
        <v>0</v>
      </c>
      <c r="AM381" s="43">
        <f t="shared" si="11"/>
        <v>0</v>
      </c>
      <c r="AN381" s="43">
        <f>AM381+Fevrier!AK381</f>
        <v>0</v>
      </c>
    </row>
    <row r="382" spans="1:40" ht="13.5" thickBot="1" x14ac:dyDescent="0.25">
      <c r="A382" s="157"/>
      <c r="B382" s="160"/>
      <c r="C382" s="94" t="s">
        <v>11</v>
      </c>
      <c r="D382" s="24">
        <f>Fevrier!AI382+Fevrier!D382</f>
        <v>0</v>
      </c>
      <c r="E382" s="78">
        <f>Fevrier!E382-Fevrier!AI382</f>
        <v>0</v>
      </c>
      <c r="F382" s="163"/>
      <c r="G382" s="91"/>
      <c r="H382" s="20"/>
      <c r="I382" s="20"/>
      <c r="J382" s="57"/>
      <c r="K382" s="57"/>
      <c r="L382" s="20"/>
      <c r="M382" s="20"/>
      <c r="N382" s="20"/>
      <c r="O382" s="20"/>
      <c r="P382" s="20"/>
      <c r="Q382" s="57"/>
      <c r="R382" s="57"/>
      <c r="S382" s="20"/>
      <c r="T382" s="20"/>
      <c r="U382" s="20"/>
      <c r="V382" s="20"/>
      <c r="W382" s="20"/>
      <c r="X382" s="57"/>
      <c r="Y382" s="57"/>
      <c r="Z382" s="20"/>
      <c r="AA382" s="20"/>
      <c r="AB382" s="20"/>
      <c r="AC382" s="20"/>
      <c r="AD382" s="20"/>
      <c r="AE382" s="57"/>
      <c r="AF382" s="57"/>
      <c r="AG382" s="20"/>
      <c r="AH382" s="20"/>
      <c r="AI382" s="20"/>
      <c r="AJ382" s="20"/>
      <c r="AK382" s="20"/>
      <c r="AL382" s="114">
        <f t="shared" si="10"/>
        <v>0</v>
      </c>
      <c r="AM382" s="44">
        <f t="shared" si="11"/>
        <v>0</v>
      </c>
      <c r="AN382" s="44">
        <f>AM382+Fevrier!AK382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D3" sqref="D3:D382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6" width="4.7109375" style="18" customWidth="1"/>
    <col min="37" max="37" width="8.7109375" style="115" customWidth="1"/>
    <col min="38" max="38" width="15.7109375" style="45" customWidth="1"/>
    <col min="39" max="39" width="12.7109375" style="45" customWidth="1"/>
  </cols>
  <sheetData>
    <row r="1" spans="1:39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05"/>
      <c r="AL1" s="41"/>
      <c r="AM1" s="41"/>
    </row>
    <row r="2" spans="1:39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49">
        <v>1</v>
      </c>
      <c r="H2" s="49">
        <v>2</v>
      </c>
      <c r="I2" s="27">
        <v>3</v>
      </c>
      <c r="J2" s="27">
        <v>4</v>
      </c>
      <c r="K2" s="27">
        <v>5</v>
      </c>
      <c r="L2" s="27">
        <v>6</v>
      </c>
      <c r="M2" s="27">
        <v>7</v>
      </c>
      <c r="N2" s="49">
        <v>8</v>
      </c>
      <c r="O2" s="49">
        <v>9</v>
      </c>
      <c r="P2" s="59">
        <v>10</v>
      </c>
      <c r="Q2" s="27">
        <v>11</v>
      </c>
      <c r="R2" s="27">
        <v>12</v>
      </c>
      <c r="S2" s="27">
        <v>13</v>
      </c>
      <c r="T2" s="27">
        <v>14</v>
      </c>
      <c r="U2" s="49">
        <v>15</v>
      </c>
      <c r="V2" s="49">
        <v>16</v>
      </c>
      <c r="W2" s="27">
        <v>17</v>
      </c>
      <c r="X2" s="27">
        <v>18</v>
      </c>
      <c r="Y2" s="27">
        <v>19</v>
      </c>
      <c r="Z2" s="27">
        <v>20</v>
      </c>
      <c r="AA2" s="27">
        <v>21</v>
      </c>
      <c r="AB2" s="49">
        <v>22</v>
      </c>
      <c r="AC2" s="49">
        <v>23</v>
      </c>
      <c r="AD2" s="27">
        <v>24</v>
      </c>
      <c r="AE2" s="27">
        <v>25</v>
      </c>
      <c r="AF2" s="27">
        <v>26</v>
      </c>
      <c r="AG2" s="27">
        <v>27</v>
      </c>
      <c r="AH2" s="27">
        <v>28</v>
      </c>
      <c r="AI2" s="49">
        <v>29</v>
      </c>
      <c r="AJ2" s="49">
        <v>30</v>
      </c>
      <c r="AK2" s="106" t="s">
        <v>2</v>
      </c>
      <c r="AL2" s="29" t="s">
        <v>68</v>
      </c>
      <c r="AM2" s="29" t="s">
        <v>12</v>
      </c>
    </row>
    <row r="3" spans="1:39" ht="13.5" customHeight="1" thickBot="1" x14ac:dyDescent="0.25">
      <c r="A3" s="168" t="s">
        <v>14</v>
      </c>
      <c r="B3" s="158">
        <v>1</v>
      </c>
      <c r="C3" s="92" t="s">
        <v>4</v>
      </c>
      <c r="D3" s="116">
        <f>Mars!AL3+Mars!D3</f>
        <v>0</v>
      </c>
      <c r="E3" s="70">
        <f>Mars!E3-Mars!AL3</f>
        <v>0</v>
      </c>
      <c r="F3" s="180" t="s">
        <v>28</v>
      </c>
      <c r="G3" s="123"/>
      <c r="H3" s="80"/>
      <c r="I3" s="79"/>
      <c r="J3" s="79"/>
      <c r="K3" s="79"/>
      <c r="L3" s="79"/>
      <c r="M3" s="79"/>
      <c r="N3" s="80"/>
      <c r="O3" s="80"/>
      <c r="P3" s="81"/>
      <c r="Q3" s="79"/>
      <c r="R3" s="79"/>
      <c r="S3" s="79"/>
      <c r="T3" s="79"/>
      <c r="U3" s="80"/>
      <c r="V3" s="80"/>
      <c r="W3" s="79"/>
      <c r="X3" s="79"/>
      <c r="Y3" s="79"/>
      <c r="Z3" s="79"/>
      <c r="AA3" s="79"/>
      <c r="AB3" s="80"/>
      <c r="AC3" s="80"/>
      <c r="AD3" s="79"/>
      <c r="AE3" s="79"/>
      <c r="AF3" s="79"/>
      <c r="AG3" s="79"/>
      <c r="AH3" s="79"/>
      <c r="AI3" s="80"/>
      <c r="AJ3" s="80"/>
      <c r="AK3" s="107">
        <f t="shared" ref="AK3:AK66" si="0">SUM(G3:AJ3)</f>
        <v>0</v>
      </c>
      <c r="AL3" s="46">
        <f>G3+N3+U3+AB3+AI3</f>
        <v>0</v>
      </c>
      <c r="AM3" s="46">
        <f>AL3+Mars!AN3</f>
        <v>0</v>
      </c>
    </row>
    <row r="4" spans="1:39" ht="13.5" customHeight="1" thickBot="1" x14ac:dyDescent="0.25">
      <c r="A4" s="169"/>
      <c r="B4" s="159"/>
      <c r="C4" s="93" t="s">
        <v>10</v>
      </c>
      <c r="D4" s="4">
        <f>Mars!AL4+Mars!D4</f>
        <v>0</v>
      </c>
      <c r="E4" s="32">
        <f>Mars!E4-Mars!AL4</f>
        <v>0</v>
      </c>
      <c r="F4" s="180"/>
      <c r="G4" s="124"/>
      <c r="H4" s="51"/>
      <c r="I4" s="15"/>
      <c r="J4" s="15"/>
      <c r="K4" s="15"/>
      <c r="L4" s="15"/>
      <c r="M4" s="15"/>
      <c r="N4" s="51"/>
      <c r="O4" s="51"/>
      <c r="P4" s="61"/>
      <c r="Q4" s="15"/>
      <c r="R4" s="15"/>
      <c r="S4" s="15"/>
      <c r="T4" s="15"/>
      <c r="U4" s="51"/>
      <c r="V4" s="51"/>
      <c r="W4" s="15"/>
      <c r="X4" s="15"/>
      <c r="Y4" s="15"/>
      <c r="Z4" s="15"/>
      <c r="AA4" s="15"/>
      <c r="AB4" s="51"/>
      <c r="AC4" s="51"/>
      <c r="AD4" s="15"/>
      <c r="AE4" s="15"/>
      <c r="AF4" s="15"/>
      <c r="AG4" s="15"/>
      <c r="AH4" s="15"/>
      <c r="AI4" s="51"/>
      <c r="AJ4" s="51"/>
      <c r="AK4" s="108">
        <f t="shared" si="0"/>
        <v>0</v>
      </c>
      <c r="AL4" s="43">
        <f t="shared" ref="AL4:AL67" si="1">G4+N4+U4+AB4+AI4</f>
        <v>0</v>
      </c>
      <c r="AM4" s="43">
        <f>AL4+Mars!AN4</f>
        <v>0</v>
      </c>
    </row>
    <row r="5" spans="1:39" ht="13.5" customHeight="1" thickBot="1" x14ac:dyDescent="0.25">
      <c r="A5" s="169"/>
      <c r="B5" s="159"/>
      <c r="C5" s="93" t="s">
        <v>13</v>
      </c>
      <c r="D5" s="4">
        <f>Mars!AL5+Mars!D5</f>
        <v>0</v>
      </c>
      <c r="E5" s="32">
        <f>Mars!E5-Mars!AL5</f>
        <v>0</v>
      </c>
      <c r="F5" s="180"/>
      <c r="G5" s="124"/>
      <c r="H5" s="51"/>
      <c r="I5" s="15"/>
      <c r="J5" s="15"/>
      <c r="K5" s="15"/>
      <c r="L5" s="15"/>
      <c r="M5" s="15"/>
      <c r="N5" s="51"/>
      <c r="O5" s="51"/>
      <c r="P5" s="61"/>
      <c r="Q5" s="15"/>
      <c r="R5" s="15"/>
      <c r="S5" s="15"/>
      <c r="T5" s="15"/>
      <c r="U5" s="51"/>
      <c r="V5" s="51"/>
      <c r="W5" s="15"/>
      <c r="X5" s="15"/>
      <c r="Y5" s="15"/>
      <c r="Z5" s="15"/>
      <c r="AA5" s="15"/>
      <c r="AB5" s="51"/>
      <c r="AC5" s="51"/>
      <c r="AD5" s="15"/>
      <c r="AE5" s="15"/>
      <c r="AF5" s="15"/>
      <c r="AG5" s="15"/>
      <c r="AH5" s="15"/>
      <c r="AI5" s="51"/>
      <c r="AJ5" s="51"/>
      <c r="AK5" s="108">
        <f t="shared" si="0"/>
        <v>0</v>
      </c>
      <c r="AL5" s="43">
        <f t="shared" si="1"/>
        <v>0</v>
      </c>
      <c r="AM5" s="43">
        <f>AL5+Mars!AN5</f>
        <v>0</v>
      </c>
    </row>
    <row r="6" spans="1:39" ht="13.5" customHeight="1" thickBot="1" x14ac:dyDescent="0.25">
      <c r="A6" s="170"/>
      <c r="B6" s="160"/>
      <c r="C6" s="94" t="s">
        <v>11</v>
      </c>
      <c r="D6" s="23">
        <f>Mars!AL6+Mars!D6</f>
        <v>0</v>
      </c>
      <c r="E6" s="78">
        <f>Mars!E6-Mars!AL6</f>
        <v>0</v>
      </c>
      <c r="F6" s="180"/>
      <c r="G6" s="125"/>
      <c r="H6" s="52"/>
      <c r="I6" s="17"/>
      <c r="J6" s="17"/>
      <c r="K6" s="17"/>
      <c r="L6" s="17"/>
      <c r="M6" s="17"/>
      <c r="N6" s="52"/>
      <c r="O6" s="52"/>
      <c r="P6" s="62"/>
      <c r="Q6" s="17"/>
      <c r="R6" s="17"/>
      <c r="S6" s="17"/>
      <c r="T6" s="17"/>
      <c r="U6" s="52"/>
      <c r="V6" s="52"/>
      <c r="W6" s="17"/>
      <c r="X6" s="17"/>
      <c r="Y6" s="17"/>
      <c r="Z6" s="17"/>
      <c r="AA6" s="17"/>
      <c r="AB6" s="52"/>
      <c r="AC6" s="52"/>
      <c r="AD6" s="17"/>
      <c r="AE6" s="17"/>
      <c r="AF6" s="17"/>
      <c r="AG6" s="17"/>
      <c r="AH6" s="17"/>
      <c r="AI6" s="52"/>
      <c r="AJ6" s="52"/>
      <c r="AK6" s="109">
        <f t="shared" si="0"/>
        <v>0</v>
      </c>
      <c r="AL6" s="44">
        <f t="shared" si="1"/>
        <v>0</v>
      </c>
      <c r="AM6" s="44">
        <f>AL6+Mars!AN6</f>
        <v>0</v>
      </c>
    </row>
    <row r="7" spans="1:39" ht="13.5" customHeight="1" thickBot="1" x14ac:dyDescent="0.25">
      <c r="A7" s="169" t="s">
        <v>15</v>
      </c>
      <c r="B7" s="158">
        <v>1</v>
      </c>
      <c r="C7" s="93" t="s">
        <v>4</v>
      </c>
      <c r="D7" s="117">
        <f>Mars!AL7+Mars!D7</f>
        <v>0</v>
      </c>
      <c r="E7" s="31">
        <f>Mars!E7-Mars!AL7</f>
        <v>30</v>
      </c>
      <c r="F7" s="182" t="s">
        <v>9</v>
      </c>
      <c r="G7" s="126"/>
      <c r="H7" s="50"/>
      <c r="I7" s="22"/>
      <c r="J7" s="22"/>
      <c r="K7" s="22"/>
      <c r="L7" s="22"/>
      <c r="M7" s="22"/>
      <c r="N7" s="50"/>
      <c r="O7" s="50"/>
      <c r="P7" s="60"/>
      <c r="Q7" s="22"/>
      <c r="R7" s="22"/>
      <c r="S7" s="22"/>
      <c r="T7" s="22"/>
      <c r="U7" s="50"/>
      <c r="V7" s="50"/>
      <c r="W7" s="22"/>
      <c r="X7" s="22"/>
      <c r="Y7" s="22"/>
      <c r="Z7" s="22"/>
      <c r="AA7" s="22"/>
      <c r="AB7" s="50"/>
      <c r="AC7" s="50"/>
      <c r="AD7" s="22"/>
      <c r="AE7" s="22"/>
      <c r="AF7" s="22"/>
      <c r="AG7" s="22"/>
      <c r="AH7" s="22"/>
      <c r="AI7" s="50"/>
      <c r="AJ7" s="50"/>
      <c r="AK7" s="108">
        <f t="shared" si="0"/>
        <v>0</v>
      </c>
      <c r="AL7" s="42">
        <f t="shared" si="1"/>
        <v>0</v>
      </c>
      <c r="AM7" s="42">
        <f>AL7+Mars!AN7</f>
        <v>0</v>
      </c>
    </row>
    <row r="8" spans="1:39" ht="13.5" customHeight="1" thickBot="1" x14ac:dyDescent="0.25">
      <c r="A8" s="169"/>
      <c r="B8" s="159"/>
      <c r="C8" s="93" t="s">
        <v>10</v>
      </c>
      <c r="D8" s="3">
        <f>Mars!AL8+Mars!D8</f>
        <v>0</v>
      </c>
      <c r="E8" s="32">
        <f>Mars!E8-Mars!AL8</f>
        <v>0</v>
      </c>
      <c r="F8" s="180"/>
      <c r="G8" s="124"/>
      <c r="H8" s="51"/>
      <c r="I8" s="15"/>
      <c r="J8" s="15"/>
      <c r="K8" s="15"/>
      <c r="L8" s="15"/>
      <c r="M8" s="15"/>
      <c r="N8" s="51"/>
      <c r="O8" s="51"/>
      <c r="P8" s="61"/>
      <c r="Q8" s="15"/>
      <c r="R8" s="15"/>
      <c r="S8" s="15"/>
      <c r="T8" s="15"/>
      <c r="U8" s="51"/>
      <c r="V8" s="51"/>
      <c r="W8" s="15"/>
      <c r="X8" s="15"/>
      <c r="Z8" s="15"/>
      <c r="AA8" s="15"/>
      <c r="AB8" s="51"/>
      <c r="AC8" s="51"/>
      <c r="AD8" s="15"/>
      <c r="AE8" s="15"/>
      <c r="AF8" s="15"/>
      <c r="AG8" s="15"/>
      <c r="AH8" s="15"/>
      <c r="AI8" s="51"/>
      <c r="AJ8" s="51"/>
      <c r="AK8" s="108">
        <f t="shared" si="0"/>
        <v>0</v>
      </c>
      <c r="AL8" s="43">
        <f t="shared" si="1"/>
        <v>0</v>
      </c>
      <c r="AM8" s="43">
        <f>AL8+Mars!AN8</f>
        <v>0</v>
      </c>
    </row>
    <row r="9" spans="1:39" ht="13.5" customHeight="1" thickBot="1" x14ac:dyDescent="0.25">
      <c r="A9" s="169"/>
      <c r="B9" s="159"/>
      <c r="C9" s="93" t="s">
        <v>13</v>
      </c>
      <c r="D9" s="3">
        <f>Mars!AL9+Mars!D9</f>
        <v>0</v>
      </c>
      <c r="E9" s="32">
        <f>Mars!E9-Mars!AL9</f>
        <v>0</v>
      </c>
      <c r="F9" s="180"/>
      <c r="G9" s="124"/>
      <c r="H9" s="51"/>
      <c r="I9" s="15"/>
      <c r="J9" s="15"/>
      <c r="K9" s="15"/>
      <c r="L9" s="15"/>
      <c r="M9" s="15"/>
      <c r="N9" s="51"/>
      <c r="O9" s="51"/>
      <c r="P9" s="61"/>
      <c r="Q9" s="15"/>
      <c r="R9" s="15"/>
      <c r="S9" s="15"/>
      <c r="T9" s="15"/>
      <c r="U9" s="51"/>
      <c r="V9" s="51"/>
      <c r="W9" s="15"/>
      <c r="X9" s="15"/>
      <c r="Y9" s="15"/>
      <c r="Z9" s="15"/>
      <c r="AA9" s="15"/>
      <c r="AB9" s="51"/>
      <c r="AC9" s="51"/>
      <c r="AD9" s="15"/>
      <c r="AE9" s="15"/>
      <c r="AF9" s="15"/>
      <c r="AG9" s="15"/>
      <c r="AH9" s="15"/>
      <c r="AI9" s="51"/>
      <c r="AJ9" s="51"/>
      <c r="AK9" s="108">
        <f t="shared" si="0"/>
        <v>0</v>
      </c>
      <c r="AL9" s="43">
        <f t="shared" si="1"/>
        <v>0</v>
      </c>
      <c r="AM9" s="43">
        <f>AL9+Mars!AN9</f>
        <v>0</v>
      </c>
    </row>
    <row r="10" spans="1:39" ht="13.5" customHeight="1" thickBot="1" x14ac:dyDescent="0.25">
      <c r="A10" s="169"/>
      <c r="B10" s="160"/>
      <c r="C10" s="95" t="s">
        <v>11</v>
      </c>
      <c r="D10" s="7">
        <f>Mars!AL10+Mars!D10</f>
        <v>0</v>
      </c>
      <c r="E10" s="121">
        <f>Mars!E10-Mars!AL10</f>
        <v>0</v>
      </c>
      <c r="F10" s="183"/>
      <c r="G10" s="127"/>
      <c r="H10" s="53"/>
      <c r="I10" s="16"/>
      <c r="J10" s="16"/>
      <c r="K10" s="16"/>
      <c r="L10" s="16"/>
      <c r="M10" s="16"/>
      <c r="N10" s="53"/>
      <c r="O10" s="53"/>
      <c r="P10" s="63"/>
      <c r="Q10" s="16"/>
      <c r="R10" s="16"/>
      <c r="S10" s="16"/>
      <c r="T10" s="16"/>
      <c r="U10" s="53"/>
      <c r="V10" s="53"/>
      <c r="W10" s="16"/>
      <c r="X10" s="16"/>
      <c r="Y10" s="16"/>
      <c r="Z10" s="16"/>
      <c r="AA10" s="16"/>
      <c r="AB10" s="53"/>
      <c r="AC10" s="53"/>
      <c r="AD10" s="16"/>
      <c r="AE10" s="16"/>
      <c r="AF10" s="16"/>
      <c r="AG10" s="16"/>
      <c r="AH10" s="16"/>
      <c r="AI10" s="53"/>
      <c r="AJ10" s="53"/>
      <c r="AK10" s="110">
        <f t="shared" si="0"/>
        <v>0</v>
      </c>
      <c r="AL10" s="41">
        <f t="shared" si="1"/>
        <v>0</v>
      </c>
      <c r="AM10" s="41">
        <f>AL10+Mars!AN10</f>
        <v>0</v>
      </c>
    </row>
    <row r="11" spans="1:39" ht="13.5" customHeight="1" thickBot="1" x14ac:dyDescent="0.25">
      <c r="A11" s="168" t="s">
        <v>16</v>
      </c>
      <c r="B11" s="158">
        <v>1</v>
      </c>
      <c r="C11" s="92" t="s">
        <v>4</v>
      </c>
      <c r="D11" s="116">
        <f>Mars!AL11+Mars!D11</f>
        <v>0</v>
      </c>
      <c r="E11" s="70">
        <f>Mars!E11-Mars!AL11</f>
        <v>30</v>
      </c>
      <c r="F11" s="180" t="s">
        <v>9</v>
      </c>
      <c r="G11" s="123"/>
      <c r="H11" s="80"/>
      <c r="I11" s="79"/>
      <c r="J11" s="79"/>
      <c r="K11" s="79"/>
      <c r="L11" s="79"/>
      <c r="M11" s="79"/>
      <c r="N11" s="80"/>
      <c r="O11" s="80"/>
      <c r="P11" s="81"/>
      <c r="Q11" s="79"/>
      <c r="R11" s="79"/>
      <c r="S11" s="79"/>
      <c r="T11" s="79"/>
      <c r="U11" s="80"/>
      <c r="V11" s="80"/>
      <c r="W11" s="79"/>
      <c r="X11" s="79"/>
      <c r="Y11" s="79"/>
      <c r="Z11" s="79"/>
      <c r="AA11" s="79"/>
      <c r="AB11" s="80"/>
      <c r="AC11" s="80"/>
      <c r="AD11" s="79"/>
      <c r="AE11" s="79"/>
      <c r="AF11" s="79"/>
      <c r="AG11" s="79"/>
      <c r="AH11" s="79"/>
      <c r="AI11" s="80"/>
      <c r="AJ11" s="80"/>
      <c r="AK11" s="107">
        <f t="shared" si="0"/>
        <v>0</v>
      </c>
      <c r="AL11" s="46">
        <f t="shared" si="1"/>
        <v>0</v>
      </c>
      <c r="AM11" s="46">
        <f>AL11+Mars!AN11</f>
        <v>0</v>
      </c>
    </row>
    <row r="12" spans="1:39" ht="13.5" customHeight="1" thickBot="1" x14ac:dyDescent="0.25">
      <c r="A12" s="169"/>
      <c r="B12" s="159"/>
      <c r="C12" s="93" t="s">
        <v>10</v>
      </c>
      <c r="D12" s="4">
        <f>Mars!AL12+Mars!D12</f>
        <v>0</v>
      </c>
      <c r="E12" s="32">
        <f>Mars!E12-Mars!AL12</f>
        <v>0</v>
      </c>
      <c r="F12" s="180"/>
      <c r="G12" s="124"/>
      <c r="H12" s="51"/>
      <c r="I12" s="15"/>
      <c r="J12" s="15"/>
      <c r="K12" s="15"/>
      <c r="L12" s="15"/>
      <c r="M12" s="15"/>
      <c r="N12" s="51"/>
      <c r="O12" s="51"/>
      <c r="P12" s="61"/>
      <c r="Q12" s="15"/>
      <c r="R12" s="15"/>
      <c r="S12" s="15"/>
      <c r="T12" s="15"/>
      <c r="U12" s="51"/>
      <c r="V12" s="51"/>
      <c r="W12" s="15"/>
      <c r="X12" s="15"/>
      <c r="Y12" s="15"/>
      <c r="Z12" s="15"/>
      <c r="AA12" s="15"/>
      <c r="AB12" s="51"/>
      <c r="AC12" s="51"/>
      <c r="AD12" s="15"/>
      <c r="AE12" s="15"/>
      <c r="AF12" s="15"/>
      <c r="AG12" s="15"/>
      <c r="AH12" s="15"/>
      <c r="AI12" s="51"/>
      <c r="AJ12" s="51"/>
      <c r="AK12" s="108">
        <f t="shared" si="0"/>
        <v>0</v>
      </c>
      <c r="AL12" s="43">
        <f t="shared" si="1"/>
        <v>0</v>
      </c>
      <c r="AM12" s="43">
        <f>AL12+Mars!AN12</f>
        <v>0</v>
      </c>
    </row>
    <row r="13" spans="1:39" ht="13.5" customHeight="1" thickBot="1" x14ac:dyDescent="0.25">
      <c r="A13" s="169"/>
      <c r="B13" s="159"/>
      <c r="C13" s="93" t="s">
        <v>13</v>
      </c>
      <c r="D13" s="4">
        <f>Mars!AL13+Mars!D13</f>
        <v>0</v>
      </c>
      <c r="E13" s="32">
        <f>Mars!E13-Mars!AL13</f>
        <v>0</v>
      </c>
      <c r="F13" s="180"/>
      <c r="G13" s="124"/>
      <c r="H13" s="51"/>
      <c r="I13" s="15"/>
      <c r="J13" s="15"/>
      <c r="K13" s="15"/>
      <c r="L13" s="15"/>
      <c r="M13" s="15"/>
      <c r="N13" s="51"/>
      <c r="O13" s="51"/>
      <c r="P13" s="61"/>
      <c r="Q13" s="15"/>
      <c r="R13" s="15"/>
      <c r="S13" s="15"/>
      <c r="T13" s="15"/>
      <c r="U13" s="51"/>
      <c r="V13" s="51"/>
      <c r="W13" s="15"/>
      <c r="X13" s="15"/>
      <c r="Y13" s="15"/>
      <c r="Z13" s="15"/>
      <c r="AA13" s="15"/>
      <c r="AB13" s="51"/>
      <c r="AC13" s="51"/>
      <c r="AD13" s="15"/>
      <c r="AE13" s="15"/>
      <c r="AF13" s="15"/>
      <c r="AG13" s="15"/>
      <c r="AH13" s="15"/>
      <c r="AI13" s="51"/>
      <c r="AJ13" s="51"/>
      <c r="AK13" s="108">
        <f t="shared" si="0"/>
        <v>0</v>
      </c>
      <c r="AL13" s="43">
        <f t="shared" si="1"/>
        <v>0</v>
      </c>
      <c r="AM13" s="43">
        <f>AL13+Mars!AN13</f>
        <v>0</v>
      </c>
    </row>
    <row r="14" spans="1:39" ht="13.5" customHeight="1" thickBot="1" x14ac:dyDescent="0.25">
      <c r="A14" s="170"/>
      <c r="B14" s="160"/>
      <c r="C14" s="94" t="s">
        <v>11</v>
      </c>
      <c r="D14" s="23">
        <f>Mars!AL14+Mars!D14</f>
        <v>0</v>
      </c>
      <c r="E14" s="78">
        <f>Mars!E14-Mars!AL14</f>
        <v>0</v>
      </c>
      <c r="F14" s="180"/>
      <c r="G14" s="125"/>
      <c r="H14" s="52"/>
      <c r="I14" s="17"/>
      <c r="J14" s="17"/>
      <c r="K14" s="17"/>
      <c r="L14" s="17"/>
      <c r="M14" s="17"/>
      <c r="N14" s="52"/>
      <c r="O14" s="52"/>
      <c r="P14" s="62"/>
      <c r="Q14" s="17"/>
      <c r="R14" s="17"/>
      <c r="S14" s="17"/>
      <c r="T14" s="17"/>
      <c r="U14" s="52"/>
      <c r="V14" s="52"/>
      <c r="W14" s="17"/>
      <c r="X14" s="17"/>
      <c r="Y14" s="17"/>
      <c r="Z14" s="17"/>
      <c r="AA14" s="17"/>
      <c r="AB14" s="52"/>
      <c r="AC14" s="52"/>
      <c r="AD14" s="17"/>
      <c r="AE14" s="17"/>
      <c r="AF14" s="17"/>
      <c r="AG14" s="17"/>
      <c r="AH14" s="17"/>
      <c r="AI14" s="52"/>
      <c r="AJ14" s="52"/>
      <c r="AK14" s="109">
        <f t="shared" si="0"/>
        <v>0</v>
      </c>
      <c r="AL14" s="44">
        <f t="shared" si="1"/>
        <v>0</v>
      </c>
      <c r="AM14" s="44">
        <f>AL14+Mars!AN14</f>
        <v>0</v>
      </c>
    </row>
    <row r="15" spans="1:39" ht="13.5" customHeight="1" thickBot="1" x14ac:dyDescent="0.25">
      <c r="A15" s="169" t="s">
        <v>17</v>
      </c>
      <c r="B15" s="158">
        <v>1</v>
      </c>
      <c r="C15" s="93" t="s">
        <v>4</v>
      </c>
      <c r="D15" s="117">
        <f>Mars!AL15+Mars!D15</f>
        <v>0</v>
      </c>
      <c r="E15" s="31">
        <f>Mars!E15-Mars!AL15</f>
        <v>0</v>
      </c>
      <c r="F15" s="182" t="s">
        <v>8</v>
      </c>
      <c r="G15" s="126"/>
      <c r="H15" s="50"/>
      <c r="I15" s="22"/>
      <c r="J15" s="22"/>
      <c r="K15" s="22"/>
      <c r="L15" s="22"/>
      <c r="M15" s="22"/>
      <c r="N15" s="50"/>
      <c r="O15" s="50"/>
      <c r="P15" s="60"/>
      <c r="Q15" s="22"/>
      <c r="R15" s="22"/>
      <c r="S15" s="22"/>
      <c r="T15" s="22"/>
      <c r="U15" s="50"/>
      <c r="V15" s="50"/>
      <c r="W15" s="22"/>
      <c r="X15" s="22"/>
      <c r="Y15" s="22"/>
      <c r="Z15" s="22"/>
      <c r="AA15" s="22"/>
      <c r="AB15" s="50"/>
      <c r="AC15" s="50"/>
      <c r="AD15" s="22"/>
      <c r="AE15" s="22"/>
      <c r="AF15" s="22"/>
      <c r="AG15" s="22"/>
      <c r="AH15" s="22"/>
      <c r="AI15" s="50"/>
      <c r="AJ15" s="50"/>
      <c r="AK15" s="108">
        <f t="shared" si="0"/>
        <v>0</v>
      </c>
      <c r="AL15" s="42">
        <f t="shared" si="1"/>
        <v>0</v>
      </c>
      <c r="AM15" s="42">
        <f>AL15+Mars!AN15</f>
        <v>0</v>
      </c>
    </row>
    <row r="16" spans="1:39" ht="13.5" customHeight="1" thickBot="1" x14ac:dyDescent="0.25">
      <c r="A16" s="169"/>
      <c r="B16" s="159"/>
      <c r="C16" s="93" t="s">
        <v>10</v>
      </c>
      <c r="D16" s="3">
        <f>Mars!AL16+Mars!D16</f>
        <v>0</v>
      </c>
      <c r="E16" s="32">
        <f>Mars!E16-Mars!AL16</f>
        <v>0</v>
      </c>
      <c r="F16" s="180"/>
      <c r="G16" s="124"/>
      <c r="H16" s="51"/>
      <c r="I16" s="15"/>
      <c r="J16" s="15"/>
      <c r="K16" s="15"/>
      <c r="L16" s="15"/>
      <c r="M16" s="15"/>
      <c r="N16" s="51"/>
      <c r="O16" s="51"/>
      <c r="P16" s="61"/>
      <c r="Q16" s="15"/>
      <c r="R16" s="15"/>
      <c r="S16" s="15"/>
      <c r="T16" s="15"/>
      <c r="U16" s="51"/>
      <c r="V16" s="51"/>
      <c r="W16" s="15"/>
      <c r="X16" s="15"/>
      <c r="Y16" s="15"/>
      <c r="Z16" s="15"/>
      <c r="AA16" s="15"/>
      <c r="AB16" s="51"/>
      <c r="AC16" s="51"/>
      <c r="AD16" s="15"/>
      <c r="AE16" s="15"/>
      <c r="AF16" s="15"/>
      <c r="AG16" s="15"/>
      <c r="AH16" s="15"/>
      <c r="AI16" s="51"/>
      <c r="AJ16" s="51"/>
      <c r="AK16" s="108">
        <f t="shared" si="0"/>
        <v>0</v>
      </c>
      <c r="AL16" s="43">
        <f t="shared" si="1"/>
        <v>0</v>
      </c>
      <c r="AM16" s="43">
        <f>AL16+Mars!AN16</f>
        <v>0</v>
      </c>
    </row>
    <row r="17" spans="1:39" ht="13.5" customHeight="1" thickBot="1" x14ac:dyDescent="0.25">
      <c r="A17" s="169"/>
      <c r="B17" s="159"/>
      <c r="C17" s="93" t="s">
        <v>13</v>
      </c>
      <c r="D17" s="3">
        <f>Mars!AL17+Mars!D17</f>
        <v>0</v>
      </c>
      <c r="E17" s="32">
        <f>Mars!E17-Mars!AL17</f>
        <v>0</v>
      </c>
      <c r="F17" s="180"/>
      <c r="G17" s="124"/>
      <c r="H17" s="51"/>
      <c r="I17" s="15"/>
      <c r="J17" s="15"/>
      <c r="K17" s="15"/>
      <c r="L17" s="15"/>
      <c r="M17" s="15"/>
      <c r="N17" s="51"/>
      <c r="O17" s="51"/>
      <c r="P17" s="61"/>
      <c r="Q17" s="15"/>
      <c r="R17" s="15"/>
      <c r="S17" s="15"/>
      <c r="T17" s="15"/>
      <c r="U17" s="51"/>
      <c r="V17" s="51"/>
      <c r="W17" s="15"/>
      <c r="X17" s="15"/>
      <c r="Y17" s="15"/>
      <c r="Z17" s="15"/>
      <c r="AA17" s="15"/>
      <c r="AB17" s="51"/>
      <c r="AC17" s="51"/>
      <c r="AD17" s="15"/>
      <c r="AE17" s="15"/>
      <c r="AF17" s="15"/>
      <c r="AG17" s="15"/>
      <c r="AH17" s="15"/>
      <c r="AI17" s="51"/>
      <c r="AJ17" s="51"/>
      <c r="AK17" s="108">
        <f t="shared" si="0"/>
        <v>0</v>
      </c>
      <c r="AL17" s="43">
        <f t="shared" si="1"/>
        <v>0</v>
      </c>
      <c r="AM17" s="43">
        <f>AL17+Mars!AN17</f>
        <v>0</v>
      </c>
    </row>
    <row r="18" spans="1:39" ht="13.5" customHeight="1" thickBot="1" x14ac:dyDescent="0.25">
      <c r="A18" s="169"/>
      <c r="B18" s="160"/>
      <c r="C18" s="95" t="s">
        <v>11</v>
      </c>
      <c r="D18" s="7">
        <f>Mars!AL18+Mars!D18</f>
        <v>0</v>
      </c>
      <c r="E18" s="121">
        <f>Mars!E18-Mars!AL18</f>
        <v>0</v>
      </c>
      <c r="F18" s="183"/>
      <c r="G18" s="127"/>
      <c r="H18" s="53"/>
      <c r="I18" s="16"/>
      <c r="J18" s="16"/>
      <c r="K18" s="16"/>
      <c r="L18" s="16"/>
      <c r="M18" s="16"/>
      <c r="N18" s="53"/>
      <c r="O18" s="53"/>
      <c r="P18" s="63"/>
      <c r="Q18" s="16"/>
      <c r="R18" s="16"/>
      <c r="S18" s="16"/>
      <c r="T18" s="16"/>
      <c r="U18" s="53"/>
      <c r="V18" s="53"/>
      <c r="W18" s="16"/>
      <c r="X18" s="16"/>
      <c r="Y18" s="16"/>
      <c r="Z18" s="16"/>
      <c r="AA18" s="16"/>
      <c r="AB18" s="53"/>
      <c r="AC18" s="53"/>
      <c r="AD18" s="16"/>
      <c r="AE18" s="16"/>
      <c r="AF18" s="16"/>
      <c r="AG18" s="16"/>
      <c r="AH18" s="16"/>
      <c r="AI18" s="53"/>
      <c r="AJ18" s="53"/>
      <c r="AK18" s="110">
        <f t="shared" si="0"/>
        <v>0</v>
      </c>
      <c r="AL18" s="41">
        <f t="shared" si="1"/>
        <v>0</v>
      </c>
      <c r="AM18" s="41">
        <f>AL18+Mars!AN18</f>
        <v>0</v>
      </c>
    </row>
    <row r="19" spans="1:39" ht="13.5" customHeight="1" thickBot="1" x14ac:dyDescent="0.25">
      <c r="A19" s="168" t="s">
        <v>18</v>
      </c>
      <c r="B19" s="158">
        <v>1</v>
      </c>
      <c r="C19" s="92" t="s">
        <v>4</v>
      </c>
      <c r="D19" s="116">
        <f>Mars!AL19+Mars!D19</f>
        <v>0</v>
      </c>
      <c r="E19" s="70">
        <f>Mars!E19-Mars!AL19</f>
        <v>30</v>
      </c>
      <c r="F19" s="180" t="s">
        <v>9</v>
      </c>
      <c r="G19" s="123"/>
      <c r="H19" s="80"/>
      <c r="I19" s="79"/>
      <c r="J19" s="79"/>
      <c r="K19" s="79"/>
      <c r="L19" s="79"/>
      <c r="M19" s="79"/>
      <c r="N19" s="80"/>
      <c r="O19" s="80"/>
      <c r="P19" s="81"/>
      <c r="Q19" s="79"/>
      <c r="R19" s="79"/>
      <c r="S19" s="79"/>
      <c r="T19" s="79"/>
      <c r="U19" s="80"/>
      <c r="V19" s="80"/>
      <c r="W19" s="79"/>
      <c r="X19" s="79"/>
      <c r="Y19" s="79"/>
      <c r="Z19" s="79"/>
      <c r="AA19" s="79"/>
      <c r="AB19" s="80"/>
      <c r="AC19" s="80"/>
      <c r="AD19" s="79"/>
      <c r="AE19" s="79"/>
      <c r="AF19" s="79"/>
      <c r="AG19" s="79"/>
      <c r="AH19" s="79"/>
      <c r="AI19" s="80"/>
      <c r="AJ19" s="80"/>
      <c r="AK19" s="107">
        <f t="shared" si="0"/>
        <v>0</v>
      </c>
      <c r="AL19" s="46">
        <f t="shared" si="1"/>
        <v>0</v>
      </c>
      <c r="AM19" s="46">
        <f>AL19+Mars!AN19</f>
        <v>0</v>
      </c>
    </row>
    <row r="20" spans="1:39" ht="13.5" customHeight="1" thickBot="1" x14ac:dyDescent="0.25">
      <c r="A20" s="169"/>
      <c r="B20" s="159"/>
      <c r="C20" s="93" t="s">
        <v>10</v>
      </c>
      <c r="D20" s="3">
        <f>Mars!AL20+Mars!D20</f>
        <v>0</v>
      </c>
      <c r="E20" s="32">
        <f>Mars!E20-Mars!AL20</f>
        <v>0</v>
      </c>
      <c r="F20" s="180"/>
      <c r="G20" s="124"/>
      <c r="H20" s="51"/>
      <c r="I20" s="15"/>
      <c r="J20" s="15"/>
      <c r="K20" s="15"/>
      <c r="L20" s="15"/>
      <c r="M20" s="15"/>
      <c r="N20" s="51"/>
      <c r="O20" s="51"/>
      <c r="P20" s="61"/>
      <c r="Q20" s="15"/>
      <c r="R20" s="15"/>
      <c r="S20" s="15"/>
      <c r="T20" s="15"/>
      <c r="U20" s="51"/>
      <c r="V20" s="51"/>
      <c r="W20" s="15"/>
      <c r="X20" s="15"/>
      <c r="Y20" s="15"/>
      <c r="Z20" s="15"/>
      <c r="AA20" s="15"/>
      <c r="AB20" s="51"/>
      <c r="AC20" s="51"/>
      <c r="AD20" s="15"/>
      <c r="AE20" s="15"/>
      <c r="AF20" s="15"/>
      <c r="AG20" s="15"/>
      <c r="AH20" s="15"/>
      <c r="AI20" s="51"/>
      <c r="AJ20" s="51"/>
      <c r="AK20" s="108">
        <f t="shared" si="0"/>
        <v>0</v>
      </c>
      <c r="AL20" s="43">
        <f t="shared" si="1"/>
        <v>0</v>
      </c>
      <c r="AM20" s="43">
        <f>AL20+Mars!AN20</f>
        <v>0</v>
      </c>
    </row>
    <row r="21" spans="1:39" ht="13.5" customHeight="1" thickBot="1" x14ac:dyDescent="0.25">
      <c r="A21" s="169"/>
      <c r="B21" s="159"/>
      <c r="C21" s="93" t="s">
        <v>13</v>
      </c>
      <c r="D21" s="3">
        <f>Mars!AL21+Mars!D21</f>
        <v>0</v>
      </c>
      <c r="E21" s="32">
        <f>Mars!E21-Mars!AL21</f>
        <v>0</v>
      </c>
      <c r="F21" s="180"/>
      <c r="G21" s="128"/>
      <c r="H21" s="51"/>
      <c r="I21" s="15"/>
      <c r="J21" s="15"/>
      <c r="K21" s="15"/>
      <c r="L21" s="15"/>
      <c r="M21" s="15"/>
      <c r="N21" s="51"/>
      <c r="O21" s="51"/>
      <c r="P21" s="61"/>
      <c r="Q21" s="15"/>
      <c r="R21" s="15"/>
      <c r="S21" s="15"/>
      <c r="T21" s="15"/>
      <c r="U21" s="51"/>
      <c r="V21" s="51"/>
      <c r="W21" s="15"/>
      <c r="X21" s="15"/>
      <c r="Y21" s="15"/>
      <c r="Z21" s="15"/>
      <c r="AA21" s="15"/>
      <c r="AB21" s="51"/>
      <c r="AC21" s="51"/>
      <c r="AD21" s="15"/>
      <c r="AE21" s="15"/>
      <c r="AF21" s="15"/>
      <c r="AG21" s="15"/>
      <c r="AH21" s="15"/>
      <c r="AI21" s="51"/>
      <c r="AJ21" s="51"/>
      <c r="AK21" s="108">
        <f t="shared" si="0"/>
        <v>0</v>
      </c>
      <c r="AL21" s="43">
        <f t="shared" si="1"/>
        <v>0</v>
      </c>
      <c r="AM21" s="43">
        <f>AL21+Mars!AN21</f>
        <v>0</v>
      </c>
    </row>
    <row r="22" spans="1:39" ht="13.5" customHeight="1" thickBot="1" x14ac:dyDescent="0.25">
      <c r="A22" s="170"/>
      <c r="B22" s="160"/>
      <c r="C22" s="94" t="s">
        <v>11</v>
      </c>
      <c r="D22" s="23">
        <f>Mars!AL22+Mars!D22</f>
        <v>0</v>
      </c>
      <c r="E22" s="78">
        <f>Mars!E22-Mars!AL22</f>
        <v>0</v>
      </c>
      <c r="F22" s="180"/>
      <c r="G22" s="125"/>
      <c r="H22" s="52"/>
      <c r="I22" s="17"/>
      <c r="J22" s="17"/>
      <c r="K22" s="17"/>
      <c r="L22" s="17"/>
      <c r="M22" s="17"/>
      <c r="N22" s="52"/>
      <c r="O22" s="52"/>
      <c r="P22" s="62"/>
      <c r="Q22" s="17"/>
      <c r="R22" s="17"/>
      <c r="S22" s="17"/>
      <c r="T22" s="17"/>
      <c r="U22" s="52"/>
      <c r="V22" s="52"/>
      <c r="W22" s="17"/>
      <c r="X22" s="17"/>
      <c r="Y22" s="17"/>
      <c r="Z22" s="17"/>
      <c r="AA22" s="17"/>
      <c r="AB22" s="52"/>
      <c r="AC22" s="52"/>
      <c r="AD22" s="17"/>
      <c r="AE22" s="17"/>
      <c r="AF22" s="17"/>
      <c r="AG22" s="17"/>
      <c r="AH22" s="17"/>
      <c r="AI22" s="52"/>
      <c r="AJ22" s="52"/>
      <c r="AK22" s="109">
        <f t="shared" si="0"/>
        <v>0</v>
      </c>
      <c r="AL22" s="44">
        <f t="shared" si="1"/>
        <v>0</v>
      </c>
      <c r="AM22" s="44">
        <f>AL22+Mars!AN22</f>
        <v>0</v>
      </c>
    </row>
    <row r="23" spans="1:39" ht="13.5" customHeight="1" thickBot="1" x14ac:dyDescent="0.25">
      <c r="A23" s="169" t="s">
        <v>19</v>
      </c>
      <c r="B23" s="158">
        <v>1</v>
      </c>
      <c r="C23" s="93" t="s">
        <v>4</v>
      </c>
      <c r="D23" s="117">
        <f>Mars!AL23+Mars!D23</f>
        <v>0</v>
      </c>
      <c r="E23" s="31">
        <f>Mars!E23-Mars!AL23</f>
        <v>30</v>
      </c>
      <c r="F23" s="182" t="s">
        <v>9</v>
      </c>
      <c r="G23" s="126"/>
      <c r="H23" s="50"/>
      <c r="I23" s="22"/>
      <c r="J23" s="22"/>
      <c r="K23" s="22"/>
      <c r="L23" s="22"/>
      <c r="M23" s="22"/>
      <c r="N23" s="50"/>
      <c r="O23" s="50"/>
      <c r="P23" s="60"/>
      <c r="Q23" s="22"/>
      <c r="R23" s="22"/>
      <c r="S23" s="22"/>
      <c r="T23" s="22"/>
      <c r="U23" s="50"/>
      <c r="V23" s="50"/>
      <c r="W23" s="22"/>
      <c r="X23" s="22"/>
      <c r="Y23" s="22"/>
      <c r="Z23" s="22"/>
      <c r="AA23" s="22"/>
      <c r="AB23" s="50"/>
      <c r="AC23" s="50"/>
      <c r="AD23" s="22"/>
      <c r="AE23" s="22"/>
      <c r="AF23" s="22"/>
      <c r="AG23" s="22"/>
      <c r="AH23" s="22"/>
      <c r="AI23" s="50"/>
      <c r="AJ23" s="50"/>
      <c r="AK23" s="108">
        <f t="shared" si="0"/>
        <v>0</v>
      </c>
      <c r="AL23" s="42">
        <f t="shared" si="1"/>
        <v>0</v>
      </c>
      <c r="AM23" s="42">
        <f>AL23+Mars!AN23</f>
        <v>0</v>
      </c>
    </row>
    <row r="24" spans="1:39" ht="13.5" customHeight="1" thickBot="1" x14ac:dyDescent="0.25">
      <c r="A24" s="169"/>
      <c r="B24" s="159"/>
      <c r="C24" s="93" t="s">
        <v>10</v>
      </c>
      <c r="D24" s="3">
        <f>Mars!AL24+Mars!D24</f>
        <v>0</v>
      </c>
      <c r="E24" s="32">
        <f>Mars!E24-Mars!AL24</f>
        <v>0</v>
      </c>
      <c r="F24" s="180"/>
      <c r="G24" s="124"/>
      <c r="H24" s="51"/>
      <c r="I24" s="15"/>
      <c r="J24" s="15"/>
      <c r="K24" s="15"/>
      <c r="L24" s="15"/>
      <c r="M24" s="15"/>
      <c r="N24" s="51"/>
      <c r="O24" s="51"/>
      <c r="P24" s="61"/>
      <c r="Q24" s="15"/>
      <c r="R24" s="15"/>
      <c r="S24" s="15"/>
      <c r="T24" s="15"/>
      <c r="U24" s="51"/>
      <c r="V24" s="51"/>
      <c r="W24" s="15"/>
      <c r="X24" s="15"/>
      <c r="Y24" s="15"/>
      <c r="Z24" s="15"/>
      <c r="AA24" s="15"/>
      <c r="AB24" s="51"/>
      <c r="AC24" s="51"/>
      <c r="AD24" s="15"/>
      <c r="AE24" s="15"/>
      <c r="AF24" s="15"/>
      <c r="AG24" s="15"/>
      <c r="AH24" s="15"/>
      <c r="AI24" s="51"/>
      <c r="AJ24" s="51"/>
      <c r="AK24" s="108">
        <f t="shared" si="0"/>
        <v>0</v>
      </c>
      <c r="AL24" s="43">
        <f t="shared" si="1"/>
        <v>0</v>
      </c>
      <c r="AM24" s="43">
        <f>AL24+Mars!AN24</f>
        <v>0</v>
      </c>
    </row>
    <row r="25" spans="1:39" ht="13.5" customHeight="1" thickBot="1" x14ac:dyDescent="0.25">
      <c r="A25" s="169"/>
      <c r="B25" s="159"/>
      <c r="C25" s="93" t="s">
        <v>13</v>
      </c>
      <c r="D25" s="3">
        <f>Mars!AL25+Mars!D25</f>
        <v>0</v>
      </c>
      <c r="E25" s="32">
        <f>Mars!E25-Mars!AL25</f>
        <v>0</v>
      </c>
      <c r="F25" s="180"/>
      <c r="G25" s="124"/>
      <c r="H25" s="51"/>
      <c r="I25" s="15"/>
      <c r="J25" s="15"/>
      <c r="K25" s="15"/>
      <c r="L25" s="15"/>
      <c r="M25" s="15"/>
      <c r="N25" s="51"/>
      <c r="O25" s="51"/>
      <c r="P25" s="61"/>
      <c r="Q25" s="15"/>
      <c r="R25" s="15"/>
      <c r="S25" s="15"/>
      <c r="T25" s="15"/>
      <c r="U25" s="51"/>
      <c r="V25" s="51"/>
      <c r="W25" s="15"/>
      <c r="X25" s="15"/>
      <c r="Y25" s="15"/>
      <c r="Z25" s="15"/>
      <c r="AA25" s="15"/>
      <c r="AB25" s="51"/>
      <c r="AC25" s="51"/>
      <c r="AD25" s="15"/>
      <c r="AE25" s="15"/>
      <c r="AF25" s="15"/>
      <c r="AG25" s="15"/>
      <c r="AH25" s="15"/>
      <c r="AI25" s="51"/>
      <c r="AJ25" s="51"/>
      <c r="AK25" s="108">
        <f t="shared" si="0"/>
        <v>0</v>
      </c>
      <c r="AL25" s="43">
        <f t="shared" si="1"/>
        <v>0</v>
      </c>
      <c r="AM25" s="43">
        <f>AL25+Mars!AN25</f>
        <v>0</v>
      </c>
    </row>
    <row r="26" spans="1:39" ht="13.5" customHeight="1" thickBot="1" x14ac:dyDescent="0.25">
      <c r="A26" s="169"/>
      <c r="B26" s="160"/>
      <c r="C26" s="95" t="s">
        <v>11</v>
      </c>
      <c r="D26" s="7">
        <f>Mars!AL26+Mars!D26</f>
        <v>0</v>
      </c>
      <c r="E26" s="121">
        <f>Mars!E26-Mars!AL26</f>
        <v>0</v>
      </c>
      <c r="F26" s="183"/>
      <c r="G26" s="127"/>
      <c r="H26" s="53"/>
      <c r="I26" s="16"/>
      <c r="J26" s="16"/>
      <c r="K26" s="16"/>
      <c r="L26" s="16"/>
      <c r="M26" s="16"/>
      <c r="N26" s="53"/>
      <c r="O26" s="53"/>
      <c r="P26" s="63"/>
      <c r="Q26" s="16"/>
      <c r="R26" s="16"/>
      <c r="S26" s="16"/>
      <c r="T26" s="16"/>
      <c r="U26" s="53"/>
      <c r="V26" s="53"/>
      <c r="W26" s="16"/>
      <c r="X26" s="16"/>
      <c r="Y26" s="16"/>
      <c r="Z26" s="16"/>
      <c r="AA26" s="16"/>
      <c r="AB26" s="53"/>
      <c r="AC26" s="53"/>
      <c r="AD26" s="16"/>
      <c r="AE26" s="16"/>
      <c r="AF26" s="16"/>
      <c r="AG26" s="16"/>
      <c r="AH26" s="16"/>
      <c r="AI26" s="53"/>
      <c r="AJ26" s="53"/>
      <c r="AK26" s="110">
        <f t="shared" si="0"/>
        <v>0</v>
      </c>
      <c r="AL26" s="41">
        <f t="shared" si="1"/>
        <v>0</v>
      </c>
      <c r="AM26" s="41">
        <f>AL26+Mars!AN26</f>
        <v>0</v>
      </c>
    </row>
    <row r="27" spans="1:39" ht="13.5" customHeight="1" thickBot="1" x14ac:dyDescent="0.25">
      <c r="A27" s="168" t="s">
        <v>20</v>
      </c>
      <c r="B27" s="158">
        <v>1</v>
      </c>
      <c r="C27" s="92" t="s">
        <v>4</v>
      </c>
      <c r="D27" s="116">
        <f>Mars!AL27+Mars!D27</f>
        <v>0</v>
      </c>
      <c r="E27" s="70">
        <f>Mars!E27-Mars!AL27</f>
        <v>0</v>
      </c>
      <c r="F27" s="181" t="s">
        <v>28</v>
      </c>
      <c r="G27" s="123"/>
      <c r="H27" s="80"/>
      <c r="I27" s="79"/>
      <c r="J27" s="79"/>
      <c r="K27" s="79"/>
      <c r="L27" s="79"/>
      <c r="M27" s="79"/>
      <c r="N27" s="80"/>
      <c r="O27" s="80"/>
      <c r="P27" s="81"/>
      <c r="Q27" s="79"/>
      <c r="R27" s="79"/>
      <c r="S27" s="79"/>
      <c r="T27" s="79"/>
      <c r="U27" s="80"/>
      <c r="V27" s="80"/>
      <c r="W27" s="79"/>
      <c r="X27" s="79"/>
      <c r="Y27" s="79"/>
      <c r="Z27" s="79"/>
      <c r="AA27" s="79"/>
      <c r="AB27" s="80"/>
      <c r="AC27" s="80"/>
      <c r="AD27" s="79"/>
      <c r="AE27" s="79"/>
      <c r="AF27" s="79"/>
      <c r="AG27" s="79"/>
      <c r="AH27" s="79"/>
      <c r="AI27" s="80"/>
      <c r="AJ27" s="80"/>
      <c r="AK27" s="107">
        <f t="shared" si="0"/>
        <v>0</v>
      </c>
      <c r="AL27" s="46">
        <f t="shared" si="1"/>
        <v>0</v>
      </c>
      <c r="AM27" s="46">
        <f>AL27+Mars!AN27</f>
        <v>0</v>
      </c>
    </row>
    <row r="28" spans="1:39" ht="13.5" customHeight="1" thickBot="1" x14ac:dyDescent="0.25">
      <c r="A28" s="169"/>
      <c r="B28" s="159"/>
      <c r="C28" s="93" t="s">
        <v>10</v>
      </c>
      <c r="D28" s="4">
        <f>Mars!AL28+Mars!D28</f>
        <v>0</v>
      </c>
      <c r="E28" s="32">
        <f>Mars!E28-Mars!AL28</f>
        <v>0</v>
      </c>
      <c r="F28" s="180"/>
      <c r="G28" s="124"/>
      <c r="H28" s="51"/>
      <c r="I28" s="15"/>
      <c r="J28" s="15"/>
      <c r="K28" s="15"/>
      <c r="L28" s="15"/>
      <c r="M28" s="15"/>
      <c r="N28" s="51"/>
      <c r="O28" s="51"/>
      <c r="P28" s="61"/>
      <c r="Q28" s="15"/>
      <c r="R28" s="15"/>
      <c r="S28" s="15"/>
      <c r="T28" s="15"/>
      <c r="U28" s="51"/>
      <c r="V28" s="51"/>
      <c r="W28" s="15"/>
      <c r="X28" s="15"/>
      <c r="Y28" s="15"/>
      <c r="Z28" s="15"/>
      <c r="AA28" s="15"/>
      <c r="AB28" s="51"/>
      <c r="AC28" s="51"/>
      <c r="AD28" s="15"/>
      <c r="AE28" s="15"/>
      <c r="AF28" s="15"/>
      <c r="AG28" s="15"/>
      <c r="AH28" s="15"/>
      <c r="AI28" s="51"/>
      <c r="AJ28" s="51"/>
      <c r="AK28" s="108">
        <f t="shared" si="0"/>
        <v>0</v>
      </c>
      <c r="AL28" s="43">
        <f t="shared" si="1"/>
        <v>0</v>
      </c>
      <c r="AM28" s="43">
        <f>AL28+Mars!AN28</f>
        <v>0</v>
      </c>
    </row>
    <row r="29" spans="1:39" ht="13.5" customHeight="1" thickBot="1" x14ac:dyDescent="0.25">
      <c r="A29" s="169"/>
      <c r="B29" s="159"/>
      <c r="C29" s="93" t="s">
        <v>13</v>
      </c>
      <c r="D29" s="4">
        <f>Mars!AL29+Mars!D29</f>
        <v>0</v>
      </c>
      <c r="E29" s="32">
        <f>Mars!E29-Mars!AL29</f>
        <v>0</v>
      </c>
      <c r="F29" s="180"/>
      <c r="G29" s="124"/>
      <c r="H29" s="51"/>
      <c r="I29" s="15"/>
      <c r="J29" s="15"/>
      <c r="K29" s="15"/>
      <c r="L29" s="15"/>
      <c r="M29" s="15"/>
      <c r="N29" s="51"/>
      <c r="O29" s="51"/>
      <c r="P29" s="61"/>
      <c r="Q29" s="15"/>
      <c r="R29" s="15"/>
      <c r="S29" s="15"/>
      <c r="T29" s="15"/>
      <c r="U29" s="51"/>
      <c r="V29" s="51"/>
      <c r="W29" s="15"/>
      <c r="X29" s="15"/>
      <c r="Y29" s="15"/>
      <c r="Z29" s="15"/>
      <c r="AA29" s="15"/>
      <c r="AB29" s="51"/>
      <c r="AC29" s="51"/>
      <c r="AD29" s="15"/>
      <c r="AE29" s="15"/>
      <c r="AF29" s="15"/>
      <c r="AG29" s="15"/>
      <c r="AH29" s="15"/>
      <c r="AI29" s="51"/>
      <c r="AJ29" s="51"/>
      <c r="AK29" s="108">
        <f t="shared" si="0"/>
        <v>0</v>
      </c>
      <c r="AL29" s="43">
        <f t="shared" si="1"/>
        <v>0</v>
      </c>
      <c r="AM29" s="43">
        <f>AL29+Mars!AN29</f>
        <v>0</v>
      </c>
    </row>
    <row r="30" spans="1:39" ht="13.5" customHeight="1" thickBot="1" x14ac:dyDescent="0.25">
      <c r="A30" s="170"/>
      <c r="B30" s="160"/>
      <c r="C30" s="94" t="s">
        <v>11</v>
      </c>
      <c r="D30" s="23">
        <f>Mars!AL30+Mars!D30</f>
        <v>0</v>
      </c>
      <c r="E30" s="78">
        <f>Mars!E30-Mars!AL30</f>
        <v>0</v>
      </c>
      <c r="F30" s="180"/>
      <c r="G30" s="125"/>
      <c r="H30" s="52"/>
      <c r="I30" s="17"/>
      <c r="J30" s="17"/>
      <c r="K30" s="17"/>
      <c r="L30" s="17"/>
      <c r="M30" s="17"/>
      <c r="N30" s="52"/>
      <c r="O30" s="52"/>
      <c r="P30" s="62"/>
      <c r="Q30" s="17"/>
      <c r="R30" s="17"/>
      <c r="S30" s="17"/>
      <c r="T30" s="17"/>
      <c r="U30" s="52"/>
      <c r="V30" s="52"/>
      <c r="W30" s="17"/>
      <c r="X30" s="17"/>
      <c r="Y30" s="17"/>
      <c r="Z30" s="17"/>
      <c r="AA30" s="17"/>
      <c r="AB30" s="52"/>
      <c r="AC30" s="52"/>
      <c r="AD30" s="17"/>
      <c r="AE30" s="17"/>
      <c r="AF30" s="17"/>
      <c r="AG30" s="17"/>
      <c r="AH30" s="17"/>
      <c r="AI30" s="52"/>
      <c r="AJ30" s="52"/>
      <c r="AK30" s="109">
        <f t="shared" si="0"/>
        <v>0</v>
      </c>
      <c r="AL30" s="44">
        <f t="shared" si="1"/>
        <v>0</v>
      </c>
      <c r="AM30" s="44">
        <f>AL30+Mars!AN30</f>
        <v>0</v>
      </c>
    </row>
    <row r="31" spans="1:39" ht="13.5" customHeight="1" thickBot="1" x14ac:dyDescent="0.25">
      <c r="A31" s="169" t="s">
        <v>22</v>
      </c>
      <c r="B31" s="158">
        <v>1</v>
      </c>
      <c r="C31" s="93" t="s">
        <v>4</v>
      </c>
      <c r="D31" s="117">
        <f>Mars!AL31+Mars!D31</f>
        <v>17</v>
      </c>
      <c r="E31" s="31">
        <f>Mars!E31-Mars!AL31</f>
        <v>13</v>
      </c>
      <c r="F31" s="182" t="s">
        <v>9</v>
      </c>
      <c r="G31" s="126"/>
      <c r="H31" s="50"/>
      <c r="I31" s="22"/>
      <c r="J31" s="22"/>
      <c r="K31" s="22"/>
      <c r="L31" s="22"/>
      <c r="M31" s="22"/>
      <c r="N31" s="50"/>
      <c r="O31" s="50"/>
      <c r="P31" s="60"/>
      <c r="Q31" s="22"/>
      <c r="R31" s="22"/>
      <c r="S31" s="22"/>
      <c r="T31" s="22"/>
      <c r="U31" s="50"/>
      <c r="V31" s="50"/>
      <c r="W31" s="22"/>
      <c r="X31" s="22"/>
      <c r="Y31" s="22"/>
      <c r="Z31" s="22"/>
      <c r="AA31" s="22"/>
      <c r="AB31" s="50"/>
      <c r="AC31" s="50"/>
      <c r="AD31" s="22"/>
      <c r="AE31" s="22"/>
      <c r="AF31" s="22"/>
      <c r="AG31" s="22"/>
      <c r="AH31" s="22"/>
      <c r="AI31" s="50"/>
      <c r="AJ31" s="50"/>
      <c r="AK31" s="108">
        <f t="shared" si="0"/>
        <v>0</v>
      </c>
      <c r="AL31" s="42">
        <f t="shared" si="1"/>
        <v>0</v>
      </c>
      <c r="AM31" s="42">
        <f>AL31+Mars!AN31</f>
        <v>3</v>
      </c>
    </row>
    <row r="32" spans="1:39" ht="13.5" customHeight="1" thickBot="1" x14ac:dyDescent="0.25">
      <c r="A32" s="169"/>
      <c r="B32" s="159"/>
      <c r="C32" s="93" t="s">
        <v>10</v>
      </c>
      <c r="D32" s="4">
        <f>Mars!AL32+Mars!D32</f>
        <v>0</v>
      </c>
      <c r="E32" s="32">
        <f>Mars!E32-Mars!AL32</f>
        <v>0</v>
      </c>
      <c r="F32" s="180"/>
      <c r="G32" s="124"/>
      <c r="H32" s="51"/>
      <c r="I32" s="15"/>
      <c r="J32" s="15"/>
      <c r="K32" s="15"/>
      <c r="L32" s="15"/>
      <c r="M32" s="15"/>
      <c r="N32" s="51"/>
      <c r="O32" s="51"/>
      <c r="P32" s="61"/>
      <c r="Q32" s="15"/>
      <c r="R32" s="15"/>
      <c r="S32" s="15"/>
      <c r="T32" s="15"/>
      <c r="U32" s="51"/>
      <c r="V32" s="51"/>
      <c r="W32" s="15"/>
      <c r="X32" s="15"/>
      <c r="Y32" s="15"/>
      <c r="Z32" s="15"/>
      <c r="AA32" s="15"/>
      <c r="AB32" s="51"/>
      <c r="AC32" s="51"/>
      <c r="AD32" s="15"/>
      <c r="AE32" s="15"/>
      <c r="AF32" s="15"/>
      <c r="AG32" s="15"/>
      <c r="AH32" s="15"/>
      <c r="AI32" s="51"/>
      <c r="AJ32" s="51"/>
      <c r="AK32" s="108">
        <f t="shared" si="0"/>
        <v>0</v>
      </c>
      <c r="AL32" s="43">
        <f t="shared" si="1"/>
        <v>0</v>
      </c>
      <c r="AM32" s="43">
        <f>AL32+Mars!AN32</f>
        <v>0</v>
      </c>
    </row>
    <row r="33" spans="1:39" ht="13.5" customHeight="1" thickBot="1" x14ac:dyDescent="0.25">
      <c r="A33" s="169"/>
      <c r="B33" s="159"/>
      <c r="C33" s="93" t="s">
        <v>13</v>
      </c>
      <c r="D33" s="4">
        <f>Mars!AL33+Mars!D33</f>
        <v>0</v>
      </c>
      <c r="E33" s="32">
        <f>Mars!E33-Mars!AL33</f>
        <v>0</v>
      </c>
      <c r="F33" s="180"/>
      <c r="G33" s="128"/>
      <c r="H33" s="51"/>
      <c r="I33" s="15"/>
      <c r="J33" s="15"/>
      <c r="K33" s="15"/>
      <c r="L33" s="15"/>
      <c r="M33" s="15"/>
      <c r="N33" s="51"/>
      <c r="O33" s="51"/>
      <c r="P33" s="61"/>
      <c r="Q33" s="15"/>
      <c r="R33" s="15"/>
      <c r="S33" s="15"/>
      <c r="T33" s="15"/>
      <c r="U33" s="51"/>
      <c r="V33" s="51"/>
      <c r="W33" s="15"/>
      <c r="X33" s="15"/>
      <c r="Y33" s="15"/>
      <c r="Z33" s="15"/>
      <c r="AA33" s="15"/>
      <c r="AB33" s="51"/>
      <c r="AC33" s="51"/>
      <c r="AD33" s="15"/>
      <c r="AE33" s="15"/>
      <c r="AF33" s="15"/>
      <c r="AG33" s="15"/>
      <c r="AH33" s="15"/>
      <c r="AI33" s="51"/>
      <c r="AJ33" s="51"/>
      <c r="AK33" s="108">
        <f t="shared" si="0"/>
        <v>0</v>
      </c>
      <c r="AL33" s="43">
        <f t="shared" si="1"/>
        <v>0</v>
      </c>
      <c r="AM33" s="43">
        <f>AL33+Mars!AN33</f>
        <v>0</v>
      </c>
    </row>
    <row r="34" spans="1:39" ht="13.5" customHeight="1" thickBot="1" x14ac:dyDescent="0.25">
      <c r="A34" s="169"/>
      <c r="B34" s="160"/>
      <c r="C34" s="95" t="s">
        <v>11</v>
      </c>
      <c r="D34" s="7">
        <f>Mars!AL34+Mars!D34</f>
        <v>0</v>
      </c>
      <c r="E34" s="121">
        <f>Mars!E34-Mars!AL34</f>
        <v>0</v>
      </c>
      <c r="F34" s="183"/>
      <c r="G34" s="127"/>
      <c r="H34" s="53"/>
      <c r="I34" s="16"/>
      <c r="J34" s="16"/>
      <c r="K34" s="16"/>
      <c r="L34" s="16"/>
      <c r="M34" s="16"/>
      <c r="N34" s="53"/>
      <c r="O34" s="53"/>
      <c r="P34" s="63"/>
      <c r="Q34" s="16"/>
      <c r="R34" s="16"/>
      <c r="S34" s="16"/>
      <c r="T34" s="16"/>
      <c r="U34" s="53"/>
      <c r="V34" s="53"/>
      <c r="W34" s="16"/>
      <c r="X34" s="16"/>
      <c r="Y34" s="16"/>
      <c r="Z34" s="16"/>
      <c r="AA34" s="16"/>
      <c r="AB34" s="53"/>
      <c r="AC34" s="53"/>
      <c r="AD34" s="16"/>
      <c r="AE34" s="16"/>
      <c r="AF34" s="16"/>
      <c r="AG34" s="16"/>
      <c r="AH34" s="16"/>
      <c r="AI34" s="53"/>
      <c r="AJ34" s="53"/>
      <c r="AK34" s="110">
        <f t="shared" si="0"/>
        <v>0</v>
      </c>
      <c r="AL34" s="41">
        <f t="shared" si="1"/>
        <v>0</v>
      </c>
      <c r="AM34" s="41">
        <f>AL34+Mars!AN34</f>
        <v>0</v>
      </c>
    </row>
    <row r="35" spans="1:39" ht="13.5" customHeight="1" thickBot="1" x14ac:dyDescent="0.25">
      <c r="A35" s="155" t="s">
        <v>23</v>
      </c>
      <c r="B35" s="158">
        <v>0.5</v>
      </c>
      <c r="C35" s="92" t="s">
        <v>4</v>
      </c>
      <c r="D35" s="116">
        <f>Mars!AL35+Mars!D35</f>
        <v>0</v>
      </c>
      <c r="E35" s="70">
        <f>Mars!E35-Mars!AL35</f>
        <v>30</v>
      </c>
      <c r="F35" s="180" t="s">
        <v>9</v>
      </c>
      <c r="G35" s="123"/>
      <c r="H35" s="80"/>
      <c r="I35" s="79"/>
      <c r="J35" s="79"/>
      <c r="K35" s="79"/>
      <c r="L35" s="79"/>
      <c r="M35" s="79"/>
      <c r="N35" s="80"/>
      <c r="O35" s="80"/>
      <c r="P35" s="81"/>
      <c r="Q35" s="79"/>
      <c r="R35" s="79"/>
      <c r="S35" s="79"/>
      <c r="T35" s="79"/>
      <c r="U35" s="80"/>
      <c r="V35" s="80"/>
      <c r="W35" s="79"/>
      <c r="X35" s="79"/>
      <c r="Y35" s="79"/>
      <c r="Z35" s="79"/>
      <c r="AA35" s="79"/>
      <c r="AB35" s="80"/>
      <c r="AC35" s="80"/>
      <c r="AD35" s="79"/>
      <c r="AE35" s="79"/>
      <c r="AF35" s="79"/>
      <c r="AG35" s="79"/>
      <c r="AH35" s="79"/>
      <c r="AI35" s="80"/>
      <c r="AJ35" s="80"/>
      <c r="AK35" s="107">
        <f t="shared" si="0"/>
        <v>0</v>
      </c>
      <c r="AL35" s="46">
        <f t="shared" si="1"/>
        <v>0</v>
      </c>
      <c r="AM35" s="46">
        <f>AL35+Mars!AN35</f>
        <v>0</v>
      </c>
    </row>
    <row r="36" spans="1:39" ht="13.5" customHeight="1" thickBot="1" x14ac:dyDescent="0.25">
      <c r="A36" s="156"/>
      <c r="B36" s="159"/>
      <c r="C36" s="93" t="s">
        <v>10</v>
      </c>
      <c r="D36" s="4">
        <f>Mars!AL36+Mars!D36</f>
        <v>0</v>
      </c>
      <c r="E36" s="32">
        <f>Mars!E36-Mars!AL36</f>
        <v>0</v>
      </c>
      <c r="F36" s="180"/>
      <c r="G36" s="124"/>
      <c r="H36" s="51"/>
      <c r="I36" s="15"/>
      <c r="J36" s="15"/>
      <c r="K36" s="15"/>
      <c r="L36" s="15"/>
      <c r="M36" s="15"/>
      <c r="N36" s="51"/>
      <c r="O36" s="51"/>
      <c r="P36" s="61"/>
      <c r="Q36" s="15"/>
      <c r="R36" s="15"/>
      <c r="S36" s="15"/>
      <c r="T36" s="15"/>
      <c r="U36" s="51"/>
      <c r="V36" s="51"/>
      <c r="W36" s="15"/>
      <c r="X36" s="15"/>
      <c r="Y36" s="15"/>
      <c r="Z36" s="15"/>
      <c r="AA36" s="15"/>
      <c r="AB36" s="51"/>
      <c r="AC36" s="51"/>
      <c r="AD36" s="15"/>
      <c r="AE36" s="15"/>
      <c r="AF36" s="15"/>
      <c r="AG36" s="15"/>
      <c r="AH36" s="15"/>
      <c r="AI36" s="51"/>
      <c r="AJ36" s="51"/>
      <c r="AK36" s="108">
        <f t="shared" si="0"/>
        <v>0</v>
      </c>
      <c r="AL36" s="43">
        <f t="shared" si="1"/>
        <v>0</v>
      </c>
      <c r="AM36" s="43">
        <f>AL36+Mars!AN36</f>
        <v>0</v>
      </c>
    </row>
    <row r="37" spans="1:39" ht="13.5" customHeight="1" thickBot="1" x14ac:dyDescent="0.25">
      <c r="A37" s="156"/>
      <c r="B37" s="159"/>
      <c r="C37" s="93" t="s">
        <v>13</v>
      </c>
      <c r="D37" s="4">
        <f>Mars!AL37+Mars!D37</f>
        <v>0</v>
      </c>
      <c r="E37" s="32">
        <f>Mars!E37-Mars!AL37</f>
        <v>0</v>
      </c>
      <c r="F37" s="180"/>
      <c r="G37" s="124"/>
      <c r="H37" s="51"/>
      <c r="I37" s="15"/>
      <c r="J37" s="15"/>
      <c r="K37" s="15"/>
      <c r="L37" s="15"/>
      <c r="M37" s="15"/>
      <c r="N37" s="51"/>
      <c r="O37" s="51"/>
      <c r="P37" s="61"/>
      <c r="Q37" s="15"/>
      <c r="R37" s="15"/>
      <c r="S37" s="15"/>
      <c r="T37" s="15"/>
      <c r="U37" s="51"/>
      <c r="V37" s="51"/>
      <c r="W37" s="15"/>
      <c r="X37" s="15"/>
      <c r="Y37" s="15"/>
      <c r="Z37" s="15"/>
      <c r="AA37" s="15"/>
      <c r="AB37" s="51"/>
      <c r="AC37" s="51"/>
      <c r="AD37" s="15"/>
      <c r="AE37" s="15"/>
      <c r="AF37" s="15"/>
      <c r="AG37" s="15"/>
      <c r="AH37" s="15"/>
      <c r="AI37" s="51"/>
      <c r="AJ37" s="51"/>
      <c r="AK37" s="108">
        <f t="shared" si="0"/>
        <v>0</v>
      </c>
      <c r="AL37" s="43">
        <f t="shared" si="1"/>
        <v>0</v>
      </c>
      <c r="AM37" s="43">
        <f>AL37+Mars!AN37</f>
        <v>0</v>
      </c>
    </row>
    <row r="38" spans="1:39" ht="13.5" customHeight="1" thickBot="1" x14ac:dyDescent="0.25">
      <c r="A38" s="157"/>
      <c r="B38" s="160"/>
      <c r="C38" s="94" t="s">
        <v>11</v>
      </c>
      <c r="D38" s="23">
        <f>Mars!AL38+Mars!D38</f>
        <v>0</v>
      </c>
      <c r="E38" s="78">
        <f>Mars!E38-Mars!AL38</f>
        <v>0</v>
      </c>
      <c r="F38" s="180"/>
      <c r="G38" s="125"/>
      <c r="H38" s="52"/>
      <c r="I38" s="17"/>
      <c r="J38" s="17"/>
      <c r="K38" s="17"/>
      <c r="L38" s="17"/>
      <c r="M38" s="17"/>
      <c r="N38" s="52"/>
      <c r="O38" s="52"/>
      <c r="P38" s="62"/>
      <c r="Q38" s="17"/>
      <c r="R38" s="17"/>
      <c r="S38" s="17"/>
      <c r="T38" s="17"/>
      <c r="U38" s="52"/>
      <c r="V38" s="52"/>
      <c r="W38" s="17"/>
      <c r="X38" s="17"/>
      <c r="Y38" s="17"/>
      <c r="Z38" s="17"/>
      <c r="AA38" s="17"/>
      <c r="AB38" s="52"/>
      <c r="AC38" s="52"/>
      <c r="AD38" s="17"/>
      <c r="AE38" s="17"/>
      <c r="AF38" s="17"/>
      <c r="AG38" s="17"/>
      <c r="AH38" s="17"/>
      <c r="AI38" s="52"/>
      <c r="AJ38" s="52"/>
      <c r="AK38" s="109">
        <f t="shared" si="0"/>
        <v>0</v>
      </c>
      <c r="AL38" s="44">
        <f t="shared" si="1"/>
        <v>0</v>
      </c>
      <c r="AM38" s="44">
        <f>AL38+Mars!AN38</f>
        <v>0</v>
      </c>
    </row>
    <row r="39" spans="1:39" ht="13.5" customHeight="1" thickBot="1" x14ac:dyDescent="0.25">
      <c r="A39" s="169" t="s">
        <v>24</v>
      </c>
      <c r="B39" s="158">
        <v>1</v>
      </c>
      <c r="C39" s="93" t="s">
        <v>4</v>
      </c>
      <c r="D39" s="117">
        <f>Mars!AL39+Mars!D39</f>
        <v>0</v>
      </c>
      <c r="E39" s="31">
        <f>Mars!E39-Mars!AL39</f>
        <v>0</v>
      </c>
      <c r="F39" s="182" t="s">
        <v>8</v>
      </c>
      <c r="G39" s="126"/>
      <c r="H39" s="50"/>
      <c r="I39" s="22"/>
      <c r="J39" s="22"/>
      <c r="K39" s="22"/>
      <c r="L39" s="22"/>
      <c r="M39" s="22"/>
      <c r="N39" s="50"/>
      <c r="O39" s="50"/>
      <c r="P39" s="60"/>
      <c r="Q39" s="22"/>
      <c r="R39" s="22"/>
      <c r="S39" s="22"/>
      <c r="T39" s="22"/>
      <c r="U39" s="50"/>
      <c r="V39" s="50"/>
      <c r="W39" s="22"/>
      <c r="X39" s="22"/>
      <c r="Y39" s="22"/>
      <c r="Z39" s="22"/>
      <c r="AA39" s="22"/>
      <c r="AB39" s="50"/>
      <c r="AC39" s="50"/>
      <c r="AD39" s="22"/>
      <c r="AE39" s="22"/>
      <c r="AF39" s="22"/>
      <c r="AG39" s="22"/>
      <c r="AH39" s="22"/>
      <c r="AI39" s="50"/>
      <c r="AJ39" s="50"/>
      <c r="AK39" s="108">
        <f t="shared" si="0"/>
        <v>0</v>
      </c>
      <c r="AL39" s="42">
        <f t="shared" si="1"/>
        <v>0</v>
      </c>
      <c r="AM39" s="42">
        <f>AL39+Mars!AN39</f>
        <v>0</v>
      </c>
    </row>
    <row r="40" spans="1:39" ht="13.5" customHeight="1" thickBot="1" x14ac:dyDescent="0.25">
      <c r="A40" s="169"/>
      <c r="B40" s="159"/>
      <c r="C40" s="93" t="s">
        <v>10</v>
      </c>
      <c r="D40" s="4">
        <f>Mars!AL40+Mars!D40</f>
        <v>0</v>
      </c>
      <c r="E40" s="32">
        <f>Mars!E40-Mars!AL40</f>
        <v>0</v>
      </c>
      <c r="F40" s="180"/>
      <c r="G40" s="124"/>
      <c r="H40" s="68"/>
      <c r="I40" s="15"/>
      <c r="J40" s="15"/>
      <c r="K40" s="15"/>
      <c r="L40" s="15"/>
      <c r="M40" s="15"/>
      <c r="N40" s="51"/>
      <c r="O40" s="51"/>
      <c r="P40" s="61"/>
      <c r="Q40" s="15"/>
      <c r="R40" s="15"/>
      <c r="S40" s="15"/>
      <c r="T40" s="15"/>
      <c r="U40" s="51"/>
      <c r="V40" s="51"/>
      <c r="W40" s="15"/>
      <c r="X40" s="15"/>
      <c r="Y40" s="15"/>
      <c r="Z40" s="15"/>
      <c r="AA40" s="15"/>
      <c r="AB40" s="51"/>
      <c r="AC40" s="51"/>
      <c r="AD40" s="15"/>
      <c r="AE40" s="15"/>
      <c r="AF40" s="15"/>
      <c r="AG40" s="15"/>
      <c r="AH40" s="15"/>
      <c r="AI40" s="51"/>
      <c r="AJ40" s="51"/>
      <c r="AK40" s="108">
        <f t="shared" si="0"/>
        <v>0</v>
      </c>
      <c r="AL40" s="43">
        <f t="shared" si="1"/>
        <v>0</v>
      </c>
      <c r="AM40" s="43">
        <f>AL40+Mars!AN40</f>
        <v>0</v>
      </c>
    </row>
    <row r="41" spans="1:39" ht="13.5" customHeight="1" thickBot="1" x14ac:dyDescent="0.25">
      <c r="A41" s="169"/>
      <c r="B41" s="159"/>
      <c r="C41" s="93" t="s">
        <v>13</v>
      </c>
      <c r="D41" s="4">
        <f>Mars!AL41+Mars!D41</f>
        <v>0</v>
      </c>
      <c r="E41" s="32">
        <f>Mars!E41-Mars!AL41</f>
        <v>0</v>
      </c>
      <c r="F41" s="180"/>
      <c r="G41" s="124"/>
      <c r="H41" s="51"/>
      <c r="I41" s="15"/>
      <c r="J41" s="15"/>
      <c r="K41" s="15"/>
      <c r="L41" s="15"/>
      <c r="M41" s="15"/>
      <c r="N41" s="51"/>
      <c r="O41" s="51"/>
      <c r="P41" s="61"/>
      <c r="Q41" s="15"/>
      <c r="R41" s="15"/>
      <c r="S41" s="15"/>
      <c r="T41" s="15"/>
      <c r="U41" s="51"/>
      <c r="V41" s="51"/>
      <c r="W41" s="15"/>
      <c r="X41" s="15"/>
      <c r="Y41" s="15"/>
      <c r="Z41" s="15"/>
      <c r="AA41" s="15"/>
      <c r="AB41" s="51"/>
      <c r="AC41" s="51"/>
      <c r="AD41" s="15"/>
      <c r="AE41" s="15"/>
      <c r="AF41" s="15"/>
      <c r="AG41" s="15"/>
      <c r="AH41" s="15"/>
      <c r="AI41" s="51"/>
      <c r="AJ41" s="51"/>
      <c r="AK41" s="108">
        <f t="shared" si="0"/>
        <v>0</v>
      </c>
      <c r="AL41" s="43">
        <f t="shared" si="1"/>
        <v>0</v>
      </c>
      <c r="AM41" s="43">
        <f>AL41+Mars!AN41</f>
        <v>0</v>
      </c>
    </row>
    <row r="42" spans="1:39" ht="13.5" customHeight="1" thickBot="1" x14ac:dyDescent="0.25">
      <c r="A42" s="169"/>
      <c r="B42" s="160"/>
      <c r="C42" s="95" t="s">
        <v>11</v>
      </c>
      <c r="D42" s="7">
        <f>Mars!AL42+Mars!D42</f>
        <v>0</v>
      </c>
      <c r="E42" s="121">
        <f>Mars!E42-Mars!AL42</f>
        <v>0</v>
      </c>
      <c r="F42" s="183"/>
      <c r="G42" s="127"/>
      <c r="H42" s="53"/>
      <c r="I42" s="16"/>
      <c r="J42" s="16"/>
      <c r="K42" s="16"/>
      <c r="L42" s="16"/>
      <c r="M42" s="16"/>
      <c r="N42" s="53"/>
      <c r="O42" s="53"/>
      <c r="P42" s="63"/>
      <c r="Q42" s="16"/>
      <c r="R42" s="16"/>
      <c r="S42" s="16"/>
      <c r="T42" s="16"/>
      <c r="U42" s="53"/>
      <c r="V42" s="53"/>
      <c r="W42" s="16"/>
      <c r="X42" s="16"/>
      <c r="Y42" s="16"/>
      <c r="Z42" s="16"/>
      <c r="AA42" s="16"/>
      <c r="AB42" s="53"/>
      <c r="AC42" s="53"/>
      <c r="AD42" s="16"/>
      <c r="AE42" s="16"/>
      <c r="AF42" s="16"/>
      <c r="AG42" s="16"/>
      <c r="AH42" s="16"/>
      <c r="AI42" s="53"/>
      <c r="AJ42" s="53"/>
      <c r="AK42" s="110">
        <f t="shared" si="0"/>
        <v>0</v>
      </c>
      <c r="AL42" s="41">
        <f t="shared" si="1"/>
        <v>0</v>
      </c>
      <c r="AM42" s="41">
        <f>AL42+Mars!AN42</f>
        <v>0</v>
      </c>
    </row>
    <row r="43" spans="1:39" ht="13.5" customHeight="1" thickBot="1" x14ac:dyDescent="0.25">
      <c r="A43" s="168" t="s">
        <v>25</v>
      </c>
      <c r="B43" s="158">
        <v>1</v>
      </c>
      <c r="C43" s="92" t="s">
        <v>4</v>
      </c>
      <c r="D43" s="116">
        <f>Mars!AL43+Mars!D43</f>
        <v>0</v>
      </c>
      <c r="E43" s="70">
        <f>Mars!E43-Mars!AL43</f>
        <v>0</v>
      </c>
      <c r="F43" s="180" t="s">
        <v>8</v>
      </c>
      <c r="G43" s="123"/>
      <c r="H43" s="80"/>
      <c r="I43" s="79"/>
      <c r="J43" s="79"/>
      <c r="K43" s="79"/>
      <c r="L43" s="79"/>
      <c r="M43" s="79"/>
      <c r="N43" s="80"/>
      <c r="O43" s="80"/>
      <c r="P43" s="81"/>
      <c r="Q43" s="79"/>
      <c r="R43" s="79"/>
      <c r="S43" s="79"/>
      <c r="T43" s="79"/>
      <c r="U43" s="80"/>
      <c r="V43" s="80"/>
      <c r="W43" s="79"/>
      <c r="X43" s="79"/>
      <c r="Y43" s="79"/>
      <c r="Z43" s="79"/>
      <c r="AA43" s="79"/>
      <c r="AB43" s="80"/>
      <c r="AC43" s="80"/>
      <c r="AD43" s="79"/>
      <c r="AE43" s="79"/>
      <c r="AF43" s="79"/>
      <c r="AG43" s="79"/>
      <c r="AH43" s="79"/>
      <c r="AI43" s="80"/>
      <c r="AJ43" s="80"/>
      <c r="AK43" s="107">
        <f t="shared" si="0"/>
        <v>0</v>
      </c>
      <c r="AL43" s="46">
        <f t="shared" si="1"/>
        <v>0</v>
      </c>
      <c r="AM43" s="46">
        <f>AL43+Mars!AN43</f>
        <v>0</v>
      </c>
    </row>
    <row r="44" spans="1:39" ht="13.5" customHeight="1" thickBot="1" x14ac:dyDescent="0.25">
      <c r="A44" s="169"/>
      <c r="B44" s="159"/>
      <c r="C44" s="93" t="s">
        <v>10</v>
      </c>
      <c r="D44" s="4">
        <f>Mars!AL44+Mars!D44</f>
        <v>0</v>
      </c>
      <c r="E44" s="32">
        <f>Mars!E44-Mars!AL44</f>
        <v>0</v>
      </c>
      <c r="F44" s="180"/>
      <c r="G44" s="124"/>
      <c r="H44" s="51"/>
      <c r="I44" s="15"/>
      <c r="J44" s="15"/>
      <c r="K44" s="15"/>
      <c r="L44" s="15"/>
      <c r="M44" s="15"/>
      <c r="N44" s="51"/>
      <c r="O44" s="51"/>
      <c r="P44" s="61"/>
      <c r="Q44" s="15"/>
      <c r="R44" s="15"/>
      <c r="S44" s="15"/>
      <c r="T44" s="15"/>
      <c r="U44" s="51"/>
      <c r="V44" s="51"/>
      <c r="W44" s="15"/>
      <c r="X44" s="15"/>
      <c r="Y44" s="15"/>
      <c r="Z44" s="15"/>
      <c r="AA44" s="15"/>
      <c r="AB44" s="51"/>
      <c r="AC44" s="51"/>
      <c r="AD44" s="15"/>
      <c r="AE44" s="15"/>
      <c r="AF44" s="15"/>
      <c r="AG44" s="15"/>
      <c r="AH44" s="15"/>
      <c r="AI44" s="51"/>
      <c r="AJ44" s="51"/>
      <c r="AK44" s="108">
        <f t="shared" si="0"/>
        <v>0</v>
      </c>
      <c r="AL44" s="43">
        <f t="shared" si="1"/>
        <v>0</v>
      </c>
      <c r="AM44" s="43">
        <f>AL44+Mars!AN44</f>
        <v>0</v>
      </c>
    </row>
    <row r="45" spans="1:39" ht="13.5" customHeight="1" thickBot="1" x14ac:dyDescent="0.25">
      <c r="A45" s="169"/>
      <c r="B45" s="159"/>
      <c r="C45" s="93" t="s">
        <v>13</v>
      </c>
      <c r="D45" s="4">
        <f>Mars!AL45+Mars!D45</f>
        <v>0</v>
      </c>
      <c r="E45" s="32">
        <f>Mars!E45-Mars!AL45</f>
        <v>0</v>
      </c>
      <c r="F45" s="180"/>
      <c r="G45" s="128"/>
      <c r="H45" s="51"/>
      <c r="I45" s="15"/>
      <c r="J45" s="15"/>
      <c r="K45" s="15"/>
      <c r="L45" s="15"/>
      <c r="M45" s="15"/>
      <c r="N45" s="51"/>
      <c r="O45" s="51"/>
      <c r="P45" s="61"/>
      <c r="Q45" s="15"/>
      <c r="R45" s="15"/>
      <c r="S45" s="15"/>
      <c r="T45" s="15"/>
      <c r="U45" s="51"/>
      <c r="V45" s="51"/>
      <c r="W45" s="15"/>
      <c r="X45" s="15"/>
      <c r="Y45" s="15"/>
      <c r="Z45" s="15"/>
      <c r="AA45" s="15"/>
      <c r="AB45" s="51"/>
      <c r="AC45" s="51"/>
      <c r="AD45" s="15"/>
      <c r="AE45" s="15"/>
      <c r="AF45" s="15"/>
      <c r="AG45" s="15"/>
      <c r="AH45" s="15"/>
      <c r="AI45" s="51"/>
      <c r="AJ45" s="51"/>
      <c r="AK45" s="108">
        <f t="shared" si="0"/>
        <v>0</v>
      </c>
      <c r="AL45" s="43">
        <f t="shared" si="1"/>
        <v>0</v>
      </c>
      <c r="AM45" s="43">
        <f>AL45+Mars!AN45</f>
        <v>0</v>
      </c>
    </row>
    <row r="46" spans="1:39" ht="13.5" customHeight="1" thickBot="1" x14ac:dyDescent="0.25">
      <c r="A46" s="170"/>
      <c r="B46" s="160"/>
      <c r="C46" s="94" t="s">
        <v>11</v>
      </c>
      <c r="D46" s="23">
        <f>Mars!AL46+Mars!D46</f>
        <v>0</v>
      </c>
      <c r="E46" s="78">
        <f>Mars!E46-Mars!AL46</f>
        <v>0</v>
      </c>
      <c r="F46" s="180"/>
      <c r="G46" s="125"/>
      <c r="H46" s="52"/>
      <c r="I46" s="17"/>
      <c r="J46" s="17"/>
      <c r="K46" s="17"/>
      <c r="L46" s="17"/>
      <c r="M46" s="17"/>
      <c r="N46" s="52"/>
      <c r="O46" s="52"/>
      <c r="P46" s="62"/>
      <c r="Q46" s="17"/>
      <c r="R46" s="17"/>
      <c r="S46" s="17"/>
      <c r="T46" s="17"/>
      <c r="U46" s="52"/>
      <c r="V46" s="52"/>
      <c r="W46" s="17"/>
      <c r="X46" s="17"/>
      <c r="Y46" s="17"/>
      <c r="Z46" s="17"/>
      <c r="AA46" s="17"/>
      <c r="AB46" s="52"/>
      <c r="AC46" s="52"/>
      <c r="AD46" s="17"/>
      <c r="AE46" s="17"/>
      <c r="AF46" s="17"/>
      <c r="AG46" s="17"/>
      <c r="AH46" s="17"/>
      <c r="AI46" s="52"/>
      <c r="AJ46" s="52"/>
      <c r="AK46" s="109">
        <f t="shared" si="0"/>
        <v>0</v>
      </c>
      <c r="AL46" s="44">
        <f t="shared" si="1"/>
        <v>0</v>
      </c>
      <c r="AM46" s="44">
        <f>AL46+Mars!AN46</f>
        <v>0</v>
      </c>
    </row>
    <row r="47" spans="1:39" ht="13.5" customHeight="1" thickBot="1" x14ac:dyDescent="0.25">
      <c r="A47" s="184" t="s">
        <v>26</v>
      </c>
      <c r="B47" s="177">
        <v>1</v>
      </c>
      <c r="C47" s="92" t="s">
        <v>4</v>
      </c>
      <c r="D47" s="116">
        <f>Mars!AL47+Mars!D47</f>
        <v>6</v>
      </c>
      <c r="E47" s="70">
        <f>Mars!E47-Mars!AL47</f>
        <v>24</v>
      </c>
      <c r="F47" s="180" t="s">
        <v>9</v>
      </c>
      <c r="G47" s="123"/>
      <c r="H47" s="80"/>
      <c r="I47" s="79"/>
      <c r="J47" s="79"/>
      <c r="K47" s="79"/>
      <c r="L47" s="79"/>
      <c r="M47" s="79"/>
      <c r="N47" s="80"/>
      <c r="O47" s="80"/>
      <c r="P47" s="81"/>
      <c r="Q47" s="79"/>
      <c r="R47" s="79"/>
      <c r="S47" s="79"/>
      <c r="T47" s="79"/>
      <c r="U47" s="80"/>
      <c r="V47" s="80"/>
      <c r="W47" s="79"/>
      <c r="X47" s="79"/>
      <c r="Y47" s="79"/>
      <c r="Z47" s="79"/>
      <c r="AA47" s="79"/>
      <c r="AB47" s="80"/>
      <c r="AC47" s="80"/>
      <c r="AD47" s="79"/>
      <c r="AE47" s="79"/>
      <c r="AF47" s="79"/>
      <c r="AG47" s="79"/>
      <c r="AH47" s="79"/>
      <c r="AI47" s="80"/>
      <c r="AJ47" s="80"/>
      <c r="AK47" s="107">
        <f t="shared" si="0"/>
        <v>0</v>
      </c>
      <c r="AL47" s="46">
        <f t="shared" si="1"/>
        <v>0</v>
      </c>
      <c r="AM47" s="46">
        <f>AL47+Mars!AN47</f>
        <v>1</v>
      </c>
    </row>
    <row r="48" spans="1:39" ht="13.5" customHeight="1" thickBot="1" x14ac:dyDescent="0.25">
      <c r="A48" s="185"/>
      <c r="B48" s="178"/>
      <c r="C48" s="93" t="s">
        <v>10</v>
      </c>
      <c r="D48" s="4">
        <f>Mars!AL48+Mars!D48</f>
        <v>0</v>
      </c>
      <c r="E48" s="32">
        <f>Mars!E48-Mars!AL48</f>
        <v>0</v>
      </c>
      <c r="F48" s="180"/>
      <c r="G48" s="124"/>
      <c r="H48" s="51"/>
      <c r="I48" s="15"/>
      <c r="J48" s="15"/>
      <c r="K48" s="15"/>
      <c r="L48" s="15"/>
      <c r="M48" s="15"/>
      <c r="N48" s="51"/>
      <c r="O48" s="51"/>
      <c r="P48" s="61"/>
      <c r="Q48" s="15"/>
      <c r="R48" s="15"/>
      <c r="S48" s="15"/>
      <c r="T48" s="15"/>
      <c r="U48" s="51"/>
      <c r="V48" s="51"/>
      <c r="W48" s="15"/>
      <c r="X48" s="15"/>
      <c r="Y48" s="15"/>
      <c r="Z48" s="15"/>
      <c r="AA48" s="15"/>
      <c r="AB48" s="51"/>
      <c r="AC48" s="51"/>
      <c r="AD48" s="15"/>
      <c r="AE48" s="15"/>
      <c r="AF48" s="15"/>
      <c r="AG48" s="15"/>
      <c r="AH48" s="15"/>
      <c r="AI48" s="51"/>
      <c r="AJ48" s="51"/>
      <c r="AK48" s="108">
        <f t="shared" si="0"/>
        <v>0</v>
      </c>
      <c r="AL48" s="43">
        <f t="shared" si="1"/>
        <v>0</v>
      </c>
      <c r="AM48" s="43">
        <f>AL48+Mars!AN48</f>
        <v>0</v>
      </c>
    </row>
    <row r="49" spans="1:39" ht="13.5" customHeight="1" thickBot="1" x14ac:dyDescent="0.25">
      <c r="A49" s="185"/>
      <c r="B49" s="178"/>
      <c r="C49" s="93" t="s">
        <v>13</v>
      </c>
      <c r="D49" s="4">
        <f>Mars!AL49+Mars!D49</f>
        <v>0</v>
      </c>
      <c r="E49" s="32">
        <f>Mars!E49-Mars!AL49</f>
        <v>0</v>
      </c>
      <c r="F49" s="180"/>
      <c r="G49" s="128"/>
      <c r="H49" s="51"/>
      <c r="I49" s="15"/>
      <c r="J49" s="15"/>
      <c r="K49" s="15"/>
      <c r="L49" s="15"/>
      <c r="M49" s="15"/>
      <c r="N49" s="51"/>
      <c r="O49" s="51"/>
      <c r="P49" s="61"/>
      <c r="Q49" s="15"/>
      <c r="R49" s="15"/>
      <c r="S49" s="15"/>
      <c r="T49" s="15"/>
      <c r="U49" s="51"/>
      <c r="V49" s="51"/>
      <c r="W49" s="15"/>
      <c r="X49" s="15"/>
      <c r="Y49" s="15"/>
      <c r="Z49" s="15"/>
      <c r="AA49" s="15"/>
      <c r="AB49" s="51"/>
      <c r="AC49" s="51"/>
      <c r="AD49" s="15"/>
      <c r="AE49" s="15"/>
      <c r="AF49" s="15"/>
      <c r="AG49" s="15"/>
      <c r="AH49" s="15"/>
      <c r="AI49" s="51"/>
      <c r="AJ49" s="51"/>
      <c r="AK49" s="108">
        <f t="shared" si="0"/>
        <v>0</v>
      </c>
      <c r="AL49" s="43">
        <f t="shared" si="1"/>
        <v>0</v>
      </c>
      <c r="AM49" s="43">
        <f>AL49+Mars!AN49</f>
        <v>0</v>
      </c>
    </row>
    <row r="50" spans="1:39" ht="13.5" customHeight="1" thickBot="1" x14ac:dyDescent="0.25">
      <c r="A50" s="186"/>
      <c r="B50" s="179"/>
      <c r="C50" s="94" t="s">
        <v>11</v>
      </c>
      <c r="D50" s="23">
        <f>Mars!AL50+Mars!D50</f>
        <v>0</v>
      </c>
      <c r="E50" s="78">
        <f>Mars!E50-Mars!AL50</f>
        <v>0</v>
      </c>
      <c r="F50" s="180"/>
      <c r="G50" s="125"/>
      <c r="H50" s="52"/>
      <c r="I50" s="17"/>
      <c r="J50" s="17"/>
      <c r="K50" s="17"/>
      <c r="L50" s="17"/>
      <c r="M50" s="17"/>
      <c r="N50" s="52"/>
      <c r="O50" s="52"/>
      <c r="P50" s="62"/>
      <c r="Q50" s="17"/>
      <c r="R50" s="17"/>
      <c r="S50" s="17"/>
      <c r="T50" s="17"/>
      <c r="U50" s="52"/>
      <c r="V50" s="52"/>
      <c r="W50" s="17"/>
      <c r="X50" s="17"/>
      <c r="Y50" s="17"/>
      <c r="Z50" s="17"/>
      <c r="AA50" s="17"/>
      <c r="AB50" s="52"/>
      <c r="AC50" s="52"/>
      <c r="AD50" s="17"/>
      <c r="AE50" s="17"/>
      <c r="AF50" s="17"/>
      <c r="AG50" s="17"/>
      <c r="AH50" s="17"/>
      <c r="AI50" s="52"/>
      <c r="AJ50" s="52"/>
      <c r="AK50" s="109">
        <f t="shared" si="0"/>
        <v>0</v>
      </c>
      <c r="AL50" s="44">
        <f t="shared" si="1"/>
        <v>0</v>
      </c>
      <c r="AM50" s="44">
        <f>AL50+Mars!AN50</f>
        <v>0</v>
      </c>
    </row>
    <row r="51" spans="1:39" ht="13.5" customHeight="1" thickBot="1" x14ac:dyDescent="0.25">
      <c r="A51" s="184" t="s">
        <v>27</v>
      </c>
      <c r="B51" s="177">
        <v>1</v>
      </c>
      <c r="C51" s="92" t="s">
        <v>4</v>
      </c>
      <c r="D51" s="118">
        <f>Mars!AL51+Mars!D51</f>
        <v>0</v>
      </c>
      <c r="E51" s="70">
        <f>Mars!E51-Mars!AL51</f>
        <v>0</v>
      </c>
      <c r="F51" s="180" t="s">
        <v>28</v>
      </c>
      <c r="G51" s="123"/>
      <c r="H51" s="80"/>
      <c r="I51" s="79"/>
      <c r="J51" s="79"/>
      <c r="K51" s="79"/>
      <c r="L51" s="79"/>
      <c r="M51" s="79"/>
      <c r="N51" s="80"/>
      <c r="O51" s="80"/>
      <c r="P51" s="81"/>
      <c r="Q51" s="79"/>
      <c r="R51" s="79"/>
      <c r="S51" s="79"/>
      <c r="T51" s="79"/>
      <c r="U51" s="80"/>
      <c r="V51" s="80"/>
      <c r="W51" s="79"/>
      <c r="X51" s="79"/>
      <c r="Y51" s="79"/>
      <c r="Z51" s="79"/>
      <c r="AA51" s="79"/>
      <c r="AB51" s="80"/>
      <c r="AC51" s="80"/>
      <c r="AD51" s="79"/>
      <c r="AE51" s="79"/>
      <c r="AF51" s="79"/>
      <c r="AG51" s="79"/>
      <c r="AH51" s="79"/>
      <c r="AI51" s="80"/>
      <c r="AJ51" s="80"/>
      <c r="AK51" s="107">
        <f t="shared" si="0"/>
        <v>0</v>
      </c>
      <c r="AL51" s="46">
        <f t="shared" si="1"/>
        <v>0</v>
      </c>
      <c r="AM51" s="46">
        <f>AL51+Mars!AN51</f>
        <v>0</v>
      </c>
    </row>
    <row r="52" spans="1:39" ht="13.5" customHeight="1" thickBot="1" x14ac:dyDescent="0.25">
      <c r="A52" s="185"/>
      <c r="B52" s="178"/>
      <c r="C52" s="93" t="s">
        <v>10</v>
      </c>
      <c r="D52" s="4">
        <f>Mars!AL52+Mars!D52</f>
        <v>0</v>
      </c>
      <c r="E52" s="32">
        <f>Mars!E52-Mars!AL52</f>
        <v>0</v>
      </c>
      <c r="F52" s="180"/>
      <c r="G52" s="124"/>
      <c r="H52" s="51"/>
      <c r="I52" s="15"/>
      <c r="J52" s="15"/>
      <c r="K52" s="15"/>
      <c r="L52" s="15"/>
      <c r="M52" s="15"/>
      <c r="N52" s="51"/>
      <c r="O52" s="51"/>
      <c r="P52" s="61"/>
      <c r="Q52" s="15"/>
      <c r="R52" s="15"/>
      <c r="S52" s="15"/>
      <c r="T52" s="15"/>
      <c r="U52" s="51"/>
      <c r="V52" s="51"/>
      <c r="W52" s="15"/>
      <c r="X52" s="15"/>
      <c r="Y52" s="15"/>
      <c r="Z52" s="15"/>
      <c r="AA52" s="15"/>
      <c r="AB52" s="51"/>
      <c r="AC52" s="51"/>
      <c r="AD52" s="15"/>
      <c r="AE52" s="15"/>
      <c r="AF52" s="15"/>
      <c r="AG52" s="15"/>
      <c r="AH52" s="15"/>
      <c r="AI52" s="51"/>
      <c r="AJ52" s="51"/>
      <c r="AK52" s="108">
        <f t="shared" si="0"/>
        <v>0</v>
      </c>
      <c r="AL52" s="43">
        <f t="shared" si="1"/>
        <v>0</v>
      </c>
      <c r="AM52" s="43">
        <f>AL52+Mars!AN52</f>
        <v>0</v>
      </c>
    </row>
    <row r="53" spans="1:39" ht="13.5" customHeight="1" thickBot="1" x14ac:dyDescent="0.25">
      <c r="A53" s="185"/>
      <c r="B53" s="178"/>
      <c r="C53" s="93" t="s">
        <v>13</v>
      </c>
      <c r="D53" s="4">
        <f>Mars!AL53+Mars!D53</f>
        <v>0</v>
      </c>
      <c r="E53" s="32">
        <f>Mars!E53-Mars!AL53</f>
        <v>0</v>
      </c>
      <c r="F53" s="180"/>
      <c r="G53" s="128"/>
      <c r="H53" s="51"/>
      <c r="I53" s="15"/>
      <c r="J53" s="15"/>
      <c r="K53" s="15"/>
      <c r="L53" s="15"/>
      <c r="M53" s="15"/>
      <c r="N53" s="51"/>
      <c r="O53" s="51"/>
      <c r="P53" s="61"/>
      <c r="Q53" s="15"/>
      <c r="R53" s="15"/>
      <c r="S53" s="15"/>
      <c r="T53" s="15"/>
      <c r="U53" s="51"/>
      <c r="V53" s="51"/>
      <c r="W53" s="15"/>
      <c r="X53" s="15"/>
      <c r="Y53" s="15"/>
      <c r="Z53" s="15"/>
      <c r="AA53" s="15"/>
      <c r="AB53" s="51"/>
      <c r="AC53" s="51"/>
      <c r="AD53" s="15"/>
      <c r="AE53" s="15"/>
      <c r="AF53" s="15"/>
      <c r="AG53" s="15"/>
      <c r="AH53" s="15"/>
      <c r="AI53" s="51"/>
      <c r="AJ53" s="51"/>
      <c r="AK53" s="108">
        <f t="shared" si="0"/>
        <v>0</v>
      </c>
      <c r="AL53" s="43">
        <f t="shared" si="1"/>
        <v>0</v>
      </c>
      <c r="AM53" s="43">
        <f>AL53+Mars!AN53</f>
        <v>0</v>
      </c>
    </row>
    <row r="54" spans="1:39" ht="13.5" customHeight="1" thickBot="1" x14ac:dyDescent="0.25">
      <c r="A54" s="186"/>
      <c r="B54" s="179"/>
      <c r="C54" s="94" t="s">
        <v>11</v>
      </c>
      <c r="D54" s="23">
        <f>Mars!AL54+Mars!D54</f>
        <v>0</v>
      </c>
      <c r="E54" s="78">
        <f>Mars!E54-Mars!AL54</f>
        <v>0</v>
      </c>
      <c r="F54" s="180"/>
      <c r="G54" s="125"/>
      <c r="H54" s="52"/>
      <c r="I54" s="17"/>
      <c r="J54" s="17"/>
      <c r="K54" s="17"/>
      <c r="L54" s="17"/>
      <c r="M54" s="17"/>
      <c r="N54" s="52"/>
      <c r="O54" s="52"/>
      <c r="P54" s="62"/>
      <c r="Q54" s="17"/>
      <c r="R54" s="17"/>
      <c r="S54" s="17"/>
      <c r="T54" s="17"/>
      <c r="U54" s="52"/>
      <c r="V54" s="52"/>
      <c r="W54" s="17"/>
      <c r="X54" s="17"/>
      <c r="Y54" s="17"/>
      <c r="Z54" s="17"/>
      <c r="AA54" s="17"/>
      <c r="AB54" s="52"/>
      <c r="AC54" s="52"/>
      <c r="AD54" s="17"/>
      <c r="AE54" s="17"/>
      <c r="AF54" s="17"/>
      <c r="AG54" s="17"/>
      <c r="AH54" s="17"/>
      <c r="AI54" s="52"/>
      <c r="AJ54" s="52"/>
      <c r="AK54" s="109">
        <f t="shared" si="0"/>
        <v>0</v>
      </c>
      <c r="AL54" s="44">
        <f t="shared" si="1"/>
        <v>0</v>
      </c>
      <c r="AM54" s="44">
        <f>AL54+Mars!AN54</f>
        <v>0</v>
      </c>
    </row>
    <row r="55" spans="1:39" ht="13.5" customHeight="1" thickBot="1" x14ac:dyDescent="0.25">
      <c r="A55" s="174" t="s">
        <v>108</v>
      </c>
      <c r="B55" s="177">
        <v>1</v>
      </c>
      <c r="C55" s="92" t="s">
        <v>4</v>
      </c>
      <c r="D55" s="116">
        <f>Mars!AL55+Mars!D55</f>
        <v>0</v>
      </c>
      <c r="E55" s="70">
        <f>Mars!E55-Mars!AL55</f>
        <v>0</v>
      </c>
      <c r="F55" s="180" t="s">
        <v>38</v>
      </c>
      <c r="G55" s="123"/>
      <c r="H55" s="80"/>
      <c r="I55" s="79"/>
      <c r="J55" s="79"/>
      <c r="K55" s="79"/>
      <c r="L55" s="79"/>
      <c r="M55" s="79"/>
      <c r="N55" s="80"/>
      <c r="O55" s="80"/>
      <c r="P55" s="81"/>
      <c r="Q55" s="79"/>
      <c r="R55" s="79"/>
      <c r="S55" s="79"/>
      <c r="T55" s="79"/>
      <c r="U55" s="80"/>
      <c r="V55" s="80"/>
      <c r="W55" s="79"/>
      <c r="X55" s="79"/>
      <c r="Y55" s="79"/>
      <c r="Z55" s="79"/>
      <c r="AA55" s="79"/>
      <c r="AB55" s="80"/>
      <c r="AC55" s="80"/>
      <c r="AD55" s="79"/>
      <c r="AE55" s="79"/>
      <c r="AF55" s="79"/>
      <c r="AG55" s="79"/>
      <c r="AH55" s="79"/>
      <c r="AI55" s="80"/>
      <c r="AJ55" s="80"/>
      <c r="AK55" s="107">
        <f t="shared" si="0"/>
        <v>0</v>
      </c>
      <c r="AL55" s="46">
        <f t="shared" si="1"/>
        <v>0</v>
      </c>
      <c r="AM55" s="46">
        <f>AL55+Mars!AN55</f>
        <v>0</v>
      </c>
    </row>
    <row r="56" spans="1:39" ht="13.5" customHeight="1" thickBot="1" x14ac:dyDescent="0.25">
      <c r="A56" s="175"/>
      <c r="B56" s="178"/>
      <c r="C56" s="93" t="s">
        <v>10</v>
      </c>
      <c r="D56" s="4">
        <f>Mars!AL56+Mars!D56</f>
        <v>0</v>
      </c>
      <c r="E56" s="32">
        <f>Mars!E56-Mars!AL56</f>
        <v>0</v>
      </c>
      <c r="F56" s="180"/>
      <c r="G56" s="124"/>
      <c r="H56" s="51"/>
      <c r="I56" s="15"/>
      <c r="J56" s="15"/>
      <c r="K56" s="15"/>
      <c r="L56" s="15"/>
      <c r="M56" s="15"/>
      <c r="N56" s="51"/>
      <c r="O56" s="51"/>
      <c r="P56" s="61"/>
      <c r="Q56" s="15"/>
      <c r="R56" s="15"/>
      <c r="S56" s="15"/>
      <c r="T56" s="15"/>
      <c r="U56" s="51"/>
      <c r="V56" s="51"/>
      <c r="W56" s="15"/>
      <c r="X56" s="15"/>
      <c r="Y56" s="15"/>
      <c r="Z56" s="15"/>
      <c r="AA56" s="15"/>
      <c r="AB56" s="51"/>
      <c r="AC56" s="51"/>
      <c r="AD56" s="15"/>
      <c r="AE56" s="15"/>
      <c r="AF56" s="15"/>
      <c r="AG56" s="15"/>
      <c r="AH56" s="15"/>
      <c r="AI56" s="51"/>
      <c r="AJ56" s="51"/>
      <c r="AK56" s="108">
        <f t="shared" si="0"/>
        <v>0</v>
      </c>
      <c r="AL56" s="43">
        <f t="shared" si="1"/>
        <v>0</v>
      </c>
      <c r="AM56" s="43">
        <f>AL56+Mars!AN56</f>
        <v>0</v>
      </c>
    </row>
    <row r="57" spans="1:39" ht="13.5" customHeight="1" thickBot="1" x14ac:dyDescent="0.25">
      <c r="A57" s="175"/>
      <c r="B57" s="178"/>
      <c r="C57" s="93" t="s">
        <v>13</v>
      </c>
      <c r="D57" s="4">
        <f>Mars!AL57+Mars!D57</f>
        <v>0</v>
      </c>
      <c r="E57" s="32">
        <f>Mars!E57-Mars!AL57</f>
        <v>0</v>
      </c>
      <c r="F57" s="180"/>
      <c r="G57" s="128"/>
      <c r="H57" s="51"/>
      <c r="I57" s="15"/>
      <c r="J57" s="15"/>
      <c r="K57" s="15"/>
      <c r="L57" s="15"/>
      <c r="M57" s="15"/>
      <c r="N57" s="51"/>
      <c r="O57" s="51"/>
      <c r="P57" s="61"/>
      <c r="Q57" s="15"/>
      <c r="R57" s="15"/>
      <c r="S57" s="15"/>
      <c r="T57" s="15"/>
      <c r="U57" s="51"/>
      <c r="V57" s="51"/>
      <c r="W57" s="15"/>
      <c r="X57" s="15"/>
      <c r="Y57" s="15"/>
      <c r="Z57" s="15"/>
      <c r="AA57" s="15"/>
      <c r="AB57" s="51"/>
      <c r="AC57" s="51"/>
      <c r="AD57" s="15"/>
      <c r="AE57" s="15"/>
      <c r="AF57" s="15"/>
      <c r="AG57" s="15"/>
      <c r="AH57" s="15"/>
      <c r="AI57" s="51"/>
      <c r="AJ57" s="51"/>
      <c r="AK57" s="111">
        <f t="shared" si="0"/>
        <v>0</v>
      </c>
      <c r="AL57" s="43">
        <f t="shared" si="1"/>
        <v>0</v>
      </c>
      <c r="AM57" s="43">
        <f>AL57+Mars!AN57</f>
        <v>0</v>
      </c>
    </row>
    <row r="58" spans="1:39" ht="13.5" customHeight="1" thickBot="1" x14ac:dyDescent="0.25">
      <c r="A58" s="176"/>
      <c r="B58" s="179"/>
      <c r="C58" s="94" t="s">
        <v>11</v>
      </c>
      <c r="D58" s="23">
        <f>Mars!AL58+Mars!D58</f>
        <v>0</v>
      </c>
      <c r="E58" s="78">
        <f>Mars!E58-Mars!AL58</f>
        <v>0</v>
      </c>
      <c r="F58" s="180"/>
      <c r="G58" s="125"/>
      <c r="H58" s="52"/>
      <c r="I58" s="17"/>
      <c r="J58" s="17"/>
      <c r="K58" s="17"/>
      <c r="L58" s="17"/>
      <c r="M58" s="17"/>
      <c r="N58" s="52"/>
      <c r="O58" s="52"/>
      <c r="P58" s="62"/>
      <c r="Q58" s="17"/>
      <c r="R58" s="17"/>
      <c r="S58" s="17"/>
      <c r="T58" s="17"/>
      <c r="U58" s="52"/>
      <c r="V58" s="52"/>
      <c r="W58" s="17"/>
      <c r="X58" s="17"/>
      <c r="Y58" s="17"/>
      <c r="Z58" s="17"/>
      <c r="AA58" s="17"/>
      <c r="AB58" s="52"/>
      <c r="AC58" s="52"/>
      <c r="AD58" s="17"/>
      <c r="AE58" s="17"/>
      <c r="AF58" s="17"/>
      <c r="AG58" s="17"/>
      <c r="AH58" s="17"/>
      <c r="AI58" s="52"/>
      <c r="AJ58" s="52"/>
      <c r="AK58" s="109">
        <f t="shared" si="0"/>
        <v>0</v>
      </c>
      <c r="AL58" s="44">
        <f t="shared" si="1"/>
        <v>0</v>
      </c>
      <c r="AM58" s="44">
        <f>AL58+Mars!AN58</f>
        <v>0</v>
      </c>
    </row>
    <row r="59" spans="1:39" ht="13.5" customHeight="1" thickBot="1" x14ac:dyDescent="0.25">
      <c r="A59" s="165" t="s">
        <v>117</v>
      </c>
      <c r="B59" s="177">
        <v>1</v>
      </c>
      <c r="C59" s="92" t="s">
        <v>4</v>
      </c>
      <c r="D59" s="116">
        <f>Mars!AL59+Mars!D59</f>
        <v>0</v>
      </c>
      <c r="E59" s="70">
        <f>Mars!E59-Mars!AL59</f>
        <v>0</v>
      </c>
      <c r="F59" s="181" t="s">
        <v>8</v>
      </c>
      <c r="G59" s="123"/>
      <c r="H59" s="80"/>
      <c r="I59" s="79"/>
      <c r="J59" s="79"/>
      <c r="K59" s="79"/>
      <c r="L59" s="79"/>
      <c r="M59" s="79"/>
      <c r="N59" s="80"/>
      <c r="O59" s="80"/>
      <c r="P59" s="81"/>
      <c r="Q59" s="79"/>
      <c r="R59" s="79"/>
      <c r="S59" s="79"/>
      <c r="T59" s="79"/>
      <c r="U59" s="80"/>
      <c r="V59" s="80"/>
      <c r="W59" s="79"/>
      <c r="X59" s="79"/>
      <c r="Y59" s="79"/>
      <c r="Z59" s="79"/>
      <c r="AA59" s="79"/>
      <c r="AB59" s="80"/>
      <c r="AC59" s="80"/>
      <c r="AD59" s="79"/>
      <c r="AE59" s="79"/>
      <c r="AF59" s="79"/>
      <c r="AG59" s="79"/>
      <c r="AH59" s="79"/>
      <c r="AI59" s="80"/>
      <c r="AJ59" s="80"/>
      <c r="AK59" s="107">
        <f t="shared" si="0"/>
        <v>0</v>
      </c>
      <c r="AL59" s="46">
        <f t="shared" si="1"/>
        <v>0</v>
      </c>
      <c r="AM59" s="46">
        <f>AL59+Mars!AN59</f>
        <v>0</v>
      </c>
    </row>
    <row r="60" spans="1:39" ht="13.5" customHeight="1" thickBot="1" x14ac:dyDescent="0.25">
      <c r="A60" s="187"/>
      <c r="B60" s="178"/>
      <c r="C60" s="93" t="s">
        <v>10</v>
      </c>
      <c r="D60" s="4">
        <f>Mars!AL60+Mars!D60</f>
        <v>0</v>
      </c>
      <c r="E60" s="32">
        <f>Mars!E60-Mars!AL60</f>
        <v>0</v>
      </c>
      <c r="F60" s="180"/>
      <c r="G60" s="124"/>
      <c r="H60" s="51"/>
      <c r="I60" s="15"/>
      <c r="J60" s="15"/>
      <c r="K60" s="15"/>
      <c r="L60" s="15"/>
      <c r="M60" s="15"/>
      <c r="N60" s="51"/>
      <c r="O60" s="51"/>
      <c r="P60" s="61"/>
      <c r="Q60" s="15"/>
      <c r="R60" s="15"/>
      <c r="S60" s="15"/>
      <c r="T60" s="15"/>
      <c r="U60" s="51"/>
      <c r="V60" s="51"/>
      <c r="W60" s="15"/>
      <c r="X60" s="15"/>
      <c r="Y60" s="15"/>
      <c r="Z60" s="15"/>
      <c r="AA60" s="15"/>
      <c r="AB60" s="51"/>
      <c r="AC60" s="51"/>
      <c r="AD60" s="15"/>
      <c r="AE60" s="15"/>
      <c r="AF60" s="15"/>
      <c r="AG60" s="15"/>
      <c r="AH60" s="15"/>
      <c r="AI60" s="51"/>
      <c r="AJ60" s="51"/>
      <c r="AK60" s="108">
        <f t="shared" si="0"/>
        <v>0</v>
      </c>
      <c r="AL60" s="43">
        <f t="shared" si="1"/>
        <v>0</v>
      </c>
      <c r="AM60" s="43">
        <f>AL60+Mars!AN60</f>
        <v>0</v>
      </c>
    </row>
    <row r="61" spans="1:39" ht="13.5" customHeight="1" thickBot="1" x14ac:dyDescent="0.25">
      <c r="A61" s="187"/>
      <c r="B61" s="178"/>
      <c r="C61" s="93" t="s">
        <v>13</v>
      </c>
      <c r="D61" s="4">
        <f>Mars!AL61+Mars!D61</f>
        <v>0</v>
      </c>
      <c r="E61" s="32">
        <f>Mars!E61-Mars!AL61</f>
        <v>0</v>
      </c>
      <c r="F61" s="180"/>
      <c r="G61" s="128"/>
      <c r="H61" s="51"/>
      <c r="I61" s="15"/>
      <c r="J61" s="15"/>
      <c r="K61" s="15"/>
      <c r="L61" s="15"/>
      <c r="M61" s="15"/>
      <c r="N61" s="51"/>
      <c r="O61" s="51"/>
      <c r="P61" s="61"/>
      <c r="Q61" s="15"/>
      <c r="R61" s="15"/>
      <c r="S61" s="15"/>
      <c r="T61" s="15"/>
      <c r="U61" s="51"/>
      <c r="V61" s="51"/>
      <c r="W61" s="15"/>
      <c r="X61" s="15"/>
      <c r="Y61" s="15"/>
      <c r="Z61" s="15"/>
      <c r="AA61" s="15"/>
      <c r="AB61" s="51"/>
      <c r="AC61" s="51"/>
      <c r="AD61" s="15"/>
      <c r="AE61" s="15"/>
      <c r="AF61" s="15"/>
      <c r="AG61" s="15"/>
      <c r="AH61" s="15"/>
      <c r="AI61" s="51"/>
      <c r="AJ61" s="51"/>
      <c r="AK61" s="111">
        <f t="shared" si="0"/>
        <v>0</v>
      </c>
      <c r="AL61" s="43">
        <f t="shared" si="1"/>
        <v>0</v>
      </c>
      <c r="AM61" s="43">
        <f>AL61+Mars!AN61</f>
        <v>0</v>
      </c>
    </row>
    <row r="62" spans="1:39" ht="13.5" customHeight="1" thickBot="1" x14ac:dyDescent="0.25">
      <c r="A62" s="188"/>
      <c r="B62" s="179"/>
      <c r="C62" s="94" t="s">
        <v>11</v>
      </c>
      <c r="D62" s="23">
        <f>Mars!AL62+Mars!D62</f>
        <v>0</v>
      </c>
      <c r="E62" s="78">
        <f>Mars!E62-Mars!AL62</f>
        <v>0</v>
      </c>
      <c r="F62" s="180"/>
      <c r="G62" s="125"/>
      <c r="H62" s="52"/>
      <c r="I62" s="17"/>
      <c r="J62" s="17"/>
      <c r="K62" s="17"/>
      <c r="L62" s="17"/>
      <c r="M62" s="17"/>
      <c r="N62" s="52"/>
      <c r="O62" s="52"/>
      <c r="P62" s="62"/>
      <c r="Q62" s="17"/>
      <c r="R62" s="17"/>
      <c r="S62" s="17"/>
      <c r="T62" s="17"/>
      <c r="U62" s="52"/>
      <c r="V62" s="52"/>
      <c r="W62" s="17"/>
      <c r="X62" s="17"/>
      <c r="Y62" s="17"/>
      <c r="Z62" s="17"/>
      <c r="AA62" s="17"/>
      <c r="AB62" s="52"/>
      <c r="AC62" s="52"/>
      <c r="AD62" s="17"/>
      <c r="AE62" s="17"/>
      <c r="AF62" s="17"/>
      <c r="AG62" s="17"/>
      <c r="AH62" s="17"/>
      <c r="AI62" s="52"/>
      <c r="AJ62" s="52"/>
      <c r="AK62" s="109">
        <f t="shared" si="0"/>
        <v>0</v>
      </c>
      <c r="AL62" s="44">
        <f t="shared" si="1"/>
        <v>0</v>
      </c>
      <c r="AM62" s="44">
        <f>AL62+Mars!AN62</f>
        <v>0</v>
      </c>
    </row>
    <row r="63" spans="1:39" ht="13.5" thickBot="1" x14ac:dyDescent="0.25">
      <c r="A63" s="168" t="s">
        <v>29</v>
      </c>
      <c r="B63" s="158">
        <v>1</v>
      </c>
      <c r="C63" s="92" t="s">
        <v>4</v>
      </c>
      <c r="D63" s="116">
        <f>Mars!AL63+Mars!D63</f>
        <v>0</v>
      </c>
      <c r="E63" s="70">
        <f>Mars!E63-Mars!AL63</f>
        <v>0</v>
      </c>
      <c r="F63" s="189" t="s">
        <v>38</v>
      </c>
      <c r="G63" s="129"/>
      <c r="H63" s="54"/>
      <c r="I63" s="19"/>
      <c r="J63" s="19"/>
      <c r="K63" s="19"/>
      <c r="L63" s="19"/>
      <c r="M63" s="19"/>
      <c r="N63" s="54"/>
      <c r="O63" s="54"/>
      <c r="P63" s="64"/>
      <c r="Q63" s="19"/>
      <c r="R63" s="19"/>
      <c r="S63" s="19"/>
      <c r="T63" s="19"/>
      <c r="U63" s="54"/>
      <c r="V63" s="54"/>
      <c r="W63" s="19"/>
      <c r="X63" s="19"/>
      <c r="Y63" s="19"/>
      <c r="Z63" s="19"/>
      <c r="AA63" s="19"/>
      <c r="AB63" s="54"/>
      <c r="AC63" s="54"/>
      <c r="AD63" s="19"/>
      <c r="AE63" s="19"/>
      <c r="AF63" s="19"/>
      <c r="AG63" s="19"/>
      <c r="AH63" s="19"/>
      <c r="AI63" s="54"/>
      <c r="AJ63" s="54"/>
      <c r="AK63" s="107">
        <f t="shared" si="0"/>
        <v>0</v>
      </c>
      <c r="AL63" s="46">
        <f t="shared" si="1"/>
        <v>0</v>
      </c>
      <c r="AM63" s="46">
        <f>AL63+Mars!AN63</f>
        <v>0</v>
      </c>
    </row>
    <row r="64" spans="1:39" ht="13.5" thickBot="1" x14ac:dyDescent="0.25">
      <c r="A64" s="169"/>
      <c r="B64" s="159"/>
      <c r="C64" s="93" t="s">
        <v>10</v>
      </c>
      <c r="D64" s="4">
        <f>Mars!AL64+Mars!D64</f>
        <v>0</v>
      </c>
      <c r="E64" s="32">
        <f>Mars!E64-Mars!AL64</f>
        <v>0</v>
      </c>
      <c r="F64" s="189"/>
      <c r="G64" s="130"/>
      <c r="H64" s="55"/>
      <c r="I64" s="21"/>
      <c r="J64" s="21"/>
      <c r="K64" s="21"/>
      <c r="L64" s="21"/>
      <c r="M64" s="21"/>
      <c r="N64" s="55"/>
      <c r="O64" s="55"/>
      <c r="P64" s="65"/>
      <c r="Q64" s="21"/>
      <c r="R64" s="21"/>
      <c r="S64" s="21"/>
      <c r="T64" s="21"/>
      <c r="U64" s="55"/>
      <c r="V64" s="55"/>
      <c r="W64" s="21"/>
      <c r="X64" s="21"/>
      <c r="Y64" s="21"/>
      <c r="Z64" s="21"/>
      <c r="AA64" s="21"/>
      <c r="AB64" s="55"/>
      <c r="AC64" s="55"/>
      <c r="AD64" s="21"/>
      <c r="AE64" s="21"/>
      <c r="AF64" s="21"/>
      <c r="AG64" s="21"/>
      <c r="AH64" s="21"/>
      <c r="AI64" s="55"/>
      <c r="AJ64" s="55"/>
      <c r="AK64" s="108">
        <f t="shared" si="0"/>
        <v>0</v>
      </c>
      <c r="AL64" s="43">
        <f t="shared" si="1"/>
        <v>0</v>
      </c>
      <c r="AM64" s="43">
        <f>AL64+Mars!AN64</f>
        <v>0</v>
      </c>
    </row>
    <row r="65" spans="1:40" ht="13.5" thickBot="1" x14ac:dyDescent="0.25">
      <c r="A65" s="169"/>
      <c r="B65" s="159"/>
      <c r="C65" s="93" t="s">
        <v>13</v>
      </c>
      <c r="D65" s="4">
        <f>Mars!AL65+Mars!D65</f>
        <v>0</v>
      </c>
      <c r="E65" s="32">
        <f>Mars!E65-Mars!AL65</f>
        <v>0</v>
      </c>
      <c r="F65" s="189"/>
      <c r="G65" s="131"/>
      <c r="H65" s="56"/>
      <c r="I65" s="13"/>
      <c r="J65" s="13"/>
      <c r="K65" s="13"/>
      <c r="L65" s="13"/>
      <c r="M65" s="13"/>
      <c r="N65" s="56"/>
      <c r="O65" s="56"/>
      <c r="P65" s="66"/>
      <c r="Q65" s="13"/>
      <c r="R65" s="13"/>
      <c r="S65" s="13"/>
      <c r="T65" s="13"/>
      <c r="U65" s="56"/>
      <c r="V65" s="56"/>
      <c r="W65" s="13"/>
      <c r="X65" s="13"/>
      <c r="Y65" s="13"/>
      <c r="Z65" s="13"/>
      <c r="AA65" s="13"/>
      <c r="AB65" s="56"/>
      <c r="AC65" s="56"/>
      <c r="AD65" s="13"/>
      <c r="AE65" s="13"/>
      <c r="AF65" s="13"/>
      <c r="AG65" s="13"/>
      <c r="AH65" s="13"/>
      <c r="AI65" s="56"/>
      <c r="AJ65" s="56"/>
      <c r="AK65" s="108">
        <f t="shared" si="0"/>
        <v>0</v>
      </c>
      <c r="AL65" s="43">
        <f t="shared" si="1"/>
        <v>0</v>
      </c>
      <c r="AM65" s="43">
        <f>AL65+Mars!AN65</f>
        <v>0</v>
      </c>
    </row>
    <row r="66" spans="1:40" ht="13.5" thickBot="1" x14ac:dyDescent="0.25">
      <c r="A66" s="170"/>
      <c r="B66" s="160"/>
      <c r="C66" s="94" t="s">
        <v>11</v>
      </c>
      <c r="D66" s="23">
        <f>Mars!AL66+Mars!D66</f>
        <v>0</v>
      </c>
      <c r="E66" s="78">
        <f>Mars!E66-Mars!AL66</f>
        <v>0</v>
      </c>
      <c r="F66" s="189"/>
      <c r="G66" s="132"/>
      <c r="H66" s="57"/>
      <c r="I66" s="20"/>
      <c r="J66" s="20"/>
      <c r="K66" s="20"/>
      <c r="L66" s="20"/>
      <c r="M66" s="20"/>
      <c r="N66" s="57"/>
      <c r="O66" s="57"/>
      <c r="P66" s="67"/>
      <c r="Q66" s="20"/>
      <c r="R66" s="20"/>
      <c r="S66" s="20"/>
      <c r="T66" s="20"/>
      <c r="U66" s="57"/>
      <c r="V66" s="57"/>
      <c r="W66" s="20"/>
      <c r="X66" s="20"/>
      <c r="Y66" s="20"/>
      <c r="Z66" s="20"/>
      <c r="AA66" s="20"/>
      <c r="AB66" s="57"/>
      <c r="AC66" s="57"/>
      <c r="AD66" s="20"/>
      <c r="AE66" s="20"/>
      <c r="AF66" s="20"/>
      <c r="AG66" s="20"/>
      <c r="AH66" s="20"/>
      <c r="AI66" s="57"/>
      <c r="AJ66" s="57"/>
      <c r="AK66" s="109">
        <f t="shared" si="0"/>
        <v>0</v>
      </c>
      <c r="AL66" s="44">
        <f t="shared" si="1"/>
        <v>0</v>
      </c>
      <c r="AM66" s="44">
        <f>AL66+Mars!AN66</f>
        <v>0</v>
      </c>
    </row>
    <row r="67" spans="1:40" ht="13.5" thickBot="1" x14ac:dyDescent="0.25">
      <c r="A67" s="168" t="s">
        <v>30</v>
      </c>
      <c r="B67" s="158">
        <v>1</v>
      </c>
      <c r="C67" s="92" t="s">
        <v>4</v>
      </c>
      <c r="D67" s="116">
        <f>Mars!AL67+Mars!D67</f>
        <v>0</v>
      </c>
      <c r="E67" s="70">
        <f>Mars!E67-Mars!AL67</f>
        <v>0</v>
      </c>
      <c r="F67" s="189" t="s">
        <v>38</v>
      </c>
      <c r="G67" s="129"/>
      <c r="H67" s="54"/>
      <c r="I67" s="19"/>
      <c r="J67" s="19"/>
      <c r="K67" s="19"/>
      <c r="L67" s="19"/>
      <c r="M67" s="19"/>
      <c r="N67" s="54"/>
      <c r="O67" s="54"/>
      <c r="P67" s="64"/>
      <c r="Q67" s="19"/>
      <c r="R67" s="19"/>
      <c r="S67" s="19"/>
      <c r="T67" s="19"/>
      <c r="U67" s="54"/>
      <c r="V67" s="54"/>
      <c r="W67" s="19"/>
      <c r="X67" s="19"/>
      <c r="Y67" s="19"/>
      <c r="Z67" s="19"/>
      <c r="AA67" s="19"/>
      <c r="AB67" s="54"/>
      <c r="AC67" s="54"/>
      <c r="AD67" s="19"/>
      <c r="AE67" s="19"/>
      <c r="AF67" s="19"/>
      <c r="AG67" s="19"/>
      <c r="AH67" s="19"/>
      <c r="AI67" s="54"/>
      <c r="AJ67" s="54"/>
      <c r="AK67" s="107">
        <f t="shared" ref="AK67:AK130" si="2">SUM(G67:AJ67)</f>
        <v>0</v>
      </c>
      <c r="AL67" s="46">
        <f t="shared" si="1"/>
        <v>0</v>
      </c>
      <c r="AM67" s="46">
        <f>AL67+Mars!AN67</f>
        <v>0</v>
      </c>
    </row>
    <row r="68" spans="1:40" ht="13.5" thickBot="1" x14ac:dyDescent="0.25">
      <c r="A68" s="169"/>
      <c r="B68" s="159"/>
      <c r="C68" s="93" t="s">
        <v>10</v>
      </c>
      <c r="D68" s="4">
        <f>Mars!AL68+Mars!D68</f>
        <v>0</v>
      </c>
      <c r="E68" s="32">
        <f>Mars!E68-Mars!AL68</f>
        <v>0</v>
      </c>
      <c r="F68" s="189"/>
      <c r="G68" s="130"/>
      <c r="H68" s="55"/>
      <c r="I68" s="21"/>
      <c r="J68" s="21"/>
      <c r="K68" s="21"/>
      <c r="L68" s="21"/>
      <c r="M68" s="21"/>
      <c r="N68" s="55"/>
      <c r="O68" s="55"/>
      <c r="P68" s="65"/>
      <c r="Q68" s="21"/>
      <c r="R68" s="21"/>
      <c r="S68" s="21"/>
      <c r="T68" s="21"/>
      <c r="U68" s="55"/>
      <c r="V68" s="55"/>
      <c r="W68" s="21"/>
      <c r="X68" s="21"/>
      <c r="Y68" s="21"/>
      <c r="Z68" s="21"/>
      <c r="AA68" s="21"/>
      <c r="AB68" s="55"/>
      <c r="AC68" s="55"/>
      <c r="AD68" s="21"/>
      <c r="AE68" s="21"/>
      <c r="AF68" s="21"/>
      <c r="AG68" s="21"/>
      <c r="AH68" s="21"/>
      <c r="AI68" s="55"/>
      <c r="AJ68" s="55"/>
      <c r="AK68" s="108">
        <f t="shared" si="2"/>
        <v>0</v>
      </c>
      <c r="AL68" s="43">
        <f t="shared" ref="AL68:AL131" si="3">G68+N68+U68+AB68+AI68</f>
        <v>0</v>
      </c>
      <c r="AM68" s="43">
        <f>AL68+Mars!AN68</f>
        <v>0</v>
      </c>
    </row>
    <row r="69" spans="1:40" ht="13.5" thickBot="1" x14ac:dyDescent="0.25">
      <c r="A69" s="169"/>
      <c r="B69" s="159"/>
      <c r="C69" s="93" t="s">
        <v>13</v>
      </c>
      <c r="D69" s="4">
        <f>Mars!AL69+Mars!D69</f>
        <v>0</v>
      </c>
      <c r="E69" s="32">
        <f>Mars!E69-Mars!AL69</f>
        <v>0</v>
      </c>
      <c r="F69" s="189"/>
      <c r="G69" s="131"/>
      <c r="H69" s="56"/>
      <c r="I69" s="13"/>
      <c r="J69" s="13"/>
      <c r="K69" s="13"/>
      <c r="L69" s="13"/>
      <c r="M69" s="13"/>
      <c r="N69" s="56"/>
      <c r="O69" s="56"/>
      <c r="P69" s="66"/>
      <c r="Q69" s="13"/>
      <c r="R69" s="13"/>
      <c r="S69" s="13"/>
      <c r="T69" s="13"/>
      <c r="U69" s="56"/>
      <c r="V69" s="56"/>
      <c r="W69" s="13"/>
      <c r="X69" s="13"/>
      <c r="Y69" s="13"/>
      <c r="Z69" s="13"/>
      <c r="AA69" s="13"/>
      <c r="AB69" s="56"/>
      <c r="AC69" s="56"/>
      <c r="AD69" s="13"/>
      <c r="AE69" s="13"/>
      <c r="AF69" s="13"/>
      <c r="AG69" s="13"/>
      <c r="AH69" s="13"/>
      <c r="AI69" s="56"/>
      <c r="AJ69" s="56"/>
      <c r="AK69" s="108">
        <f t="shared" si="2"/>
        <v>0</v>
      </c>
      <c r="AL69" s="43">
        <f t="shared" si="3"/>
        <v>0</v>
      </c>
      <c r="AM69" s="43">
        <f>AL69+Mars!AN69</f>
        <v>0</v>
      </c>
    </row>
    <row r="70" spans="1:40" ht="13.5" thickBot="1" x14ac:dyDescent="0.25">
      <c r="A70" s="170"/>
      <c r="B70" s="160"/>
      <c r="C70" s="94" t="s">
        <v>11</v>
      </c>
      <c r="D70" s="23">
        <f>Mars!AL70+Mars!D70</f>
        <v>0</v>
      </c>
      <c r="E70" s="78">
        <f>Mars!E70-Mars!AL70</f>
        <v>0</v>
      </c>
      <c r="F70" s="189"/>
      <c r="G70" s="132"/>
      <c r="H70" s="57"/>
      <c r="I70" s="20"/>
      <c r="J70" s="20"/>
      <c r="K70" s="20"/>
      <c r="L70" s="20"/>
      <c r="M70" s="20"/>
      <c r="N70" s="57"/>
      <c r="O70" s="57"/>
      <c r="P70" s="67"/>
      <c r="Q70" s="20"/>
      <c r="R70" s="20"/>
      <c r="S70" s="20"/>
      <c r="T70" s="20"/>
      <c r="U70" s="57"/>
      <c r="V70" s="57"/>
      <c r="W70" s="20"/>
      <c r="X70" s="20"/>
      <c r="Y70" s="20"/>
      <c r="Z70" s="20"/>
      <c r="AA70" s="20"/>
      <c r="AB70" s="57"/>
      <c r="AC70" s="57"/>
      <c r="AD70" s="20"/>
      <c r="AE70" s="20"/>
      <c r="AF70" s="20"/>
      <c r="AG70" s="20"/>
      <c r="AH70" s="20"/>
      <c r="AI70" s="57"/>
      <c r="AJ70" s="57"/>
      <c r="AK70" s="109">
        <f t="shared" si="2"/>
        <v>0</v>
      </c>
      <c r="AL70" s="44">
        <f t="shared" si="3"/>
        <v>0</v>
      </c>
      <c r="AM70" s="44">
        <f>AL70+Mars!AN70</f>
        <v>0</v>
      </c>
    </row>
    <row r="71" spans="1:40" ht="13.5" thickBot="1" x14ac:dyDescent="0.25">
      <c r="A71" s="155" t="s">
        <v>31</v>
      </c>
      <c r="B71" s="158">
        <v>0.95</v>
      </c>
      <c r="C71" s="92" t="s">
        <v>4</v>
      </c>
      <c r="D71" s="116">
        <f>Mars!AL71+Mars!D71</f>
        <v>0</v>
      </c>
      <c r="E71" s="70">
        <f>Mars!E71-Mars!AL71</f>
        <v>0</v>
      </c>
      <c r="F71" s="189" t="s">
        <v>39</v>
      </c>
      <c r="G71" s="129"/>
      <c r="H71" s="54"/>
      <c r="I71" s="19"/>
      <c r="J71" s="19"/>
      <c r="K71" s="19"/>
      <c r="L71" s="19"/>
      <c r="M71" s="19"/>
      <c r="N71" s="54"/>
      <c r="O71" s="54"/>
      <c r="P71" s="64"/>
      <c r="Q71" s="19"/>
      <c r="R71" s="19"/>
      <c r="S71" s="19"/>
      <c r="T71" s="19"/>
      <c r="U71" s="54"/>
      <c r="V71" s="54"/>
      <c r="W71" s="19"/>
      <c r="X71" s="19"/>
      <c r="Y71" s="19"/>
      <c r="Z71" s="19"/>
      <c r="AA71" s="19"/>
      <c r="AB71" s="54"/>
      <c r="AC71" s="54"/>
      <c r="AD71" s="19"/>
      <c r="AE71" s="19"/>
      <c r="AF71" s="19"/>
      <c r="AG71" s="19"/>
      <c r="AH71" s="19"/>
      <c r="AI71" s="54"/>
      <c r="AJ71" s="54"/>
      <c r="AK71" s="107">
        <f t="shared" si="2"/>
        <v>0</v>
      </c>
      <c r="AL71" s="46">
        <f t="shared" si="3"/>
        <v>0</v>
      </c>
      <c r="AM71" s="46">
        <f>AL71+Mars!AN71</f>
        <v>0</v>
      </c>
    </row>
    <row r="72" spans="1:40" ht="13.5" thickBot="1" x14ac:dyDescent="0.25">
      <c r="A72" s="156"/>
      <c r="B72" s="159"/>
      <c r="C72" s="93" t="s">
        <v>10</v>
      </c>
      <c r="D72" s="4">
        <f>Mars!AL72+Mars!D72</f>
        <v>0</v>
      </c>
      <c r="E72" s="32">
        <f>Mars!E72-Mars!AL72</f>
        <v>0</v>
      </c>
      <c r="F72" s="189"/>
      <c r="G72" s="130"/>
      <c r="H72" s="55"/>
      <c r="I72" s="21"/>
      <c r="J72" s="21"/>
      <c r="K72" s="21"/>
      <c r="L72" s="21"/>
      <c r="M72" s="21"/>
      <c r="N72" s="55"/>
      <c r="O72" s="55"/>
      <c r="P72" s="65"/>
      <c r="Q72" s="21"/>
      <c r="R72" s="21"/>
      <c r="S72" s="21"/>
      <c r="T72" s="21"/>
      <c r="U72" s="55"/>
      <c r="V72" s="55"/>
      <c r="W72" s="21"/>
      <c r="X72" s="21"/>
      <c r="Y72" s="21"/>
      <c r="Z72" s="21"/>
      <c r="AA72" s="21"/>
      <c r="AB72" s="55"/>
      <c r="AC72" s="55"/>
      <c r="AD72" s="21"/>
      <c r="AE72" s="21"/>
      <c r="AF72" s="21"/>
      <c r="AG72" s="21"/>
      <c r="AH72" s="21"/>
      <c r="AI72" s="55"/>
      <c r="AJ72" s="55"/>
      <c r="AK72" s="108">
        <f t="shared" si="2"/>
        <v>0</v>
      </c>
      <c r="AL72" s="43">
        <f t="shared" si="3"/>
        <v>0</v>
      </c>
      <c r="AM72" s="43">
        <f>AL72+Mars!AN72</f>
        <v>0</v>
      </c>
    </row>
    <row r="73" spans="1:40" ht="13.5" thickBot="1" x14ac:dyDescent="0.25">
      <c r="A73" s="156"/>
      <c r="B73" s="159"/>
      <c r="C73" s="93" t="s">
        <v>13</v>
      </c>
      <c r="D73" s="4">
        <f>Mars!AL73+Mars!D73</f>
        <v>0</v>
      </c>
      <c r="E73" s="32">
        <f>Mars!E73-Mars!AL73</f>
        <v>0</v>
      </c>
      <c r="F73" s="189"/>
      <c r="G73" s="131"/>
      <c r="H73" s="56"/>
      <c r="I73" s="13"/>
      <c r="J73" s="13"/>
      <c r="K73" s="13"/>
      <c r="L73" s="13"/>
      <c r="M73" s="13"/>
      <c r="N73" s="56"/>
      <c r="O73" s="56"/>
      <c r="P73" s="66"/>
      <c r="Q73" s="13"/>
      <c r="R73" s="13"/>
      <c r="S73" s="13"/>
      <c r="T73" s="13"/>
      <c r="U73" s="56"/>
      <c r="V73" s="56"/>
      <c r="W73" s="13"/>
      <c r="X73" s="13"/>
      <c r="Y73" s="13"/>
      <c r="Z73" s="13"/>
      <c r="AA73" s="13"/>
      <c r="AB73" s="56"/>
      <c r="AC73" s="56"/>
      <c r="AD73" s="13"/>
      <c r="AE73" s="13"/>
      <c r="AF73" s="13"/>
      <c r="AG73" s="13"/>
      <c r="AH73" s="13"/>
      <c r="AI73" s="56"/>
      <c r="AJ73" s="56"/>
      <c r="AK73" s="108">
        <f t="shared" si="2"/>
        <v>0</v>
      </c>
      <c r="AL73" s="43">
        <f t="shared" si="3"/>
        <v>0</v>
      </c>
      <c r="AM73" s="43">
        <f>AL73+Mars!AN73</f>
        <v>0</v>
      </c>
    </row>
    <row r="74" spans="1:40" ht="13.5" thickBot="1" x14ac:dyDescent="0.25">
      <c r="A74" s="157"/>
      <c r="B74" s="160"/>
      <c r="C74" s="94" t="s">
        <v>11</v>
      </c>
      <c r="D74" s="23">
        <f>Mars!AL74+Mars!D74</f>
        <v>0</v>
      </c>
      <c r="E74" s="78">
        <f>Mars!E74-Mars!AL74</f>
        <v>0</v>
      </c>
      <c r="F74" s="189"/>
      <c r="G74" s="132"/>
      <c r="H74" s="57"/>
      <c r="I74" s="20"/>
      <c r="J74" s="20"/>
      <c r="K74" s="20"/>
      <c r="L74" s="20"/>
      <c r="M74" s="20"/>
      <c r="N74" s="57"/>
      <c r="O74" s="57"/>
      <c r="P74" s="67"/>
      <c r="Q74" s="20"/>
      <c r="R74" s="20"/>
      <c r="S74" s="20"/>
      <c r="T74" s="20"/>
      <c r="U74" s="57"/>
      <c r="V74" s="57"/>
      <c r="W74" s="20"/>
      <c r="X74" s="20"/>
      <c r="Y74" s="20"/>
      <c r="Z74" s="20"/>
      <c r="AA74" s="20"/>
      <c r="AB74" s="57"/>
      <c r="AC74" s="57"/>
      <c r="AD74" s="20"/>
      <c r="AE74" s="20"/>
      <c r="AF74" s="20"/>
      <c r="AG74" s="20"/>
      <c r="AH74" s="20"/>
      <c r="AI74" s="57"/>
      <c r="AJ74" s="57"/>
      <c r="AK74" s="109">
        <f t="shared" si="2"/>
        <v>0</v>
      </c>
      <c r="AL74" s="44">
        <f t="shared" si="3"/>
        <v>0</v>
      </c>
      <c r="AM74" s="44">
        <f>AL74+Mars!AN74</f>
        <v>0</v>
      </c>
    </row>
    <row r="75" spans="1:40" ht="13.5" thickBot="1" x14ac:dyDescent="0.25">
      <c r="A75" s="168" t="s">
        <v>32</v>
      </c>
      <c r="B75" s="158">
        <v>1</v>
      </c>
      <c r="C75" s="92" t="s">
        <v>4</v>
      </c>
      <c r="D75" s="116">
        <f>Mars!AL75+Mars!D75</f>
        <v>0</v>
      </c>
      <c r="E75" s="70">
        <f>Mars!E75-Mars!AL75</f>
        <v>30</v>
      </c>
      <c r="F75" s="189" t="s">
        <v>9</v>
      </c>
      <c r="G75" s="129"/>
      <c r="H75" s="54"/>
      <c r="I75" s="19"/>
      <c r="J75" s="19"/>
      <c r="K75" s="19"/>
      <c r="L75" s="19"/>
      <c r="M75" s="19"/>
      <c r="N75" s="54"/>
      <c r="O75" s="54"/>
      <c r="P75" s="64"/>
      <c r="Q75" s="19"/>
      <c r="R75" s="19"/>
      <c r="S75" s="19"/>
      <c r="T75" s="19"/>
      <c r="U75" s="54"/>
      <c r="V75" s="54"/>
      <c r="W75" s="19"/>
      <c r="X75" s="19"/>
      <c r="Y75" s="19"/>
      <c r="Z75" s="19"/>
      <c r="AA75" s="19"/>
      <c r="AB75" s="54"/>
      <c r="AC75" s="54"/>
      <c r="AD75" s="19"/>
      <c r="AE75" s="19"/>
      <c r="AF75" s="19"/>
      <c r="AG75" s="19"/>
      <c r="AH75" s="19"/>
      <c r="AI75" s="54"/>
      <c r="AJ75" s="54"/>
      <c r="AK75" s="107">
        <f t="shared" si="2"/>
        <v>0</v>
      </c>
      <c r="AL75" s="46">
        <f t="shared" si="3"/>
        <v>0</v>
      </c>
      <c r="AM75" s="46">
        <f>AL75+Mars!AN75</f>
        <v>0</v>
      </c>
    </row>
    <row r="76" spans="1:40" ht="13.5" thickBot="1" x14ac:dyDescent="0.25">
      <c r="A76" s="169"/>
      <c r="B76" s="159"/>
      <c r="C76" s="93" t="s">
        <v>10</v>
      </c>
      <c r="D76" s="4">
        <f>Mars!AL76+Mars!D76</f>
        <v>0</v>
      </c>
      <c r="E76" s="32">
        <f>Mars!E76-Mars!AL76</f>
        <v>0</v>
      </c>
      <c r="F76" s="189"/>
      <c r="G76" s="130"/>
      <c r="H76" s="55"/>
      <c r="I76" s="21"/>
      <c r="J76" s="21"/>
      <c r="K76" s="21"/>
      <c r="L76" s="21"/>
      <c r="M76" s="21"/>
      <c r="N76" s="55"/>
      <c r="O76" s="55"/>
      <c r="P76" s="65"/>
      <c r="Q76" s="21"/>
      <c r="R76" s="21"/>
      <c r="S76" s="21"/>
      <c r="T76" s="21"/>
      <c r="U76" s="55"/>
      <c r="V76" s="55"/>
      <c r="W76" s="21"/>
      <c r="X76" s="21"/>
      <c r="Y76" s="21"/>
      <c r="Z76" s="21"/>
      <c r="AA76" s="21"/>
      <c r="AB76" s="55"/>
      <c r="AC76" s="55"/>
      <c r="AD76" s="21"/>
      <c r="AE76" s="21"/>
      <c r="AF76" s="21"/>
      <c r="AG76" s="21"/>
      <c r="AH76" s="21"/>
      <c r="AI76" s="55"/>
      <c r="AJ76" s="55"/>
      <c r="AK76" s="108">
        <f t="shared" si="2"/>
        <v>0</v>
      </c>
      <c r="AL76" s="43">
        <f t="shared" si="3"/>
        <v>0</v>
      </c>
      <c r="AM76" s="43">
        <f>AL76+Mars!AN76</f>
        <v>0</v>
      </c>
    </row>
    <row r="77" spans="1:40" ht="13.5" thickBot="1" x14ac:dyDescent="0.25">
      <c r="A77" s="169"/>
      <c r="B77" s="159"/>
      <c r="C77" s="93" t="s">
        <v>13</v>
      </c>
      <c r="D77" s="4">
        <f>Mars!AL77+Mars!D77</f>
        <v>0</v>
      </c>
      <c r="E77" s="32">
        <f>Mars!E77-Mars!AL77</f>
        <v>0</v>
      </c>
      <c r="F77" s="189"/>
      <c r="G77" s="131"/>
      <c r="H77" s="56"/>
      <c r="I77" s="13"/>
      <c r="J77" s="13"/>
      <c r="K77" s="13"/>
      <c r="L77" s="13"/>
      <c r="M77" s="13"/>
      <c r="N77" s="56"/>
      <c r="O77" s="56"/>
      <c r="P77" s="66"/>
      <c r="Q77" s="13"/>
      <c r="R77" s="13"/>
      <c r="S77" s="13"/>
      <c r="T77" s="13"/>
      <c r="U77" s="56"/>
      <c r="V77" s="56"/>
      <c r="W77" s="13"/>
      <c r="X77" s="13"/>
      <c r="Y77" s="13"/>
      <c r="Z77" s="13"/>
      <c r="AA77" s="13"/>
      <c r="AB77" s="56"/>
      <c r="AC77" s="56"/>
      <c r="AD77" s="13"/>
      <c r="AE77" s="13"/>
      <c r="AF77" s="13"/>
      <c r="AG77" s="13"/>
      <c r="AH77" s="13"/>
      <c r="AI77" s="56"/>
      <c r="AJ77" s="56"/>
      <c r="AK77" s="108">
        <f t="shared" si="2"/>
        <v>0</v>
      </c>
      <c r="AL77" s="43">
        <f t="shared" si="3"/>
        <v>0</v>
      </c>
      <c r="AM77" s="43">
        <f>AL77+Mars!AN77</f>
        <v>0</v>
      </c>
    </row>
    <row r="78" spans="1:40" ht="13.5" thickBot="1" x14ac:dyDescent="0.25">
      <c r="A78" s="170"/>
      <c r="B78" s="160"/>
      <c r="C78" s="94" t="s">
        <v>11</v>
      </c>
      <c r="D78" s="23">
        <f>Mars!AL78+Mars!D78</f>
        <v>0</v>
      </c>
      <c r="E78" s="78">
        <f>Mars!E78-Mars!AL78</f>
        <v>0</v>
      </c>
      <c r="F78" s="189"/>
      <c r="G78" s="132"/>
      <c r="H78" s="57"/>
      <c r="I78" s="20"/>
      <c r="J78" s="20"/>
      <c r="K78" s="20"/>
      <c r="L78" s="20"/>
      <c r="M78" s="20"/>
      <c r="N78" s="57"/>
      <c r="O78" s="57"/>
      <c r="P78" s="67"/>
      <c r="Q78" s="20"/>
      <c r="R78" s="20"/>
      <c r="S78" s="20"/>
      <c r="T78" s="20"/>
      <c r="U78" s="57"/>
      <c r="V78" s="57"/>
      <c r="W78" s="20"/>
      <c r="X78" s="20"/>
      <c r="Y78" s="20"/>
      <c r="Z78" s="20"/>
      <c r="AA78" s="20"/>
      <c r="AB78" s="57"/>
      <c r="AC78" s="57"/>
      <c r="AD78" s="20"/>
      <c r="AE78" s="20"/>
      <c r="AF78" s="20"/>
      <c r="AG78" s="20"/>
      <c r="AH78" s="20"/>
      <c r="AI78" s="57"/>
      <c r="AJ78" s="57"/>
      <c r="AK78" s="109">
        <f t="shared" si="2"/>
        <v>0</v>
      </c>
      <c r="AL78" s="44">
        <f t="shared" si="3"/>
        <v>0</v>
      </c>
      <c r="AM78" s="44">
        <f>AL78+Mars!AN78</f>
        <v>0</v>
      </c>
    </row>
    <row r="79" spans="1:40" x14ac:dyDescent="0.2">
      <c r="A79" s="155" t="s">
        <v>33</v>
      </c>
      <c r="B79" s="158">
        <v>0.6</v>
      </c>
      <c r="C79" s="92" t="s">
        <v>4</v>
      </c>
      <c r="D79" s="116">
        <f>Mars!AL79+Mars!D79</f>
        <v>0</v>
      </c>
      <c r="E79" s="70">
        <f>Mars!E79-Mars!AL79</f>
        <v>30</v>
      </c>
      <c r="F79" s="164" t="s">
        <v>21</v>
      </c>
      <c r="G79" s="129"/>
      <c r="H79" s="54"/>
      <c r="I79" s="19"/>
      <c r="J79" s="19"/>
      <c r="K79" s="19"/>
      <c r="L79" s="19"/>
      <c r="M79" s="19"/>
      <c r="N79" s="54"/>
      <c r="O79" s="54"/>
      <c r="P79" s="64"/>
      <c r="Q79" s="19"/>
      <c r="R79" s="19"/>
      <c r="S79" s="19"/>
      <c r="T79" s="19"/>
      <c r="U79" s="54"/>
      <c r="V79" s="54"/>
      <c r="W79" s="19"/>
      <c r="X79" s="19"/>
      <c r="Y79" s="19"/>
      <c r="Z79" s="19"/>
      <c r="AA79" s="19"/>
      <c r="AB79" s="54"/>
      <c r="AC79" s="54"/>
      <c r="AD79" s="19"/>
      <c r="AE79" s="19"/>
      <c r="AF79" s="19"/>
      <c r="AG79" s="19"/>
      <c r="AH79" s="19"/>
      <c r="AI79" s="54"/>
      <c r="AJ79" s="54"/>
      <c r="AK79" s="112">
        <f t="shared" si="2"/>
        <v>0</v>
      </c>
      <c r="AL79" s="46">
        <f t="shared" si="3"/>
        <v>0</v>
      </c>
      <c r="AM79" s="46">
        <f>AL79+Mars!AN79</f>
        <v>0</v>
      </c>
      <c r="AN79" s="47"/>
    </row>
    <row r="80" spans="1:40" x14ac:dyDescent="0.2">
      <c r="A80" s="156"/>
      <c r="B80" s="159"/>
      <c r="C80" s="93" t="s">
        <v>10</v>
      </c>
      <c r="D80" s="9">
        <f>Mars!AL80+Mars!D80</f>
        <v>0</v>
      </c>
      <c r="E80" s="32">
        <f>Mars!E80-Mars!AL80</f>
        <v>0</v>
      </c>
      <c r="F80" s="162"/>
      <c r="G80" s="131"/>
      <c r="H80" s="56"/>
      <c r="I80" s="13"/>
      <c r="J80" s="13"/>
      <c r="K80" s="13"/>
      <c r="L80" s="13"/>
      <c r="M80" s="13"/>
      <c r="N80" s="56"/>
      <c r="O80" s="56"/>
      <c r="P80" s="66"/>
      <c r="Q80" s="13"/>
      <c r="R80" s="13"/>
      <c r="S80" s="13"/>
      <c r="T80" s="13"/>
      <c r="U80" s="56"/>
      <c r="V80" s="56"/>
      <c r="W80" s="13"/>
      <c r="X80" s="13"/>
      <c r="Y80" s="13"/>
      <c r="Z80" s="13"/>
      <c r="AA80" s="13"/>
      <c r="AB80" s="56"/>
      <c r="AC80" s="56"/>
      <c r="AD80" s="13"/>
      <c r="AE80" s="13"/>
      <c r="AF80" s="13"/>
      <c r="AG80" s="13"/>
      <c r="AH80" s="13"/>
      <c r="AI80" s="56"/>
      <c r="AJ80" s="56"/>
      <c r="AK80" s="113">
        <f t="shared" si="2"/>
        <v>0</v>
      </c>
      <c r="AL80" s="43">
        <f t="shared" si="3"/>
        <v>0</v>
      </c>
      <c r="AM80" s="43">
        <f>AL80+Mars!AN80</f>
        <v>0</v>
      </c>
      <c r="AN80" s="47"/>
    </row>
    <row r="81" spans="1:40" x14ac:dyDescent="0.2">
      <c r="A81" s="156"/>
      <c r="B81" s="159"/>
      <c r="C81" s="93" t="s">
        <v>13</v>
      </c>
      <c r="D81" s="9">
        <f>Mars!AL81+Mars!D81</f>
        <v>0</v>
      </c>
      <c r="E81" s="32">
        <f>Mars!E81-Mars!AL81</f>
        <v>0</v>
      </c>
      <c r="F81" s="162"/>
      <c r="G81" s="131"/>
      <c r="H81" s="56"/>
      <c r="I81" s="13"/>
      <c r="J81" s="13"/>
      <c r="K81" s="13"/>
      <c r="L81" s="13"/>
      <c r="M81" s="13"/>
      <c r="N81" s="56"/>
      <c r="O81" s="56"/>
      <c r="P81" s="66"/>
      <c r="Q81" s="13"/>
      <c r="R81" s="13"/>
      <c r="S81" s="13"/>
      <c r="T81" s="13"/>
      <c r="U81" s="56"/>
      <c r="V81" s="56"/>
      <c r="W81" s="13"/>
      <c r="X81" s="13"/>
      <c r="Y81" s="13"/>
      <c r="Z81" s="13"/>
      <c r="AA81" s="13"/>
      <c r="AB81" s="56"/>
      <c r="AC81" s="56"/>
      <c r="AD81" s="13"/>
      <c r="AE81" s="13"/>
      <c r="AF81" s="13"/>
      <c r="AG81" s="13"/>
      <c r="AH81" s="13"/>
      <c r="AI81" s="56"/>
      <c r="AJ81" s="56"/>
      <c r="AK81" s="113">
        <f t="shared" si="2"/>
        <v>0</v>
      </c>
      <c r="AL81" s="43">
        <f t="shared" si="3"/>
        <v>0</v>
      </c>
      <c r="AM81" s="43">
        <f>AL81+Mars!AN81</f>
        <v>0</v>
      </c>
      <c r="AN81" s="47"/>
    </row>
    <row r="82" spans="1:40" ht="13.5" thickBot="1" x14ac:dyDescent="0.25">
      <c r="A82" s="157"/>
      <c r="B82" s="160"/>
      <c r="C82" s="94" t="s">
        <v>11</v>
      </c>
      <c r="D82" s="24">
        <f>Mars!AL82+Mars!D82</f>
        <v>0</v>
      </c>
      <c r="E82" s="78">
        <f>Mars!E82-Mars!AL82</f>
        <v>0</v>
      </c>
      <c r="F82" s="163"/>
      <c r="G82" s="132"/>
      <c r="H82" s="57"/>
      <c r="I82" s="20"/>
      <c r="J82" s="20"/>
      <c r="K82" s="20"/>
      <c r="L82" s="20"/>
      <c r="M82" s="20"/>
      <c r="N82" s="57"/>
      <c r="O82" s="57"/>
      <c r="P82" s="67"/>
      <c r="Q82" s="20"/>
      <c r="R82" s="20"/>
      <c r="S82" s="20"/>
      <c r="T82" s="20"/>
      <c r="U82" s="57"/>
      <c r="V82" s="57"/>
      <c r="W82" s="20"/>
      <c r="X82" s="20"/>
      <c r="Y82" s="20"/>
      <c r="Z82" s="20"/>
      <c r="AA82" s="20"/>
      <c r="AB82" s="57"/>
      <c r="AC82" s="57"/>
      <c r="AD82" s="20"/>
      <c r="AE82" s="20"/>
      <c r="AF82" s="20"/>
      <c r="AG82" s="20"/>
      <c r="AH82" s="20"/>
      <c r="AI82" s="57"/>
      <c r="AJ82" s="57"/>
      <c r="AK82" s="114">
        <f t="shared" si="2"/>
        <v>0</v>
      </c>
      <c r="AL82" s="44">
        <f t="shared" si="3"/>
        <v>0</v>
      </c>
      <c r="AM82" s="44">
        <f>AL82+Mars!AN82</f>
        <v>0</v>
      </c>
      <c r="AN82" s="47"/>
    </row>
    <row r="83" spans="1:40" x14ac:dyDescent="0.2">
      <c r="A83" s="168" t="s">
        <v>34</v>
      </c>
      <c r="B83" s="158">
        <v>1</v>
      </c>
      <c r="C83" s="92" t="s">
        <v>4</v>
      </c>
      <c r="D83" s="116">
        <f>Mars!AL83+Mars!D83</f>
        <v>0</v>
      </c>
      <c r="E83" s="70">
        <f>Mars!E83-Mars!AL83</f>
        <v>30</v>
      </c>
      <c r="F83" s="164" t="s">
        <v>9</v>
      </c>
      <c r="G83" s="129"/>
      <c r="H83" s="54"/>
      <c r="I83" s="19"/>
      <c r="J83" s="19"/>
      <c r="K83" s="19"/>
      <c r="L83" s="19"/>
      <c r="M83" s="19"/>
      <c r="N83" s="54"/>
      <c r="O83" s="54"/>
      <c r="P83" s="64"/>
      <c r="Q83" s="19"/>
      <c r="R83" s="19"/>
      <c r="S83" s="19"/>
      <c r="T83" s="19"/>
      <c r="U83" s="54"/>
      <c r="V83" s="54"/>
      <c r="W83" s="19"/>
      <c r="X83" s="19"/>
      <c r="Y83" s="19"/>
      <c r="Z83" s="19"/>
      <c r="AA83" s="19"/>
      <c r="AB83" s="54"/>
      <c r="AC83" s="54"/>
      <c r="AD83" s="19"/>
      <c r="AE83" s="19"/>
      <c r="AF83" s="19"/>
      <c r="AG83" s="19"/>
      <c r="AH83" s="19"/>
      <c r="AI83" s="54"/>
      <c r="AJ83" s="54"/>
      <c r="AK83" s="112">
        <f t="shared" si="2"/>
        <v>0</v>
      </c>
      <c r="AL83" s="46">
        <f t="shared" si="3"/>
        <v>0</v>
      </c>
      <c r="AM83" s="46">
        <f>AL83+Mars!AN83</f>
        <v>0</v>
      </c>
      <c r="AN83" s="39"/>
    </row>
    <row r="84" spans="1:40" x14ac:dyDescent="0.2">
      <c r="A84" s="169"/>
      <c r="B84" s="159"/>
      <c r="C84" s="93" t="s">
        <v>10</v>
      </c>
      <c r="D84" s="9">
        <f>Mars!AL84+Mars!D84</f>
        <v>0</v>
      </c>
      <c r="E84" s="32">
        <f>Mars!E84-Mars!AL84</f>
        <v>0</v>
      </c>
      <c r="F84" s="162"/>
      <c r="G84" s="131"/>
      <c r="H84" s="56"/>
      <c r="I84" s="13"/>
      <c r="J84" s="13"/>
      <c r="K84" s="13"/>
      <c r="L84" s="13"/>
      <c r="M84" s="13"/>
      <c r="N84" s="56"/>
      <c r="O84" s="56"/>
      <c r="P84" s="66"/>
      <c r="Q84" s="13"/>
      <c r="R84" s="13"/>
      <c r="S84" s="13"/>
      <c r="T84" s="13"/>
      <c r="U84" s="56"/>
      <c r="V84" s="56"/>
      <c r="W84" s="13"/>
      <c r="X84" s="13"/>
      <c r="Y84" s="13"/>
      <c r="Z84" s="13"/>
      <c r="AA84" s="13"/>
      <c r="AB84" s="56"/>
      <c r="AC84" s="56"/>
      <c r="AD84" s="13"/>
      <c r="AE84" s="13"/>
      <c r="AF84" s="13"/>
      <c r="AG84" s="13"/>
      <c r="AH84" s="13"/>
      <c r="AI84" s="56"/>
      <c r="AJ84" s="56"/>
      <c r="AK84" s="113">
        <f t="shared" si="2"/>
        <v>0</v>
      </c>
      <c r="AL84" s="43">
        <f t="shared" si="3"/>
        <v>0</v>
      </c>
      <c r="AM84" s="43">
        <f>AL84+Mars!AN84</f>
        <v>0</v>
      </c>
    </row>
    <row r="85" spans="1:40" x14ac:dyDescent="0.2">
      <c r="A85" s="169"/>
      <c r="B85" s="159"/>
      <c r="C85" s="93" t="s">
        <v>13</v>
      </c>
      <c r="D85" s="9">
        <f>Mars!AL85+Mars!D85</f>
        <v>0</v>
      </c>
      <c r="E85" s="32">
        <f>Mars!E85-Mars!AL85</f>
        <v>0</v>
      </c>
      <c r="F85" s="162"/>
      <c r="G85" s="131"/>
      <c r="H85" s="56"/>
      <c r="I85" s="13"/>
      <c r="J85" s="13"/>
      <c r="K85" s="13"/>
      <c r="L85" s="13"/>
      <c r="M85" s="13"/>
      <c r="N85" s="56"/>
      <c r="O85" s="56"/>
      <c r="P85" s="66"/>
      <c r="Q85" s="13"/>
      <c r="R85" s="13"/>
      <c r="S85" s="13"/>
      <c r="T85" s="13"/>
      <c r="U85" s="56"/>
      <c r="V85" s="56"/>
      <c r="W85" s="13"/>
      <c r="X85" s="13"/>
      <c r="Y85" s="13"/>
      <c r="Z85" s="13"/>
      <c r="AA85" s="13"/>
      <c r="AB85" s="56"/>
      <c r="AC85" s="56"/>
      <c r="AD85" s="13"/>
      <c r="AE85" s="13"/>
      <c r="AF85" s="13"/>
      <c r="AG85" s="13"/>
      <c r="AH85" s="13"/>
      <c r="AI85" s="56"/>
      <c r="AJ85" s="56"/>
      <c r="AK85" s="113">
        <f t="shared" si="2"/>
        <v>0</v>
      </c>
      <c r="AL85" s="43">
        <f t="shared" si="3"/>
        <v>0</v>
      </c>
      <c r="AM85" s="43">
        <f>AL85+Mars!AN85</f>
        <v>0</v>
      </c>
    </row>
    <row r="86" spans="1:40" ht="13.5" thickBot="1" x14ac:dyDescent="0.25">
      <c r="A86" s="170"/>
      <c r="B86" s="160"/>
      <c r="C86" s="94" t="s">
        <v>11</v>
      </c>
      <c r="D86" s="24">
        <f>Mars!AL86+Mars!D86</f>
        <v>0</v>
      </c>
      <c r="E86" s="78">
        <f>Mars!E86-Mars!AL86</f>
        <v>0</v>
      </c>
      <c r="F86" s="163"/>
      <c r="G86" s="132"/>
      <c r="H86" s="57"/>
      <c r="I86" s="20"/>
      <c r="J86" s="20"/>
      <c r="K86" s="20"/>
      <c r="L86" s="20"/>
      <c r="M86" s="20"/>
      <c r="N86" s="57"/>
      <c r="O86" s="57"/>
      <c r="P86" s="67"/>
      <c r="Q86" s="20"/>
      <c r="R86" s="20"/>
      <c r="S86" s="20"/>
      <c r="T86" s="20"/>
      <c r="U86" s="57"/>
      <c r="V86" s="57"/>
      <c r="W86" s="20"/>
      <c r="X86" s="20"/>
      <c r="Y86" s="20"/>
      <c r="Z86" s="20"/>
      <c r="AA86" s="20"/>
      <c r="AB86" s="57"/>
      <c r="AC86" s="57"/>
      <c r="AD86" s="20"/>
      <c r="AE86" s="20"/>
      <c r="AF86" s="20"/>
      <c r="AG86" s="20"/>
      <c r="AH86" s="20"/>
      <c r="AI86" s="57"/>
      <c r="AJ86" s="57"/>
      <c r="AK86" s="114">
        <f t="shared" si="2"/>
        <v>0</v>
      </c>
      <c r="AL86" s="44">
        <f t="shared" si="3"/>
        <v>0</v>
      </c>
      <c r="AM86" s="44">
        <f>AL86+Mars!AN86</f>
        <v>0</v>
      </c>
    </row>
    <row r="87" spans="1:40" x14ac:dyDescent="0.2">
      <c r="A87" s="168" t="s">
        <v>35</v>
      </c>
      <c r="B87" s="158">
        <v>1</v>
      </c>
      <c r="C87" s="92" t="s">
        <v>4</v>
      </c>
      <c r="D87" s="116">
        <f>Mars!AL87+Mars!D87</f>
        <v>0</v>
      </c>
      <c r="E87" s="70">
        <f>Mars!E87-Mars!AL87</f>
        <v>0</v>
      </c>
      <c r="F87" s="164" t="s">
        <v>38</v>
      </c>
      <c r="G87" s="129"/>
      <c r="H87" s="54"/>
      <c r="I87" s="19"/>
      <c r="J87" s="19"/>
      <c r="K87" s="19"/>
      <c r="L87" s="19"/>
      <c r="M87" s="19"/>
      <c r="N87" s="54"/>
      <c r="O87" s="54"/>
      <c r="P87" s="64"/>
      <c r="Q87" s="19"/>
      <c r="R87" s="19"/>
      <c r="S87" s="19"/>
      <c r="T87" s="19"/>
      <c r="U87" s="54"/>
      <c r="V87" s="54"/>
      <c r="W87" s="19"/>
      <c r="X87" s="19"/>
      <c r="Y87" s="19"/>
      <c r="Z87" s="19"/>
      <c r="AA87" s="19"/>
      <c r="AB87" s="54"/>
      <c r="AC87" s="54"/>
      <c r="AD87" s="19"/>
      <c r="AE87" s="19"/>
      <c r="AF87" s="19"/>
      <c r="AG87" s="19"/>
      <c r="AH87" s="19"/>
      <c r="AI87" s="54"/>
      <c r="AJ87" s="54"/>
      <c r="AK87" s="112">
        <f t="shared" si="2"/>
        <v>0</v>
      </c>
      <c r="AL87" s="46">
        <f t="shared" si="3"/>
        <v>0</v>
      </c>
      <c r="AM87" s="46">
        <f>AL87+Mars!AN87</f>
        <v>0</v>
      </c>
    </row>
    <row r="88" spans="1:40" x14ac:dyDescent="0.2">
      <c r="A88" s="169"/>
      <c r="B88" s="159"/>
      <c r="C88" s="93" t="s">
        <v>10</v>
      </c>
      <c r="D88" s="9">
        <f>Mars!AL88+Mars!D88</f>
        <v>0</v>
      </c>
      <c r="E88" s="32">
        <f>Mars!E88-Mars!AL88</f>
        <v>0</v>
      </c>
      <c r="F88" s="162"/>
      <c r="G88" s="131"/>
      <c r="H88" s="56"/>
      <c r="I88" s="13"/>
      <c r="J88" s="13"/>
      <c r="K88" s="13"/>
      <c r="L88" s="13"/>
      <c r="M88" s="13"/>
      <c r="N88" s="56"/>
      <c r="O88" s="56"/>
      <c r="P88" s="66"/>
      <c r="Q88" s="13"/>
      <c r="R88" s="13"/>
      <c r="S88" s="13"/>
      <c r="T88" s="13"/>
      <c r="U88" s="56"/>
      <c r="V88" s="56"/>
      <c r="W88" s="13"/>
      <c r="X88" s="13"/>
      <c r="Y88" s="13"/>
      <c r="Z88" s="13"/>
      <c r="AA88" s="13"/>
      <c r="AB88" s="56"/>
      <c r="AC88" s="56"/>
      <c r="AD88" s="13"/>
      <c r="AE88" s="13"/>
      <c r="AF88" s="13"/>
      <c r="AG88" s="13"/>
      <c r="AH88" s="13"/>
      <c r="AI88" s="56"/>
      <c r="AJ88" s="56"/>
      <c r="AK88" s="113">
        <f t="shared" si="2"/>
        <v>0</v>
      </c>
      <c r="AL88" s="43">
        <f t="shared" si="3"/>
        <v>0</v>
      </c>
      <c r="AM88" s="43">
        <f>AL88+Mars!AN88</f>
        <v>0</v>
      </c>
    </row>
    <row r="89" spans="1:40" x14ac:dyDescent="0.2">
      <c r="A89" s="169"/>
      <c r="B89" s="159"/>
      <c r="C89" s="93" t="s">
        <v>13</v>
      </c>
      <c r="D89" s="9">
        <f>Mars!AL89+Mars!D89</f>
        <v>0</v>
      </c>
      <c r="E89" s="32">
        <f>Mars!E89-Mars!AL89</f>
        <v>0</v>
      </c>
      <c r="F89" s="162"/>
      <c r="G89" s="131"/>
      <c r="H89" s="56"/>
      <c r="I89" s="13"/>
      <c r="J89" s="13"/>
      <c r="K89" s="13"/>
      <c r="L89" s="13"/>
      <c r="M89" s="13"/>
      <c r="N89" s="56"/>
      <c r="O89" s="56"/>
      <c r="P89" s="66"/>
      <c r="Q89" s="13"/>
      <c r="R89" s="13"/>
      <c r="S89" s="13"/>
      <c r="T89" s="13"/>
      <c r="U89" s="56"/>
      <c r="V89" s="56"/>
      <c r="W89" s="13"/>
      <c r="X89" s="13"/>
      <c r="Y89" s="13"/>
      <c r="Z89" s="13"/>
      <c r="AA89" s="13"/>
      <c r="AB89" s="56"/>
      <c r="AC89" s="56"/>
      <c r="AD89" s="13"/>
      <c r="AE89" s="13"/>
      <c r="AF89" s="13"/>
      <c r="AG89" s="13"/>
      <c r="AH89" s="13"/>
      <c r="AI89" s="56"/>
      <c r="AJ89" s="56"/>
      <c r="AK89" s="113">
        <f t="shared" si="2"/>
        <v>0</v>
      </c>
      <c r="AL89" s="43">
        <f t="shared" si="3"/>
        <v>0</v>
      </c>
      <c r="AM89" s="43">
        <f>AL89+Mars!AN89</f>
        <v>0</v>
      </c>
    </row>
    <row r="90" spans="1:40" ht="13.5" thickBot="1" x14ac:dyDescent="0.25">
      <c r="A90" s="170"/>
      <c r="B90" s="160"/>
      <c r="C90" s="94" t="s">
        <v>11</v>
      </c>
      <c r="D90" s="24">
        <f>Mars!AL90+Mars!D90</f>
        <v>0</v>
      </c>
      <c r="E90" s="78">
        <f>Mars!E90-Mars!AL90</f>
        <v>0</v>
      </c>
      <c r="F90" s="163"/>
      <c r="G90" s="132"/>
      <c r="H90" s="57"/>
      <c r="I90" s="20"/>
      <c r="J90" s="20"/>
      <c r="K90" s="20"/>
      <c r="L90" s="20"/>
      <c r="M90" s="20"/>
      <c r="N90" s="57"/>
      <c r="O90" s="57"/>
      <c r="P90" s="67"/>
      <c r="Q90" s="20"/>
      <c r="R90" s="20"/>
      <c r="S90" s="20"/>
      <c r="T90" s="20"/>
      <c r="U90" s="57"/>
      <c r="V90" s="57"/>
      <c r="W90" s="20"/>
      <c r="X90" s="20"/>
      <c r="Y90" s="20"/>
      <c r="Z90" s="20"/>
      <c r="AA90" s="20"/>
      <c r="AB90" s="57"/>
      <c r="AC90" s="57"/>
      <c r="AD90" s="20"/>
      <c r="AE90" s="20"/>
      <c r="AF90" s="20"/>
      <c r="AG90" s="20"/>
      <c r="AH90" s="20"/>
      <c r="AI90" s="57"/>
      <c r="AJ90" s="57"/>
      <c r="AK90" s="114">
        <f t="shared" si="2"/>
        <v>0</v>
      </c>
      <c r="AL90" s="44">
        <f t="shared" si="3"/>
        <v>0</v>
      </c>
      <c r="AM90" s="44">
        <f>AL90+Mars!AN90</f>
        <v>0</v>
      </c>
    </row>
    <row r="91" spans="1:40" x14ac:dyDescent="0.2">
      <c r="A91" s="168" t="s">
        <v>36</v>
      </c>
      <c r="B91" s="158">
        <v>1</v>
      </c>
      <c r="C91" s="92" t="s">
        <v>4</v>
      </c>
      <c r="D91" s="116">
        <f>Mars!AL91+Mars!D91</f>
        <v>17</v>
      </c>
      <c r="E91" s="70">
        <f>Mars!E91-Mars!AL91</f>
        <v>13</v>
      </c>
      <c r="F91" s="164" t="s">
        <v>9</v>
      </c>
      <c r="G91" s="129"/>
      <c r="H91" s="54"/>
      <c r="I91" s="19"/>
      <c r="J91" s="19"/>
      <c r="K91" s="19"/>
      <c r="L91" s="19"/>
      <c r="M91" s="19"/>
      <c r="N91" s="54"/>
      <c r="O91" s="54"/>
      <c r="P91" s="64"/>
      <c r="Q91" s="19"/>
      <c r="R91" s="19"/>
      <c r="S91" s="19"/>
      <c r="T91" s="19"/>
      <c r="U91" s="54"/>
      <c r="V91" s="54"/>
      <c r="W91" s="19"/>
      <c r="X91" s="19"/>
      <c r="Y91" s="19"/>
      <c r="Z91" s="19"/>
      <c r="AA91" s="19"/>
      <c r="AB91" s="54"/>
      <c r="AC91" s="54"/>
      <c r="AD91" s="19"/>
      <c r="AE91" s="19"/>
      <c r="AF91" s="19"/>
      <c r="AG91" s="19"/>
      <c r="AH91" s="19"/>
      <c r="AI91" s="54"/>
      <c r="AJ91" s="54"/>
      <c r="AK91" s="112">
        <f t="shared" si="2"/>
        <v>0</v>
      </c>
      <c r="AL91" s="46">
        <f t="shared" si="3"/>
        <v>0</v>
      </c>
      <c r="AM91" s="46">
        <f>AL91+Mars!AN91</f>
        <v>3</v>
      </c>
    </row>
    <row r="92" spans="1:40" x14ac:dyDescent="0.2">
      <c r="A92" s="169"/>
      <c r="B92" s="159"/>
      <c r="C92" s="93" t="s">
        <v>10</v>
      </c>
      <c r="D92" s="9">
        <f>Mars!AL92+Mars!D92</f>
        <v>0</v>
      </c>
      <c r="E92" s="32">
        <f>Mars!E92-Mars!AL92</f>
        <v>0</v>
      </c>
      <c r="F92" s="162"/>
      <c r="G92" s="131"/>
      <c r="H92" s="56"/>
      <c r="I92" s="13"/>
      <c r="J92" s="13"/>
      <c r="K92" s="13"/>
      <c r="L92" s="13"/>
      <c r="M92" s="13"/>
      <c r="N92" s="56"/>
      <c r="O92" s="56"/>
      <c r="P92" s="66"/>
      <c r="Q92" s="13"/>
      <c r="R92" s="13"/>
      <c r="S92" s="13"/>
      <c r="T92" s="13"/>
      <c r="U92" s="56"/>
      <c r="V92" s="56"/>
      <c r="W92" s="13"/>
      <c r="X92" s="13"/>
      <c r="Y92" s="13"/>
      <c r="Z92" s="13"/>
      <c r="AA92" s="13"/>
      <c r="AB92" s="56"/>
      <c r="AC92" s="56"/>
      <c r="AD92" s="13"/>
      <c r="AE92" s="13"/>
      <c r="AF92" s="13"/>
      <c r="AG92" s="13"/>
      <c r="AH92" s="13"/>
      <c r="AI92" s="56"/>
      <c r="AJ92" s="56"/>
      <c r="AK92" s="113">
        <f t="shared" si="2"/>
        <v>0</v>
      </c>
      <c r="AL92" s="43">
        <f t="shared" si="3"/>
        <v>0</v>
      </c>
      <c r="AM92" s="43">
        <f>AL92+Mars!AN92</f>
        <v>0</v>
      </c>
    </row>
    <row r="93" spans="1:40" x14ac:dyDescent="0.2">
      <c r="A93" s="169"/>
      <c r="B93" s="159"/>
      <c r="C93" s="93" t="s">
        <v>13</v>
      </c>
      <c r="D93" s="9">
        <f>Mars!AL93+Mars!D93</f>
        <v>0</v>
      </c>
      <c r="E93" s="32">
        <f>Mars!E93-Mars!AL93</f>
        <v>0</v>
      </c>
      <c r="F93" s="162"/>
      <c r="G93" s="131"/>
      <c r="H93" s="56"/>
      <c r="I93" s="13"/>
      <c r="J93" s="13"/>
      <c r="K93" s="13"/>
      <c r="L93" s="13"/>
      <c r="M93" s="13"/>
      <c r="N93" s="56"/>
      <c r="O93" s="56"/>
      <c r="P93" s="66"/>
      <c r="Q93" s="13"/>
      <c r="R93" s="13"/>
      <c r="S93" s="13"/>
      <c r="T93" s="13"/>
      <c r="U93" s="56"/>
      <c r="V93" s="56"/>
      <c r="W93" s="13"/>
      <c r="X93" s="13"/>
      <c r="Y93" s="13"/>
      <c r="Z93" s="13"/>
      <c r="AA93" s="13"/>
      <c r="AB93" s="56"/>
      <c r="AC93" s="56"/>
      <c r="AD93" s="13"/>
      <c r="AE93" s="13"/>
      <c r="AF93" s="13"/>
      <c r="AG93" s="13"/>
      <c r="AH93" s="13"/>
      <c r="AI93" s="56"/>
      <c r="AJ93" s="56"/>
      <c r="AK93" s="113">
        <f t="shared" si="2"/>
        <v>0</v>
      </c>
      <c r="AL93" s="43">
        <f t="shared" si="3"/>
        <v>0</v>
      </c>
      <c r="AM93" s="43">
        <f>AL93+Mars!AN93</f>
        <v>0</v>
      </c>
    </row>
    <row r="94" spans="1:40" ht="13.5" thickBot="1" x14ac:dyDescent="0.25">
      <c r="A94" s="170"/>
      <c r="B94" s="160"/>
      <c r="C94" s="94" t="s">
        <v>11</v>
      </c>
      <c r="D94" s="24">
        <f>Mars!AL94+Mars!D94</f>
        <v>0</v>
      </c>
      <c r="E94" s="78">
        <f>Mars!E94-Mars!AL94</f>
        <v>0</v>
      </c>
      <c r="F94" s="163"/>
      <c r="G94" s="132"/>
      <c r="H94" s="57"/>
      <c r="I94" s="20"/>
      <c r="J94" s="20"/>
      <c r="K94" s="20"/>
      <c r="L94" s="20"/>
      <c r="M94" s="20"/>
      <c r="N94" s="57"/>
      <c r="O94" s="57"/>
      <c r="P94" s="67"/>
      <c r="Q94" s="20"/>
      <c r="R94" s="20"/>
      <c r="S94" s="20"/>
      <c r="T94" s="20"/>
      <c r="U94" s="57"/>
      <c r="V94" s="57"/>
      <c r="W94" s="20"/>
      <c r="X94" s="20"/>
      <c r="Y94" s="20"/>
      <c r="Z94" s="20"/>
      <c r="AA94" s="20"/>
      <c r="AB94" s="57"/>
      <c r="AC94" s="57"/>
      <c r="AD94" s="20"/>
      <c r="AE94" s="20"/>
      <c r="AF94" s="20"/>
      <c r="AG94" s="20"/>
      <c r="AH94" s="20"/>
      <c r="AI94" s="57"/>
      <c r="AJ94" s="57"/>
      <c r="AK94" s="114">
        <f t="shared" si="2"/>
        <v>0</v>
      </c>
      <c r="AL94" s="44">
        <f t="shared" si="3"/>
        <v>0</v>
      </c>
      <c r="AM94" s="44">
        <f>AL94+Mars!AN94</f>
        <v>0</v>
      </c>
    </row>
    <row r="95" spans="1:40" x14ac:dyDescent="0.2">
      <c r="A95" s="168" t="s">
        <v>37</v>
      </c>
      <c r="B95" s="158">
        <v>1</v>
      </c>
      <c r="C95" s="92" t="s">
        <v>4</v>
      </c>
      <c r="D95" s="116">
        <f>Mars!AL95+Mars!D95</f>
        <v>0</v>
      </c>
      <c r="E95" s="70">
        <f>Mars!E95-Mars!AL95</f>
        <v>0</v>
      </c>
      <c r="F95" s="164" t="s">
        <v>8</v>
      </c>
      <c r="G95" s="129"/>
      <c r="H95" s="54"/>
      <c r="I95" s="19"/>
      <c r="J95" s="19"/>
      <c r="K95" s="19"/>
      <c r="L95" s="19"/>
      <c r="M95" s="19"/>
      <c r="N95" s="54"/>
      <c r="O95" s="54"/>
      <c r="P95" s="64"/>
      <c r="Q95" s="19"/>
      <c r="R95" s="19"/>
      <c r="S95" s="19"/>
      <c r="T95" s="19"/>
      <c r="U95" s="54"/>
      <c r="V95" s="54"/>
      <c r="W95" s="19"/>
      <c r="X95" s="19"/>
      <c r="Y95" s="19"/>
      <c r="Z95" s="19"/>
      <c r="AA95" s="19"/>
      <c r="AB95" s="54"/>
      <c r="AC95" s="54"/>
      <c r="AD95" s="19"/>
      <c r="AE95" s="19"/>
      <c r="AF95" s="19"/>
      <c r="AG95" s="19"/>
      <c r="AH95" s="19"/>
      <c r="AI95" s="54"/>
      <c r="AJ95" s="54"/>
      <c r="AK95" s="112">
        <f t="shared" si="2"/>
        <v>0</v>
      </c>
      <c r="AL95" s="46">
        <f t="shared" si="3"/>
        <v>0</v>
      </c>
      <c r="AM95" s="46">
        <f>AL95+Mars!AN95</f>
        <v>0</v>
      </c>
    </row>
    <row r="96" spans="1:40" x14ac:dyDescent="0.2">
      <c r="A96" s="169"/>
      <c r="B96" s="159"/>
      <c r="C96" s="93" t="s">
        <v>10</v>
      </c>
      <c r="D96" s="9">
        <f>Mars!AL96+Mars!D96</f>
        <v>0</v>
      </c>
      <c r="E96" s="32">
        <f>Mars!E96-Mars!AL96</f>
        <v>0</v>
      </c>
      <c r="F96" s="162"/>
      <c r="G96" s="131"/>
      <c r="H96" s="56"/>
      <c r="I96" s="13"/>
      <c r="J96" s="13"/>
      <c r="K96" s="13"/>
      <c r="L96" s="13"/>
      <c r="M96" s="13"/>
      <c r="N96" s="56"/>
      <c r="O96" s="56"/>
      <c r="P96" s="66"/>
      <c r="Q96" s="13"/>
      <c r="R96" s="13"/>
      <c r="S96" s="13"/>
      <c r="T96" s="13"/>
      <c r="U96" s="56"/>
      <c r="V96" s="56"/>
      <c r="W96" s="13"/>
      <c r="X96" s="13"/>
      <c r="Y96" s="13"/>
      <c r="Z96" s="13"/>
      <c r="AA96" s="13"/>
      <c r="AB96" s="56"/>
      <c r="AC96" s="56"/>
      <c r="AD96" s="13"/>
      <c r="AE96" s="13"/>
      <c r="AF96" s="13"/>
      <c r="AG96" s="13"/>
      <c r="AH96" s="13"/>
      <c r="AI96" s="56"/>
      <c r="AJ96" s="56"/>
      <c r="AK96" s="113">
        <f t="shared" si="2"/>
        <v>0</v>
      </c>
      <c r="AL96" s="43">
        <f t="shared" si="3"/>
        <v>0</v>
      </c>
      <c r="AM96" s="43">
        <f>AL96+Mars!AN96</f>
        <v>0</v>
      </c>
    </row>
    <row r="97" spans="1:39" x14ac:dyDescent="0.2">
      <c r="A97" s="169"/>
      <c r="B97" s="159"/>
      <c r="C97" s="93" t="s">
        <v>13</v>
      </c>
      <c r="D97" s="9">
        <f>Mars!AL97+Mars!D97</f>
        <v>0</v>
      </c>
      <c r="E97" s="32">
        <f>Mars!E97-Mars!AL97</f>
        <v>0</v>
      </c>
      <c r="F97" s="162"/>
      <c r="G97" s="131"/>
      <c r="H97" s="56"/>
      <c r="I97" s="13"/>
      <c r="J97" s="13"/>
      <c r="K97" s="13"/>
      <c r="L97" s="13"/>
      <c r="M97" s="13"/>
      <c r="N97" s="56"/>
      <c r="O97" s="56"/>
      <c r="P97" s="66"/>
      <c r="Q97" s="13"/>
      <c r="R97" s="13"/>
      <c r="S97" s="13"/>
      <c r="T97" s="13"/>
      <c r="U97" s="56"/>
      <c r="V97" s="56"/>
      <c r="W97" s="13"/>
      <c r="X97" s="13"/>
      <c r="Y97" s="13"/>
      <c r="Z97" s="13"/>
      <c r="AA97" s="13"/>
      <c r="AB97" s="56"/>
      <c r="AC97" s="56"/>
      <c r="AD97" s="13"/>
      <c r="AE97" s="13"/>
      <c r="AF97" s="13"/>
      <c r="AG97" s="13"/>
      <c r="AH97" s="13"/>
      <c r="AI97" s="56"/>
      <c r="AJ97" s="56"/>
      <c r="AK97" s="113">
        <f t="shared" si="2"/>
        <v>0</v>
      </c>
      <c r="AL97" s="43">
        <f t="shared" si="3"/>
        <v>0</v>
      </c>
      <c r="AM97" s="43">
        <f>AL97+Mars!AN97</f>
        <v>0</v>
      </c>
    </row>
    <row r="98" spans="1:39" ht="13.5" thickBot="1" x14ac:dyDescent="0.25">
      <c r="A98" s="170"/>
      <c r="B98" s="160"/>
      <c r="C98" s="94" t="s">
        <v>11</v>
      </c>
      <c r="D98" s="24">
        <f>Mars!AL98+Mars!D98</f>
        <v>0</v>
      </c>
      <c r="E98" s="78">
        <f>Mars!E98-Mars!AL98</f>
        <v>0</v>
      </c>
      <c r="F98" s="163"/>
      <c r="G98" s="132"/>
      <c r="H98" s="57"/>
      <c r="I98" s="20"/>
      <c r="J98" s="20"/>
      <c r="K98" s="20"/>
      <c r="L98" s="20"/>
      <c r="M98" s="20"/>
      <c r="N98" s="57"/>
      <c r="O98" s="57"/>
      <c r="P98" s="67"/>
      <c r="Q98" s="20"/>
      <c r="R98" s="20"/>
      <c r="S98" s="20"/>
      <c r="T98" s="20"/>
      <c r="U98" s="57"/>
      <c r="V98" s="57"/>
      <c r="W98" s="20"/>
      <c r="X98" s="20"/>
      <c r="Y98" s="20"/>
      <c r="Z98" s="20"/>
      <c r="AA98" s="20"/>
      <c r="AB98" s="57"/>
      <c r="AC98" s="57"/>
      <c r="AD98" s="20"/>
      <c r="AE98" s="20"/>
      <c r="AF98" s="20"/>
      <c r="AG98" s="20"/>
      <c r="AH98" s="20"/>
      <c r="AI98" s="57"/>
      <c r="AJ98" s="57"/>
      <c r="AK98" s="114">
        <f t="shared" si="2"/>
        <v>0</v>
      </c>
      <c r="AL98" s="44">
        <f t="shared" si="3"/>
        <v>0</v>
      </c>
      <c r="AM98" s="44">
        <f>AL98+Mars!AN98</f>
        <v>0</v>
      </c>
    </row>
    <row r="99" spans="1:39" x14ac:dyDescent="0.2">
      <c r="A99" s="168" t="s">
        <v>40</v>
      </c>
      <c r="B99" s="158">
        <v>1</v>
      </c>
      <c r="C99" s="92" t="s">
        <v>4</v>
      </c>
      <c r="D99" s="116">
        <f>Mars!AL99+Mars!D99</f>
        <v>0</v>
      </c>
      <c r="E99" s="70">
        <f>Mars!E99-Mars!AL99</f>
        <v>0</v>
      </c>
      <c r="F99" s="164" t="s">
        <v>38</v>
      </c>
      <c r="G99" s="129"/>
      <c r="H99" s="54"/>
      <c r="I99" s="19"/>
      <c r="J99" s="19"/>
      <c r="K99" s="19"/>
      <c r="L99" s="19"/>
      <c r="M99" s="19"/>
      <c r="N99" s="54"/>
      <c r="O99" s="54"/>
      <c r="P99" s="64"/>
      <c r="Q99" s="19"/>
      <c r="R99" s="19"/>
      <c r="S99" s="19"/>
      <c r="T99" s="19"/>
      <c r="U99" s="54"/>
      <c r="V99" s="54"/>
      <c r="W99" s="19"/>
      <c r="X99" s="19"/>
      <c r="Y99" s="19"/>
      <c r="Z99" s="19"/>
      <c r="AA99" s="19"/>
      <c r="AB99" s="54"/>
      <c r="AC99" s="54"/>
      <c r="AD99" s="19"/>
      <c r="AE99" s="19"/>
      <c r="AF99" s="19"/>
      <c r="AG99" s="19"/>
      <c r="AH99" s="19"/>
      <c r="AI99" s="54"/>
      <c r="AJ99" s="54"/>
      <c r="AK99" s="112">
        <f t="shared" si="2"/>
        <v>0</v>
      </c>
      <c r="AL99" s="46">
        <f t="shared" si="3"/>
        <v>0</v>
      </c>
      <c r="AM99" s="46">
        <f>AL99+Mars!AN99</f>
        <v>0</v>
      </c>
    </row>
    <row r="100" spans="1:39" x14ac:dyDescent="0.2">
      <c r="A100" s="169"/>
      <c r="B100" s="159"/>
      <c r="C100" s="93" t="s">
        <v>10</v>
      </c>
      <c r="D100" s="9">
        <f>Mars!AL100+Mars!D100</f>
        <v>0</v>
      </c>
      <c r="E100" s="32">
        <f>Mars!E100-Mars!AL100</f>
        <v>0</v>
      </c>
      <c r="F100" s="162"/>
      <c r="G100" s="131"/>
      <c r="H100" s="56"/>
      <c r="I100" s="13"/>
      <c r="J100" s="13"/>
      <c r="K100" s="13"/>
      <c r="L100" s="13"/>
      <c r="M100" s="13"/>
      <c r="N100" s="56"/>
      <c r="O100" s="56"/>
      <c r="P100" s="66"/>
      <c r="Q100" s="13"/>
      <c r="R100" s="13"/>
      <c r="S100" s="13"/>
      <c r="T100" s="13"/>
      <c r="U100" s="56"/>
      <c r="V100" s="56"/>
      <c r="W100" s="13"/>
      <c r="X100" s="13"/>
      <c r="Y100" s="13"/>
      <c r="Z100" s="13"/>
      <c r="AA100" s="13"/>
      <c r="AB100" s="56"/>
      <c r="AC100" s="56"/>
      <c r="AD100" s="13"/>
      <c r="AE100" s="13"/>
      <c r="AF100" s="13"/>
      <c r="AG100" s="13"/>
      <c r="AH100" s="13"/>
      <c r="AI100" s="56"/>
      <c r="AJ100" s="56"/>
      <c r="AK100" s="113">
        <f t="shared" si="2"/>
        <v>0</v>
      </c>
      <c r="AL100" s="43">
        <f t="shared" si="3"/>
        <v>0</v>
      </c>
      <c r="AM100" s="43">
        <f>AL100+Mars!AN100</f>
        <v>0</v>
      </c>
    </row>
    <row r="101" spans="1:39" x14ac:dyDescent="0.2">
      <c r="A101" s="169"/>
      <c r="B101" s="159"/>
      <c r="C101" s="93" t="s">
        <v>13</v>
      </c>
      <c r="D101" s="9">
        <f>Mars!AL101+Mars!D101</f>
        <v>0</v>
      </c>
      <c r="E101" s="32">
        <f>Mars!E101-Mars!AL101</f>
        <v>0</v>
      </c>
      <c r="F101" s="162"/>
      <c r="G101" s="131"/>
      <c r="H101" s="56"/>
      <c r="I101" s="13"/>
      <c r="J101" s="13"/>
      <c r="K101" s="13"/>
      <c r="L101" s="13"/>
      <c r="M101" s="13"/>
      <c r="N101" s="56"/>
      <c r="O101" s="56"/>
      <c r="P101" s="66"/>
      <c r="Q101" s="13"/>
      <c r="R101" s="13"/>
      <c r="S101" s="13"/>
      <c r="T101" s="13"/>
      <c r="U101" s="56"/>
      <c r="V101" s="56"/>
      <c r="W101" s="13"/>
      <c r="X101" s="13"/>
      <c r="Y101" s="13"/>
      <c r="Z101" s="13"/>
      <c r="AA101" s="13"/>
      <c r="AB101" s="56"/>
      <c r="AC101" s="56"/>
      <c r="AD101" s="13"/>
      <c r="AE101" s="13"/>
      <c r="AF101" s="13"/>
      <c r="AG101" s="13"/>
      <c r="AH101" s="13"/>
      <c r="AI101" s="56"/>
      <c r="AJ101" s="56"/>
      <c r="AK101" s="113">
        <f t="shared" si="2"/>
        <v>0</v>
      </c>
      <c r="AL101" s="43">
        <f t="shared" si="3"/>
        <v>0</v>
      </c>
      <c r="AM101" s="43">
        <f>AL101+Mars!AN101</f>
        <v>0</v>
      </c>
    </row>
    <row r="102" spans="1:39" ht="13.5" thickBot="1" x14ac:dyDescent="0.25">
      <c r="A102" s="170"/>
      <c r="B102" s="160"/>
      <c r="C102" s="94" t="s">
        <v>11</v>
      </c>
      <c r="D102" s="24">
        <f>Mars!AL102+Mars!D102</f>
        <v>0</v>
      </c>
      <c r="E102" s="78">
        <f>Mars!E102-Mars!AL102</f>
        <v>0</v>
      </c>
      <c r="F102" s="163"/>
      <c r="G102" s="132"/>
      <c r="H102" s="57"/>
      <c r="I102" s="20"/>
      <c r="J102" s="20"/>
      <c r="K102" s="20"/>
      <c r="L102" s="20"/>
      <c r="M102" s="20"/>
      <c r="N102" s="57"/>
      <c r="O102" s="57"/>
      <c r="P102" s="67"/>
      <c r="Q102" s="20"/>
      <c r="R102" s="20"/>
      <c r="S102" s="20"/>
      <c r="T102" s="20"/>
      <c r="U102" s="57"/>
      <c r="V102" s="57"/>
      <c r="W102" s="20"/>
      <c r="X102" s="20"/>
      <c r="Y102" s="20"/>
      <c r="Z102" s="20"/>
      <c r="AA102" s="20"/>
      <c r="AB102" s="57"/>
      <c r="AC102" s="57"/>
      <c r="AD102" s="20"/>
      <c r="AE102" s="20"/>
      <c r="AF102" s="20"/>
      <c r="AG102" s="20"/>
      <c r="AH102" s="20"/>
      <c r="AI102" s="57"/>
      <c r="AJ102" s="57"/>
      <c r="AK102" s="114">
        <f t="shared" si="2"/>
        <v>0</v>
      </c>
      <c r="AL102" s="44">
        <f t="shared" si="3"/>
        <v>0</v>
      </c>
      <c r="AM102" s="44">
        <f>AL102+Mars!AN102</f>
        <v>0</v>
      </c>
    </row>
    <row r="103" spans="1:39" x14ac:dyDescent="0.2">
      <c r="A103" s="168" t="s">
        <v>41</v>
      </c>
      <c r="B103" s="158">
        <v>1</v>
      </c>
      <c r="C103" s="92" t="s">
        <v>4</v>
      </c>
      <c r="D103" s="116">
        <f>Mars!AL103+Mars!D103</f>
        <v>0</v>
      </c>
      <c r="E103" s="70">
        <f>Mars!E103-Mars!AL103</f>
        <v>0</v>
      </c>
      <c r="F103" s="164" t="s">
        <v>28</v>
      </c>
      <c r="G103" s="129"/>
      <c r="H103" s="54"/>
      <c r="I103" s="19"/>
      <c r="J103" s="19"/>
      <c r="K103" s="19"/>
      <c r="L103" s="19"/>
      <c r="M103" s="19"/>
      <c r="N103" s="54"/>
      <c r="O103" s="54"/>
      <c r="P103" s="64"/>
      <c r="Q103" s="19"/>
      <c r="R103" s="19"/>
      <c r="S103" s="19"/>
      <c r="T103" s="19"/>
      <c r="U103" s="54"/>
      <c r="V103" s="54"/>
      <c r="W103" s="19"/>
      <c r="X103" s="19"/>
      <c r="Y103" s="19"/>
      <c r="Z103" s="19"/>
      <c r="AA103" s="19"/>
      <c r="AB103" s="54"/>
      <c r="AC103" s="54"/>
      <c r="AD103" s="19"/>
      <c r="AE103" s="19"/>
      <c r="AF103" s="19"/>
      <c r="AG103" s="19"/>
      <c r="AH103" s="19"/>
      <c r="AI103" s="54"/>
      <c r="AJ103" s="54"/>
      <c r="AK103" s="112">
        <f t="shared" si="2"/>
        <v>0</v>
      </c>
      <c r="AL103" s="46">
        <f t="shared" si="3"/>
        <v>0</v>
      </c>
      <c r="AM103" s="46">
        <f>AL103+Mars!AN103</f>
        <v>0</v>
      </c>
    </row>
    <row r="104" spans="1:39" x14ac:dyDescent="0.2">
      <c r="A104" s="169"/>
      <c r="B104" s="159"/>
      <c r="C104" s="93" t="s">
        <v>10</v>
      </c>
      <c r="D104" s="9">
        <f>Mars!AL104+Mars!D104</f>
        <v>0</v>
      </c>
      <c r="E104" s="32">
        <f>Mars!E104-Mars!AL104</f>
        <v>0</v>
      </c>
      <c r="F104" s="162"/>
      <c r="G104" s="131"/>
      <c r="H104" s="56"/>
      <c r="I104" s="13"/>
      <c r="J104" s="13"/>
      <c r="K104" s="13"/>
      <c r="L104" s="13"/>
      <c r="M104" s="13"/>
      <c r="N104" s="56"/>
      <c r="O104" s="56"/>
      <c r="P104" s="66"/>
      <c r="Q104" s="13"/>
      <c r="R104" s="13"/>
      <c r="S104" s="13"/>
      <c r="T104" s="13"/>
      <c r="U104" s="56"/>
      <c r="V104" s="56"/>
      <c r="W104" s="13"/>
      <c r="X104" s="13"/>
      <c r="Y104" s="13"/>
      <c r="Z104" s="13"/>
      <c r="AA104" s="13"/>
      <c r="AB104" s="56"/>
      <c r="AC104" s="56"/>
      <c r="AD104" s="13"/>
      <c r="AE104" s="13"/>
      <c r="AF104" s="13"/>
      <c r="AG104" s="13"/>
      <c r="AH104" s="13"/>
      <c r="AI104" s="56"/>
      <c r="AJ104" s="56"/>
      <c r="AK104" s="113">
        <f t="shared" si="2"/>
        <v>0</v>
      </c>
      <c r="AL104" s="43">
        <f t="shared" si="3"/>
        <v>0</v>
      </c>
      <c r="AM104" s="43">
        <f>AL104+Mars!AN104</f>
        <v>0</v>
      </c>
    </row>
    <row r="105" spans="1:39" x14ac:dyDescent="0.2">
      <c r="A105" s="169"/>
      <c r="B105" s="159"/>
      <c r="C105" s="93" t="s">
        <v>13</v>
      </c>
      <c r="D105" s="9">
        <f>Mars!AL105+Mars!D105</f>
        <v>0</v>
      </c>
      <c r="E105" s="32">
        <f>Mars!E105-Mars!AL105</f>
        <v>0</v>
      </c>
      <c r="F105" s="162"/>
      <c r="G105" s="131"/>
      <c r="H105" s="56"/>
      <c r="I105" s="13"/>
      <c r="J105" s="13"/>
      <c r="K105" s="13"/>
      <c r="L105" s="13"/>
      <c r="M105" s="13"/>
      <c r="N105" s="56"/>
      <c r="O105" s="56"/>
      <c r="P105" s="66"/>
      <c r="Q105" s="13"/>
      <c r="R105" s="13"/>
      <c r="S105" s="13"/>
      <c r="T105" s="13"/>
      <c r="U105" s="56"/>
      <c r="V105" s="56"/>
      <c r="W105" s="13"/>
      <c r="X105" s="13"/>
      <c r="Y105" s="13"/>
      <c r="Z105" s="13"/>
      <c r="AA105" s="13"/>
      <c r="AB105" s="56"/>
      <c r="AC105" s="56"/>
      <c r="AD105" s="13"/>
      <c r="AE105" s="13"/>
      <c r="AF105" s="13"/>
      <c r="AG105" s="13"/>
      <c r="AH105" s="13"/>
      <c r="AI105" s="56"/>
      <c r="AJ105" s="56"/>
      <c r="AK105" s="113">
        <f t="shared" si="2"/>
        <v>0</v>
      </c>
      <c r="AL105" s="43">
        <f t="shared" si="3"/>
        <v>0</v>
      </c>
      <c r="AM105" s="43">
        <f>AL105+Mars!AN105</f>
        <v>0</v>
      </c>
    </row>
    <row r="106" spans="1:39" ht="13.5" thickBot="1" x14ac:dyDescent="0.25">
      <c r="A106" s="170"/>
      <c r="B106" s="160"/>
      <c r="C106" s="94" t="s">
        <v>11</v>
      </c>
      <c r="D106" s="24">
        <f>Mars!AL106+Mars!D106</f>
        <v>0</v>
      </c>
      <c r="E106" s="78">
        <f>Mars!E106-Mars!AL106</f>
        <v>0</v>
      </c>
      <c r="F106" s="163"/>
      <c r="G106" s="132"/>
      <c r="H106" s="57"/>
      <c r="I106" s="20"/>
      <c r="J106" s="20"/>
      <c r="K106" s="20"/>
      <c r="L106" s="20"/>
      <c r="M106" s="20"/>
      <c r="N106" s="57"/>
      <c r="O106" s="57"/>
      <c r="P106" s="67"/>
      <c r="Q106" s="20"/>
      <c r="R106" s="20"/>
      <c r="S106" s="20"/>
      <c r="T106" s="20"/>
      <c r="U106" s="57"/>
      <c r="V106" s="57"/>
      <c r="W106" s="20"/>
      <c r="X106" s="20"/>
      <c r="Y106" s="20"/>
      <c r="Z106" s="20"/>
      <c r="AA106" s="20"/>
      <c r="AB106" s="57"/>
      <c r="AC106" s="57"/>
      <c r="AD106" s="20"/>
      <c r="AE106" s="20"/>
      <c r="AF106" s="20"/>
      <c r="AG106" s="20"/>
      <c r="AH106" s="20"/>
      <c r="AI106" s="57"/>
      <c r="AJ106" s="57"/>
      <c r="AK106" s="114">
        <f t="shared" si="2"/>
        <v>0</v>
      </c>
      <c r="AL106" s="44">
        <f t="shared" si="3"/>
        <v>0</v>
      </c>
      <c r="AM106" s="44">
        <f>AL106+Mars!AN106</f>
        <v>0</v>
      </c>
    </row>
    <row r="107" spans="1:39" x14ac:dyDescent="0.2">
      <c r="A107" s="168" t="s">
        <v>42</v>
      </c>
      <c r="B107" s="158">
        <v>1</v>
      </c>
      <c r="C107" s="92" t="s">
        <v>4</v>
      </c>
      <c r="D107" s="116">
        <f>Mars!AL107+Mars!D107</f>
        <v>0</v>
      </c>
      <c r="E107" s="70">
        <f>Mars!E107-Mars!AL107</f>
        <v>0</v>
      </c>
      <c r="F107" s="164" t="s">
        <v>28</v>
      </c>
      <c r="G107" s="129"/>
      <c r="H107" s="54"/>
      <c r="I107" s="19"/>
      <c r="J107" s="19"/>
      <c r="K107" s="19"/>
      <c r="L107" s="19"/>
      <c r="M107" s="19"/>
      <c r="N107" s="54"/>
      <c r="O107" s="54"/>
      <c r="P107" s="64"/>
      <c r="Q107" s="19"/>
      <c r="R107" s="19"/>
      <c r="S107" s="19"/>
      <c r="T107" s="19"/>
      <c r="U107" s="54"/>
      <c r="V107" s="54"/>
      <c r="W107" s="19"/>
      <c r="X107" s="19"/>
      <c r="Y107" s="19"/>
      <c r="Z107" s="19"/>
      <c r="AA107" s="19"/>
      <c r="AB107" s="54"/>
      <c r="AC107" s="54"/>
      <c r="AD107" s="19"/>
      <c r="AE107" s="19"/>
      <c r="AF107" s="19"/>
      <c r="AG107" s="19"/>
      <c r="AH107" s="19"/>
      <c r="AI107" s="54"/>
      <c r="AJ107" s="54"/>
      <c r="AK107" s="112">
        <f t="shared" si="2"/>
        <v>0</v>
      </c>
      <c r="AL107" s="46">
        <f t="shared" si="3"/>
        <v>0</v>
      </c>
      <c r="AM107" s="46">
        <f>AL107+Mars!AN107</f>
        <v>0</v>
      </c>
    </row>
    <row r="108" spans="1:39" x14ac:dyDescent="0.2">
      <c r="A108" s="169"/>
      <c r="B108" s="159"/>
      <c r="C108" s="93" t="s">
        <v>10</v>
      </c>
      <c r="D108" s="9">
        <f>Mars!AL108+Mars!D108</f>
        <v>0</v>
      </c>
      <c r="E108" s="32">
        <f>Mars!E108-Mars!AL108</f>
        <v>0</v>
      </c>
      <c r="F108" s="162"/>
      <c r="G108" s="131"/>
      <c r="H108" s="56"/>
      <c r="I108" s="13"/>
      <c r="J108" s="13"/>
      <c r="K108" s="13"/>
      <c r="L108" s="13"/>
      <c r="M108" s="13"/>
      <c r="N108" s="56"/>
      <c r="O108" s="56"/>
      <c r="P108" s="66"/>
      <c r="Q108" s="13"/>
      <c r="R108" s="13"/>
      <c r="S108" s="13"/>
      <c r="T108" s="13"/>
      <c r="U108" s="56"/>
      <c r="V108" s="56"/>
      <c r="W108" s="13"/>
      <c r="X108" s="13"/>
      <c r="Y108" s="13"/>
      <c r="Z108" s="13"/>
      <c r="AA108" s="13"/>
      <c r="AB108" s="56"/>
      <c r="AC108" s="56"/>
      <c r="AD108" s="13"/>
      <c r="AE108" s="13"/>
      <c r="AF108" s="13"/>
      <c r="AG108" s="13"/>
      <c r="AH108" s="13"/>
      <c r="AI108" s="56"/>
      <c r="AJ108" s="56"/>
      <c r="AK108" s="113">
        <f t="shared" si="2"/>
        <v>0</v>
      </c>
      <c r="AL108" s="43">
        <f t="shared" si="3"/>
        <v>0</v>
      </c>
      <c r="AM108" s="43">
        <f>AL108+Mars!AN108</f>
        <v>0</v>
      </c>
    </row>
    <row r="109" spans="1:39" x14ac:dyDescent="0.2">
      <c r="A109" s="169"/>
      <c r="B109" s="159"/>
      <c r="C109" s="93" t="s">
        <v>13</v>
      </c>
      <c r="D109" s="9">
        <f>Mars!AL109+Mars!D109</f>
        <v>0</v>
      </c>
      <c r="E109" s="32">
        <f>Mars!E109-Mars!AL109</f>
        <v>0</v>
      </c>
      <c r="F109" s="162"/>
      <c r="G109" s="131"/>
      <c r="H109" s="56"/>
      <c r="I109" s="13"/>
      <c r="J109" s="13"/>
      <c r="K109" s="13"/>
      <c r="L109" s="13"/>
      <c r="M109" s="13"/>
      <c r="N109" s="56"/>
      <c r="O109" s="56"/>
      <c r="P109" s="66"/>
      <c r="Q109" s="13"/>
      <c r="R109" s="13"/>
      <c r="S109" s="13"/>
      <c r="T109" s="13"/>
      <c r="U109" s="56"/>
      <c r="V109" s="56"/>
      <c r="W109" s="13"/>
      <c r="X109" s="13"/>
      <c r="Y109" s="13"/>
      <c r="Z109" s="13"/>
      <c r="AA109" s="13"/>
      <c r="AB109" s="56"/>
      <c r="AC109" s="56"/>
      <c r="AD109" s="13"/>
      <c r="AE109" s="13"/>
      <c r="AF109" s="13"/>
      <c r="AG109" s="13"/>
      <c r="AH109" s="13"/>
      <c r="AI109" s="56"/>
      <c r="AJ109" s="56"/>
      <c r="AK109" s="113">
        <f t="shared" si="2"/>
        <v>0</v>
      </c>
      <c r="AL109" s="43">
        <f t="shared" si="3"/>
        <v>0</v>
      </c>
      <c r="AM109" s="43">
        <f>AL109+Mars!AN109</f>
        <v>0</v>
      </c>
    </row>
    <row r="110" spans="1:39" ht="13.5" thickBot="1" x14ac:dyDescent="0.25">
      <c r="A110" s="170"/>
      <c r="B110" s="160"/>
      <c r="C110" s="94" t="s">
        <v>11</v>
      </c>
      <c r="D110" s="24">
        <f>Mars!AL110+Mars!D110</f>
        <v>0</v>
      </c>
      <c r="E110" s="78">
        <f>Mars!E110-Mars!AL110</f>
        <v>0</v>
      </c>
      <c r="F110" s="163"/>
      <c r="G110" s="132"/>
      <c r="H110" s="57"/>
      <c r="I110" s="20"/>
      <c r="J110" s="20"/>
      <c r="K110" s="20"/>
      <c r="L110" s="20"/>
      <c r="M110" s="20"/>
      <c r="N110" s="57"/>
      <c r="O110" s="57"/>
      <c r="P110" s="67"/>
      <c r="Q110" s="20"/>
      <c r="R110" s="20"/>
      <c r="S110" s="20"/>
      <c r="T110" s="20"/>
      <c r="U110" s="57"/>
      <c r="V110" s="57"/>
      <c r="W110" s="20"/>
      <c r="X110" s="20"/>
      <c r="Y110" s="20"/>
      <c r="Z110" s="20"/>
      <c r="AA110" s="20"/>
      <c r="AB110" s="57"/>
      <c r="AC110" s="57"/>
      <c r="AD110" s="20"/>
      <c r="AE110" s="20"/>
      <c r="AF110" s="20"/>
      <c r="AG110" s="20"/>
      <c r="AH110" s="20"/>
      <c r="AI110" s="57"/>
      <c r="AJ110" s="57"/>
      <c r="AK110" s="114">
        <f t="shared" si="2"/>
        <v>0</v>
      </c>
      <c r="AL110" s="44">
        <f t="shared" si="3"/>
        <v>0</v>
      </c>
      <c r="AM110" s="44">
        <f>AL110+Mars!AN110</f>
        <v>0</v>
      </c>
    </row>
    <row r="111" spans="1:39" x14ac:dyDescent="0.2">
      <c r="A111" s="168" t="s">
        <v>43</v>
      </c>
      <c r="B111" s="158">
        <v>1</v>
      </c>
      <c r="C111" s="92" t="s">
        <v>4</v>
      </c>
      <c r="D111" s="116">
        <f>Mars!AL111+Mars!D111</f>
        <v>0</v>
      </c>
      <c r="E111" s="70">
        <f>Mars!E111-Mars!AL111</f>
        <v>0</v>
      </c>
      <c r="F111" s="164" t="s">
        <v>28</v>
      </c>
      <c r="G111" s="129"/>
      <c r="H111" s="54"/>
      <c r="I111" s="19"/>
      <c r="J111" s="19"/>
      <c r="K111" s="19"/>
      <c r="L111" s="19"/>
      <c r="M111" s="19"/>
      <c r="N111" s="54"/>
      <c r="O111" s="54"/>
      <c r="P111" s="64"/>
      <c r="Q111" s="19"/>
      <c r="R111" s="19"/>
      <c r="S111" s="19"/>
      <c r="T111" s="19"/>
      <c r="U111" s="54"/>
      <c r="V111" s="54"/>
      <c r="W111" s="19"/>
      <c r="X111" s="19"/>
      <c r="Y111" s="19"/>
      <c r="Z111" s="19"/>
      <c r="AA111" s="19"/>
      <c r="AB111" s="54"/>
      <c r="AC111" s="54"/>
      <c r="AD111" s="19"/>
      <c r="AE111" s="19"/>
      <c r="AF111" s="19"/>
      <c r="AG111" s="19"/>
      <c r="AH111" s="19"/>
      <c r="AI111" s="54"/>
      <c r="AJ111" s="54"/>
      <c r="AK111" s="112">
        <f t="shared" si="2"/>
        <v>0</v>
      </c>
      <c r="AL111" s="46">
        <f t="shared" si="3"/>
        <v>0</v>
      </c>
      <c r="AM111" s="46">
        <f>AL111+Mars!AN111</f>
        <v>0</v>
      </c>
    </row>
    <row r="112" spans="1:39" x14ac:dyDescent="0.2">
      <c r="A112" s="169"/>
      <c r="B112" s="159"/>
      <c r="C112" s="93" t="s">
        <v>10</v>
      </c>
      <c r="D112" s="9">
        <f>Mars!AL112+Mars!D112</f>
        <v>0</v>
      </c>
      <c r="E112" s="32">
        <f>Mars!E112-Mars!AL112</f>
        <v>0</v>
      </c>
      <c r="F112" s="162"/>
      <c r="G112" s="131"/>
      <c r="H112" s="56"/>
      <c r="I112" s="13"/>
      <c r="J112" s="13"/>
      <c r="K112" s="13"/>
      <c r="L112" s="13"/>
      <c r="M112" s="13"/>
      <c r="N112" s="56"/>
      <c r="O112" s="56"/>
      <c r="P112" s="66"/>
      <c r="Q112" s="13"/>
      <c r="R112" s="13"/>
      <c r="S112" s="13"/>
      <c r="T112" s="13"/>
      <c r="U112" s="56"/>
      <c r="V112" s="56"/>
      <c r="W112" s="13"/>
      <c r="X112" s="13"/>
      <c r="Y112" s="13"/>
      <c r="Z112" s="13"/>
      <c r="AA112" s="13"/>
      <c r="AB112" s="56"/>
      <c r="AC112" s="56"/>
      <c r="AD112" s="13"/>
      <c r="AE112" s="13"/>
      <c r="AF112" s="13"/>
      <c r="AG112" s="13"/>
      <c r="AH112" s="13"/>
      <c r="AI112" s="56"/>
      <c r="AJ112" s="56"/>
      <c r="AK112" s="113">
        <f t="shared" si="2"/>
        <v>0</v>
      </c>
      <c r="AL112" s="43">
        <f t="shared" si="3"/>
        <v>0</v>
      </c>
      <c r="AM112" s="43">
        <f>AL112+Mars!AN112</f>
        <v>0</v>
      </c>
    </row>
    <row r="113" spans="1:39" x14ac:dyDescent="0.2">
      <c r="A113" s="169"/>
      <c r="B113" s="159"/>
      <c r="C113" s="93" t="s">
        <v>13</v>
      </c>
      <c r="D113" s="9">
        <f>Mars!AL113+Mars!D113</f>
        <v>0</v>
      </c>
      <c r="E113" s="32">
        <f>Mars!E113-Mars!AL113</f>
        <v>0</v>
      </c>
      <c r="F113" s="162"/>
      <c r="G113" s="131"/>
      <c r="H113" s="56"/>
      <c r="I113" s="13"/>
      <c r="J113" s="13"/>
      <c r="K113" s="13"/>
      <c r="L113" s="13"/>
      <c r="M113" s="13"/>
      <c r="N113" s="56"/>
      <c r="O113" s="56"/>
      <c r="P113" s="66"/>
      <c r="Q113" s="13"/>
      <c r="R113" s="13"/>
      <c r="S113" s="13"/>
      <c r="T113" s="13"/>
      <c r="U113" s="56"/>
      <c r="V113" s="56"/>
      <c r="W113" s="13"/>
      <c r="X113" s="13"/>
      <c r="Y113" s="13"/>
      <c r="Z113" s="13"/>
      <c r="AA113" s="13"/>
      <c r="AB113" s="56"/>
      <c r="AC113" s="56"/>
      <c r="AD113" s="13"/>
      <c r="AE113" s="13"/>
      <c r="AF113" s="13"/>
      <c r="AG113" s="13"/>
      <c r="AH113" s="13"/>
      <c r="AI113" s="56"/>
      <c r="AJ113" s="56"/>
      <c r="AK113" s="113">
        <f t="shared" si="2"/>
        <v>0</v>
      </c>
      <c r="AL113" s="43">
        <f t="shared" si="3"/>
        <v>0</v>
      </c>
      <c r="AM113" s="43">
        <f>AL113+Mars!AN113</f>
        <v>0</v>
      </c>
    </row>
    <row r="114" spans="1:39" ht="13.5" thickBot="1" x14ac:dyDescent="0.25">
      <c r="A114" s="170"/>
      <c r="B114" s="160"/>
      <c r="C114" s="94" t="s">
        <v>11</v>
      </c>
      <c r="D114" s="24">
        <f>Mars!AL114+Mars!D114</f>
        <v>0</v>
      </c>
      <c r="E114" s="78">
        <f>Mars!E114-Mars!AL114</f>
        <v>0</v>
      </c>
      <c r="F114" s="163"/>
      <c r="G114" s="132"/>
      <c r="H114" s="57"/>
      <c r="I114" s="20"/>
      <c r="J114" s="20"/>
      <c r="K114" s="20"/>
      <c r="L114" s="20"/>
      <c r="M114" s="20"/>
      <c r="N114" s="57"/>
      <c r="O114" s="57"/>
      <c r="P114" s="67"/>
      <c r="Q114" s="20"/>
      <c r="R114" s="20"/>
      <c r="S114" s="20"/>
      <c r="T114" s="20"/>
      <c r="U114" s="57"/>
      <c r="V114" s="57"/>
      <c r="W114" s="20"/>
      <c r="X114" s="20"/>
      <c r="Y114" s="20"/>
      <c r="Z114" s="20"/>
      <c r="AA114" s="20"/>
      <c r="AB114" s="57"/>
      <c r="AC114" s="57"/>
      <c r="AD114" s="20"/>
      <c r="AE114" s="20"/>
      <c r="AF114" s="20"/>
      <c r="AG114" s="20"/>
      <c r="AH114" s="20"/>
      <c r="AI114" s="57"/>
      <c r="AJ114" s="57"/>
      <c r="AK114" s="114">
        <f t="shared" si="2"/>
        <v>0</v>
      </c>
      <c r="AL114" s="44">
        <f t="shared" si="3"/>
        <v>0</v>
      </c>
      <c r="AM114" s="44">
        <f>AL114+Mars!AN114</f>
        <v>0</v>
      </c>
    </row>
    <row r="115" spans="1:39" x14ac:dyDescent="0.2">
      <c r="A115" s="171" t="s">
        <v>44</v>
      </c>
      <c r="B115" s="158">
        <v>0.5</v>
      </c>
      <c r="C115" s="92" t="s">
        <v>4</v>
      </c>
      <c r="D115" s="116">
        <f>Mars!AL115+Mars!D115</f>
        <v>0</v>
      </c>
      <c r="E115" s="70">
        <f>Mars!E115-Mars!AL115</f>
        <v>0</v>
      </c>
      <c r="F115" s="164" t="s">
        <v>8</v>
      </c>
      <c r="G115" s="129"/>
      <c r="H115" s="54"/>
      <c r="I115" s="19"/>
      <c r="J115" s="19"/>
      <c r="K115" s="19"/>
      <c r="L115" s="19"/>
      <c r="M115" s="19"/>
      <c r="N115" s="54"/>
      <c r="O115" s="54"/>
      <c r="P115" s="64"/>
      <c r="Q115" s="19"/>
      <c r="R115" s="19"/>
      <c r="S115" s="19"/>
      <c r="T115" s="19"/>
      <c r="U115" s="54"/>
      <c r="V115" s="54"/>
      <c r="W115" s="19"/>
      <c r="X115" s="19"/>
      <c r="Y115" s="19"/>
      <c r="Z115" s="19"/>
      <c r="AA115" s="19"/>
      <c r="AB115" s="54"/>
      <c r="AC115" s="54"/>
      <c r="AD115" s="19"/>
      <c r="AE115" s="19"/>
      <c r="AF115" s="19"/>
      <c r="AG115" s="19"/>
      <c r="AH115" s="19"/>
      <c r="AI115" s="54"/>
      <c r="AJ115" s="54"/>
      <c r="AK115" s="112">
        <f t="shared" si="2"/>
        <v>0</v>
      </c>
      <c r="AL115" s="46">
        <f t="shared" si="3"/>
        <v>0</v>
      </c>
      <c r="AM115" s="46">
        <f>AL115+Mars!AN115</f>
        <v>0</v>
      </c>
    </row>
    <row r="116" spans="1:39" x14ac:dyDescent="0.2">
      <c r="A116" s="172"/>
      <c r="B116" s="159"/>
      <c r="C116" s="93" t="s">
        <v>10</v>
      </c>
      <c r="D116" s="9">
        <f>Mars!AL116+Mars!D116</f>
        <v>0</v>
      </c>
      <c r="E116" s="32">
        <f>Mars!E116-Mars!AL116</f>
        <v>0</v>
      </c>
      <c r="F116" s="162"/>
      <c r="G116" s="131"/>
      <c r="H116" s="56"/>
      <c r="I116" s="13"/>
      <c r="J116" s="13"/>
      <c r="K116" s="13"/>
      <c r="L116" s="13"/>
      <c r="M116" s="13"/>
      <c r="N116" s="56"/>
      <c r="O116" s="56"/>
      <c r="P116" s="66"/>
      <c r="Q116" s="13"/>
      <c r="R116" s="13"/>
      <c r="S116" s="13"/>
      <c r="T116" s="13"/>
      <c r="U116" s="56"/>
      <c r="V116" s="56"/>
      <c r="W116" s="13"/>
      <c r="X116" s="13"/>
      <c r="Y116" s="13"/>
      <c r="Z116" s="13"/>
      <c r="AA116" s="13"/>
      <c r="AB116" s="56"/>
      <c r="AC116" s="56"/>
      <c r="AD116" s="13"/>
      <c r="AE116" s="13"/>
      <c r="AF116" s="13"/>
      <c r="AG116" s="13"/>
      <c r="AH116" s="13"/>
      <c r="AI116" s="56"/>
      <c r="AJ116" s="56"/>
      <c r="AK116" s="113">
        <f t="shared" si="2"/>
        <v>0</v>
      </c>
      <c r="AL116" s="43">
        <f t="shared" si="3"/>
        <v>0</v>
      </c>
      <c r="AM116" s="43">
        <f>AL116+Mars!AN116</f>
        <v>0</v>
      </c>
    </row>
    <row r="117" spans="1:39" x14ac:dyDescent="0.2">
      <c r="A117" s="172"/>
      <c r="B117" s="159"/>
      <c r="C117" s="93" t="s">
        <v>13</v>
      </c>
      <c r="D117" s="9">
        <f>Mars!AL117+Mars!D117</f>
        <v>0</v>
      </c>
      <c r="E117" s="32">
        <f>Mars!E117-Mars!AL117</f>
        <v>0</v>
      </c>
      <c r="F117" s="162"/>
      <c r="G117" s="131"/>
      <c r="H117" s="56"/>
      <c r="I117" s="13"/>
      <c r="J117" s="13"/>
      <c r="K117" s="13"/>
      <c r="L117" s="13"/>
      <c r="M117" s="13"/>
      <c r="N117" s="56"/>
      <c r="O117" s="56"/>
      <c r="P117" s="66"/>
      <c r="Q117" s="13"/>
      <c r="R117" s="13"/>
      <c r="S117" s="13"/>
      <c r="T117" s="13"/>
      <c r="U117" s="56"/>
      <c r="V117" s="56"/>
      <c r="W117" s="13"/>
      <c r="X117" s="13"/>
      <c r="Y117" s="13"/>
      <c r="Z117" s="13"/>
      <c r="AA117" s="13"/>
      <c r="AB117" s="56"/>
      <c r="AC117" s="56"/>
      <c r="AD117" s="13"/>
      <c r="AE117" s="13"/>
      <c r="AF117" s="13"/>
      <c r="AG117" s="13"/>
      <c r="AH117" s="13"/>
      <c r="AI117" s="56"/>
      <c r="AJ117" s="56"/>
      <c r="AK117" s="113">
        <f t="shared" si="2"/>
        <v>0</v>
      </c>
      <c r="AL117" s="43">
        <f t="shared" si="3"/>
        <v>0</v>
      </c>
      <c r="AM117" s="43">
        <f>AL117+Mars!AN117</f>
        <v>0</v>
      </c>
    </row>
    <row r="118" spans="1:39" ht="13.5" thickBot="1" x14ac:dyDescent="0.25">
      <c r="A118" s="173"/>
      <c r="B118" s="160"/>
      <c r="C118" s="94" t="s">
        <v>11</v>
      </c>
      <c r="D118" s="24">
        <f>Mars!AL118+Mars!D118</f>
        <v>0</v>
      </c>
      <c r="E118" s="78">
        <f>Mars!E118-Mars!AL118</f>
        <v>0</v>
      </c>
      <c r="F118" s="163"/>
      <c r="G118" s="132"/>
      <c r="H118" s="57"/>
      <c r="I118" s="20"/>
      <c r="J118" s="20"/>
      <c r="K118" s="20"/>
      <c r="L118" s="20"/>
      <c r="M118" s="20"/>
      <c r="N118" s="57"/>
      <c r="O118" s="57"/>
      <c r="P118" s="67"/>
      <c r="Q118" s="20"/>
      <c r="R118" s="20"/>
      <c r="S118" s="20"/>
      <c r="T118" s="20"/>
      <c r="U118" s="57"/>
      <c r="V118" s="57"/>
      <c r="W118" s="20"/>
      <c r="X118" s="20"/>
      <c r="Y118" s="20"/>
      <c r="Z118" s="20"/>
      <c r="AA118" s="20"/>
      <c r="AB118" s="57"/>
      <c r="AC118" s="57"/>
      <c r="AD118" s="20"/>
      <c r="AE118" s="20"/>
      <c r="AF118" s="20"/>
      <c r="AG118" s="20"/>
      <c r="AH118" s="20"/>
      <c r="AI118" s="57"/>
      <c r="AJ118" s="57"/>
      <c r="AK118" s="114">
        <f t="shared" si="2"/>
        <v>0</v>
      </c>
      <c r="AL118" s="44">
        <f t="shared" si="3"/>
        <v>0</v>
      </c>
      <c r="AM118" s="44">
        <f>AL118+Mars!AN118</f>
        <v>0</v>
      </c>
    </row>
    <row r="119" spans="1:39" x14ac:dyDescent="0.2">
      <c r="A119" s="168" t="s">
        <v>45</v>
      </c>
      <c r="B119" s="158">
        <v>1</v>
      </c>
      <c r="C119" s="92" t="s">
        <v>4</v>
      </c>
      <c r="D119" s="116">
        <f>Mars!AL119+Mars!D119</f>
        <v>0</v>
      </c>
      <c r="E119" s="70">
        <f>Mars!E119-Mars!AL119</f>
        <v>0</v>
      </c>
      <c r="F119" s="164" t="s">
        <v>38</v>
      </c>
      <c r="G119" s="129"/>
      <c r="H119" s="54"/>
      <c r="I119" s="19"/>
      <c r="J119" s="19"/>
      <c r="K119" s="19"/>
      <c r="L119" s="19"/>
      <c r="M119" s="19"/>
      <c r="N119" s="54"/>
      <c r="O119" s="54"/>
      <c r="P119" s="64"/>
      <c r="Q119" s="19"/>
      <c r="R119" s="19"/>
      <c r="S119" s="19"/>
      <c r="T119" s="19"/>
      <c r="U119" s="54"/>
      <c r="V119" s="54"/>
      <c r="W119" s="19"/>
      <c r="X119" s="19"/>
      <c r="Y119" s="19"/>
      <c r="Z119" s="19"/>
      <c r="AA119" s="19"/>
      <c r="AB119" s="54"/>
      <c r="AC119" s="54"/>
      <c r="AD119" s="19"/>
      <c r="AE119" s="19"/>
      <c r="AF119" s="19"/>
      <c r="AG119" s="19"/>
      <c r="AH119" s="19"/>
      <c r="AI119" s="54"/>
      <c r="AJ119" s="54"/>
      <c r="AK119" s="112">
        <f t="shared" si="2"/>
        <v>0</v>
      </c>
      <c r="AL119" s="46">
        <f t="shared" si="3"/>
        <v>0</v>
      </c>
      <c r="AM119" s="46">
        <f>AL119+Mars!AN119</f>
        <v>0</v>
      </c>
    </row>
    <row r="120" spans="1:39" x14ac:dyDescent="0.2">
      <c r="A120" s="169"/>
      <c r="B120" s="159"/>
      <c r="C120" s="93" t="s">
        <v>10</v>
      </c>
      <c r="D120" s="9">
        <f>Mars!AL120+Mars!D120</f>
        <v>0</v>
      </c>
      <c r="E120" s="32">
        <f>Mars!E120-Mars!AL120</f>
        <v>0</v>
      </c>
      <c r="F120" s="162"/>
      <c r="G120" s="131"/>
      <c r="H120" s="56"/>
      <c r="I120" s="13"/>
      <c r="J120" s="13"/>
      <c r="K120" s="13"/>
      <c r="L120" s="13"/>
      <c r="M120" s="13"/>
      <c r="N120" s="56"/>
      <c r="O120" s="56"/>
      <c r="P120" s="66"/>
      <c r="Q120" s="13"/>
      <c r="R120" s="13"/>
      <c r="S120" s="13"/>
      <c r="T120" s="13"/>
      <c r="U120" s="56"/>
      <c r="V120" s="56"/>
      <c r="W120" s="13"/>
      <c r="X120" s="13"/>
      <c r="Y120" s="13"/>
      <c r="Z120" s="13"/>
      <c r="AA120" s="13"/>
      <c r="AB120" s="56"/>
      <c r="AC120" s="56"/>
      <c r="AD120" s="13"/>
      <c r="AE120" s="13"/>
      <c r="AF120" s="13"/>
      <c r="AG120" s="13"/>
      <c r="AH120" s="13"/>
      <c r="AI120" s="56"/>
      <c r="AJ120" s="56"/>
      <c r="AK120" s="113">
        <f t="shared" si="2"/>
        <v>0</v>
      </c>
      <c r="AL120" s="43">
        <f t="shared" si="3"/>
        <v>0</v>
      </c>
      <c r="AM120" s="43">
        <f>AL120+Mars!AN120</f>
        <v>0</v>
      </c>
    </row>
    <row r="121" spans="1:39" x14ac:dyDescent="0.2">
      <c r="A121" s="169"/>
      <c r="B121" s="159"/>
      <c r="C121" s="93" t="s">
        <v>13</v>
      </c>
      <c r="D121" s="9">
        <f>Mars!AL121+Mars!D121</f>
        <v>0</v>
      </c>
      <c r="E121" s="32">
        <f>Mars!E121-Mars!AL121</f>
        <v>0</v>
      </c>
      <c r="F121" s="162"/>
      <c r="G121" s="131"/>
      <c r="H121" s="56"/>
      <c r="I121" s="13"/>
      <c r="J121" s="13"/>
      <c r="K121" s="13"/>
      <c r="L121" s="13"/>
      <c r="M121" s="13"/>
      <c r="N121" s="56"/>
      <c r="O121" s="56"/>
      <c r="P121" s="66"/>
      <c r="Q121" s="13"/>
      <c r="R121" s="13"/>
      <c r="S121" s="13"/>
      <c r="T121" s="13"/>
      <c r="U121" s="56"/>
      <c r="V121" s="56"/>
      <c r="W121" s="13"/>
      <c r="X121" s="13"/>
      <c r="Y121" s="13"/>
      <c r="Z121" s="13"/>
      <c r="AA121" s="13"/>
      <c r="AB121" s="56"/>
      <c r="AC121" s="56"/>
      <c r="AD121" s="13"/>
      <c r="AE121" s="13"/>
      <c r="AF121" s="13"/>
      <c r="AG121" s="13"/>
      <c r="AH121" s="13"/>
      <c r="AI121" s="56"/>
      <c r="AJ121" s="56"/>
      <c r="AK121" s="113">
        <f t="shared" si="2"/>
        <v>0</v>
      </c>
      <c r="AL121" s="43">
        <f t="shared" si="3"/>
        <v>0</v>
      </c>
      <c r="AM121" s="43">
        <f>AL121+Mars!AN121</f>
        <v>0</v>
      </c>
    </row>
    <row r="122" spans="1:39" ht="13.5" thickBot="1" x14ac:dyDescent="0.25">
      <c r="A122" s="170"/>
      <c r="B122" s="160"/>
      <c r="C122" s="94" t="s">
        <v>11</v>
      </c>
      <c r="D122" s="24">
        <f>Mars!AL122+Mars!D122</f>
        <v>0</v>
      </c>
      <c r="E122" s="78">
        <f>Mars!E122-Mars!AL122</f>
        <v>0</v>
      </c>
      <c r="F122" s="163"/>
      <c r="G122" s="132"/>
      <c r="H122" s="57"/>
      <c r="I122" s="20"/>
      <c r="J122" s="20"/>
      <c r="K122" s="20"/>
      <c r="L122" s="20"/>
      <c r="M122" s="20"/>
      <c r="N122" s="57"/>
      <c r="O122" s="57"/>
      <c r="P122" s="67"/>
      <c r="Q122" s="20"/>
      <c r="R122" s="20"/>
      <c r="S122" s="20"/>
      <c r="T122" s="20"/>
      <c r="U122" s="57"/>
      <c r="V122" s="57"/>
      <c r="W122" s="20"/>
      <c r="X122" s="20"/>
      <c r="Y122" s="20"/>
      <c r="Z122" s="20"/>
      <c r="AA122" s="20"/>
      <c r="AB122" s="57"/>
      <c r="AC122" s="57"/>
      <c r="AD122" s="20"/>
      <c r="AE122" s="20"/>
      <c r="AF122" s="20"/>
      <c r="AG122" s="20"/>
      <c r="AH122" s="20"/>
      <c r="AI122" s="57"/>
      <c r="AJ122" s="57"/>
      <c r="AK122" s="114">
        <f t="shared" si="2"/>
        <v>0</v>
      </c>
      <c r="AL122" s="44">
        <f t="shared" si="3"/>
        <v>0</v>
      </c>
      <c r="AM122" s="44">
        <f>AL122+Mars!AN122</f>
        <v>0</v>
      </c>
    </row>
    <row r="123" spans="1:39" x14ac:dyDescent="0.2">
      <c r="A123" s="168" t="s">
        <v>46</v>
      </c>
      <c r="B123" s="158">
        <v>1</v>
      </c>
      <c r="C123" s="92" t="s">
        <v>4</v>
      </c>
      <c r="D123" s="116">
        <f>Mars!AL123+Mars!D123</f>
        <v>0</v>
      </c>
      <c r="E123" s="70">
        <f>Mars!E123-Mars!AL123</f>
        <v>30</v>
      </c>
      <c r="F123" s="164" t="s">
        <v>9</v>
      </c>
      <c r="G123" s="129"/>
      <c r="H123" s="54"/>
      <c r="I123" s="19"/>
      <c r="J123" s="19"/>
      <c r="K123" s="19"/>
      <c r="L123" s="19"/>
      <c r="M123" s="19"/>
      <c r="N123" s="54"/>
      <c r="O123" s="54"/>
      <c r="P123" s="64"/>
      <c r="Q123" s="19"/>
      <c r="R123" s="19"/>
      <c r="S123" s="19"/>
      <c r="T123" s="19"/>
      <c r="U123" s="54"/>
      <c r="V123" s="54"/>
      <c r="W123" s="19"/>
      <c r="X123" s="19"/>
      <c r="Y123" s="19"/>
      <c r="Z123" s="19"/>
      <c r="AA123" s="19"/>
      <c r="AB123" s="54"/>
      <c r="AC123" s="54"/>
      <c r="AD123" s="19"/>
      <c r="AE123" s="19"/>
      <c r="AF123" s="19"/>
      <c r="AG123" s="19"/>
      <c r="AH123" s="19"/>
      <c r="AI123" s="54"/>
      <c r="AJ123" s="54"/>
      <c r="AK123" s="112">
        <f t="shared" si="2"/>
        <v>0</v>
      </c>
      <c r="AL123" s="46">
        <f t="shared" si="3"/>
        <v>0</v>
      </c>
      <c r="AM123" s="46">
        <f>AL123+Mars!AN123</f>
        <v>0</v>
      </c>
    </row>
    <row r="124" spans="1:39" x14ac:dyDescent="0.2">
      <c r="A124" s="169"/>
      <c r="B124" s="159"/>
      <c r="C124" s="93" t="s">
        <v>10</v>
      </c>
      <c r="D124" s="9">
        <f>Mars!AL124+Mars!D124</f>
        <v>0</v>
      </c>
      <c r="E124" s="32">
        <f>Mars!E124-Mars!AL124</f>
        <v>0</v>
      </c>
      <c r="F124" s="162"/>
      <c r="G124" s="131"/>
      <c r="H124" s="56"/>
      <c r="I124" s="13"/>
      <c r="J124" s="13"/>
      <c r="K124" s="13"/>
      <c r="L124" s="13"/>
      <c r="M124" s="13"/>
      <c r="N124" s="56"/>
      <c r="O124" s="56"/>
      <c r="P124" s="66"/>
      <c r="Q124" s="13"/>
      <c r="R124" s="13"/>
      <c r="S124" s="13"/>
      <c r="T124" s="13"/>
      <c r="U124" s="56"/>
      <c r="V124" s="56"/>
      <c r="W124" s="13"/>
      <c r="X124" s="13"/>
      <c r="Y124" s="13"/>
      <c r="Z124" s="13"/>
      <c r="AA124" s="13"/>
      <c r="AB124" s="56"/>
      <c r="AC124" s="56"/>
      <c r="AD124" s="13"/>
      <c r="AE124" s="13"/>
      <c r="AF124" s="13"/>
      <c r="AG124" s="13"/>
      <c r="AH124" s="13"/>
      <c r="AI124" s="56"/>
      <c r="AJ124" s="56"/>
      <c r="AK124" s="113">
        <f t="shared" si="2"/>
        <v>0</v>
      </c>
      <c r="AL124" s="43">
        <f t="shared" si="3"/>
        <v>0</v>
      </c>
      <c r="AM124" s="43">
        <f>AL124+Mars!AN124</f>
        <v>0</v>
      </c>
    </row>
    <row r="125" spans="1:39" x14ac:dyDescent="0.2">
      <c r="A125" s="169"/>
      <c r="B125" s="159"/>
      <c r="C125" s="93" t="s">
        <v>13</v>
      </c>
      <c r="D125" s="9">
        <f>Mars!AL125+Mars!D125</f>
        <v>0</v>
      </c>
      <c r="E125" s="32">
        <f>Mars!E125-Mars!AL125</f>
        <v>0</v>
      </c>
      <c r="F125" s="162"/>
      <c r="G125" s="131"/>
      <c r="H125" s="56"/>
      <c r="I125" s="13"/>
      <c r="J125" s="13"/>
      <c r="K125" s="13"/>
      <c r="L125" s="13"/>
      <c r="M125" s="13"/>
      <c r="N125" s="56"/>
      <c r="O125" s="56"/>
      <c r="P125" s="66"/>
      <c r="Q125" s="13"/>
      <c r="R125" s="13"/>
      <c r="S125" s="13"/>
      <c r="T125" s="13"/>
      <c r="U125" s="56"/>
      <c r="V125" s="56"/>
      <c r="W125" s="13"/>
      <c r="X125" s="13"/>
      <c r="Y125" s="13"/>
      <c r="Z125" s="13"/>
      <c r="AA125" s="13"/>
      <c r="AB125" s="56"/>
      <c r="AC125" s="56"/>
      <c r="AD125" s="13"/>
      <c r="AE125" s="13"/>
      <c r="AF125" s="13"/>
      <c r="AG125" s="13"/>
      <c r="AH125" s="13"/>
      <c r="AI125" s="56"/>
      <c r="AJ125" s="56"/>
      <c r="AK125" s="113">
        <f t="shared" si="2"/>
        <v>0</v>
      </c>
      <c r="AL125" s="43">
        <f t="shared" si="3"/>
        <v>0</v>
      </c>
      <c r="AM125" s="43">
        <f>AL125+Mars!AN125</f>
        <v>0</v>
      </c>
    </row>
    <row r="126" spans="1:39" ht="13.5" thickBot="1" x14ac:dyDescent="0.25">
      <c r="A126" s="170"/>
      <c r="B126" s="160"/>
      <c r="C126" s="94" t="s">
        <v>11</v>
      </c>
      <c r="D126" s="24">
        <f>Mars!AL126+Mars!D126</f>
        <v>0</v>
      </c>
      <c r="E126" s="78">
        <f>Mars!E126-Mars!AL126</f>
        <v>0</v>
      </c>
      <c r="F126" s="163"/>
      <c r="G126" s="132"/>
      <c r="H126" s="57"/>
      <c r="I126" s="20"/>
      <c r="J126" s="20"/>
      <c r="K126" s="20"/>
      <c r="L126" s="20"/>
      <c r="M126" s="20"/>
      <c r="N126" s="57"/>
      <c r="O126" s="57"/>
      <c r="P126" s="67"/>
      <c r="Q126" s="20"/>
      <c r="R126" s="20"/>
      <c r="S126" s="20"/>
      <c r="T126" s="20"/>
      <c r="U126" s="57"/>
      <c r="V126" s="57"/>
      <c r="W126" s="20"/>
      <c r="X126" s="20"/>
      <c r="Y126" s="20"/>
      <c r="Z126" s="20"/>
      <c r="AA126" s="20"/>
      <c r="AB126" s="57"/>
      <c r="AC126" s="57"/>
      <c r="AD126" s="20"/>
      <c r="AE126" s="20"/>
      <c r="AF126" s="20"/>
      <c r="AG126" s="20"/>
      <c r="AH126" s="20"/>
      <c r="AI126" s="57"/>
      <c r="AJ126" s="57"/>
      <c r="AK126" s="114">
        <f t="shared" si="2"/>
        <v>0</v>
      </c>
      <c r="AL126" s="44">
        <f t="shared" si="3"/>
        <v>0</v>
      </c>
      <c r="AM126" s="44">
        <f>AL126+Mars!AN126</f>
        <v>0</v>
      </c>
    </row>
    <row r="127" spans="1:39" x14ac:dyDescent="0.2">
      <c r="A127" s="168" t="s">
        <v>47</v>
      </c>
      <c r="B127" s="158">
        <v>1</v>
      </c>
      <c r="C127" s="92" t="s">
        <v>4</v>
      </c>
      <c r="D127" s="116">
        <f>Mars!AL127+Mars!D127</f>
        <v>0</v>
      </c>
      <c r="E127" s="70">
        <f>Mars!E127-Mars!AL127</f>
        <v>0</v>
      </c>
      <c r="F127" s="164" t="s">
        <v>8</v>
      </c>
      <c r="G127" s="129"/>
      <c r="H127" s="54"/>
      <c r="I127" s="19"/>
      <c r="J127" s="19"/>
      <c r="K127" s="19"/>
      <c r="L127" s="19"/>
      <c r="M127" s="19"/>
      <c r="N127" s="54"/>
      <c r="O127" s="54"/>
      <c r="P127" s="64"/>
      <c r="Q127" s="19"/>
      <c r="R127" s="19"/>
      <c r="S127" s="19"/>
      <c r="T127" s="19"/>
      <c r="U127" s="54"/>
      <c r="V127" s="54"/>
      <c r="W127" s="19"/>
      <c r="X127" s="19"/>
      <c r="Y127" s="19"/>
      <c r="Z127" s="19"/>
      <c r="AA127" s="19"/>
      <c r="AB127" s="54"/>
      <c r="AC127" s="54"/>
      <c r="AD127" s="19"/>
      <c r="AE127" s="19"/>
      <c r="AF127" s="19"/>
      <c r="AG127" s="19"/>
      <c r="AH127" s="19"/>
      <c r="AI127" s="54"/>
      <c r="AJ127" s="54"/>
      <c r="AK127" s="112">
        <f t="shared" si="2"/>
        <v>0</v>
      </c>
      <c r="AL127" s="46">
        <f t="shared" si="3"/>
        <v>0</v>
      </c>
      <c r="AM127" s="46">
        <f>AL127+Mars!AN127</f>
        <v>0</v>
      </c>
    </row>
    <row r="128" spans="1:39" x14ac:dyDescent="0.2">
      <c r="A128" s="169"/>
      <c r="B128" s="159"/>
      <c r="C128" s="93" t="s">
        <v>10</v>
      </c>
      <c r="D128" s="9">
        <f>Mars!AL128+Mars!D128</f>
        <v>0</v>
      </c>
      <c r="E128" s="32">
        <f>Mars!E128-Mars!AL128</f>
        <v>0</v>
      </c>
      <c r="F128" s="162"/>
      <c r="G128" s="131"/>
      <c r="H128" s="56"/>
      <c r="I128" s="13"/>
      <c r="J128" s="13"/>
      <c r="K128" s="13"/>
      <c r="L128" s="13"/>
      <c r="M128" s="13"/>
      <c r="N128" s="56"/>
      <c r="O128" s="56"/>
      <c r="P128" s="66"/>
      <c r="Q128" s="13"/>
      <c r="R128" s="13"/>
      <c r="S128" s="13"/>
      <c r="T128" s="13"/>
      <c r="U128" s="56"/>
      <c r="V128" s="56"/>
      <c r="W128" s="13"/>
      <c r="X128" s="13"/>
      <c r="Y128" s="13"/>
      <c r="Z128" s="13"/>
      <c r="AA128" s="13"/>
      <c r="AB128" s="56"/>
      <c r="AC128" s="56"/>
      <c r="AD128" s="13"/>
      <c r="AE128" s="13"/>
      <c r="AF128" s="13"/>
      <c r="AG128" s="13"/>
      <c r="AH128" s="13"/>
      <c r="AI128" s="56"/>
      <c r="AJ128" s="56"/>
      <c r="AK128" s="113">
        <f t="shared" si="2"/>
        <v>0</v>
      </c>
      <c r="AL128" s="43">
        <f t="shared" si="3"/>
        <v>0</v>
      </c>
      <c r="AM128" s="43">
        <f>AL128+Mars!AN128</f>
        <v>0</v>
      </c>
    </row>
    <row r="129" spans="1:39" x14ac:dyDescent="0.2">
      <c r="A129" s="169"/>
      <c r="B129" s="159"/>
      <c r="C129" s="93" t="s">
        <v>13</v>
      </c>
      <c r="D129" s="9">
        <f>Mars!AL129+Mars!D129</f>
        <v>0</v>
      </c>
      <c r="E129" s="32">
        <f>Mars!E129-Mars!AL129</f>
        <v>0</v>
      </c>
      <c r="F129" s="162"/>
      <c r="G129" s="131"/>
      <c r="H129" s="56"/>
      <c r="I129" s="13"/>
      <c r="J129" s="13"/>
      <c r="K129" s="13"/>
      <c r="L129" s="13"/>
      <c r="M129" s="13"/>
      <c r="N129" s="56"/>
      <c r="O129" s="56"/>
      <c r="P129" s="66"/>
      <c r="Q129" s="13"/>
      <c r="R129" s="13"/>
      <c r="S129" s="13"/>
      <c r="T129" s="13"/>
      <c r="U129" s="56"/>
      <c r="V129" s="56"/>
      <c r="W129" s="13"/>
      <c r="X129" s="13"/>
      <c r="Y129" s="13"/>
      <c r="Z129" s="13"/>
      <c r="AA129" s="13"/>
      <c r="AB129" s="56"/>
      <c r="AC129" s="56"/>
      <c r="AD129" s="13"/>
      <c r="AE129" s="13"/>
      <c r="AF129" s="13"/>
      <c r="AG129" s="13"/>
      <c r="AH129" s="13"/>
      <c r="AI129" s="56"/>
      <c r="AJ129" s="56"/>
      <c r="AK129" s="113">
        <f t="shared" si="2"/>
        <v>0</v>
      </c>
      <c r="AL129" s="43">
        <f t="shared" si="3"/>
        <v>0</v>
      </c>
      <c r="AM129" s="43">
        <f>AL129+Mars!AN129</f>
        <v>0</v>
      </c>
    </row>
    <row r="130" spans="1:39" ht="13.5" thickBot="1" x14ac:dyDescent="0.25">
      <c r="A130" s="170"/>
      <c r="B130" s="160"/>
      <c r="C130" s="94" t="s">
        <v>11</v>
      </c>
      <c r="D130" s="24">
        <f>Mars!AL130+Mars!D130</f>
        <v>0</v>
      </c>
      <c r="E130" s="78">
        <f>Mars!E130-Mars!AL130</f>
        <v>0</v>
      </c>
      <c r="F130" s="163"/>
      <c r="G130" s="132"/>
      <c r="H130" s="57"/>
      <c r="I130" s="20"/>
      <c r="J130" s="20"/>
      <c r="K130" s="20"/>
      <c r="L130" s="20"/>
      <c r="M130" s="20"/>
      <c r="N130" s="57"/>
      <c r="O130" s="57"/>
      <c r="P130" s="67"/>
      <c r="Q130" s="20"/>
      <c r="R130" s="20"/>
      <c r="S130" s="20"/>
      <c r="T130" s="20"/>
      <c r="U130" s="57"/>
      <c r="V130" s="57"/>
      <c r="W130" s="20"/>
      <c r="X130" s="20"/>
      <c r="Y130" s="20"/>
      <c r="Z130" s="20"/>
      <c r="AA130" s="20"/>
      <c r="AB130" s="57"/>
      <c r="AC130" s="57"/>
      <c r="AD130" s="20"/>
      <c r="AE130" s="20"/>
      <c r="AF130" s="20"/>
      <c r="AG130" s="20"/>
      <c r="AH130" s="20"/>
      <c r="AI130" s="57"/>
      <c r="AJ130" s="57"/>
      <c r="AK130" s="114">
        <f t="shared" si="2"/>
        <v>0</v>
      </c>
      <c r="AL130" s="44">
        <f t="shared" si="3"/>
        <v>0</v>
      </c>
      <c r="AM130" s="44">
        <f>AL130+Mars!AN130</f>
        <v>0</v>
      </c>
    </row>
    <row r="131" spans="1:39" x14ac:dyDescent="0.2">
      <c r="A131" s="155" t="s">
        <v>112</v>
      </c>
      <c r="B131" s="158">
        <v>0.8</v>
      </c>
      <c r="C131" s="92" t="s">
        <v>4</v>
      </c>
      <c r="D131" s="116">
        <f>Mars!AL131+Mars!D131</f>
        <v>0</v>
      </c>
      <c r="E131" s="70">
        <f>Mars!E131-Mars!AL131</f>
        <v>0</v>
      </c>
      <c r="F131" s="164" t="s">
        <v>38</v>
      </c>
      <c r="G131" s="129"/>
      <c r="H131" s="54"/>
      <c r="I131" s="19"/>
      <c r="J131" s="19"/>
      <c r="K131" s="19"/>
      <c r="L131" s="19"/>
      <c r="M131" s="19"/>
      <c r="N131" s="54"/>
      <c r="O131" s="54"/>
      <c r="P131" s="64"/>
      <c r="Q131" s="19"/>
      <c r="R131" s="19"/>
      <c r="S131" s="19"/>
      <c r="T131" s="19"/>
      <c r="U131" s="54"/>
      <c r="V131" s="54"/>
      <c r="W131" s="19"/>
      <c r="X131" s="19"/>
      <c r="Y131" s="19"/>
      <c r="Z131" s="19"/>
      <c r="AA131" s="19"/>
      <c r="AB131" s="54"/>
      <c r="AC131" s="54"/>
      <c r="AD131" s="19"/>
      <c r="AE131" s="19"/>
      <c r="AF131" s="19"/>
      <c r="AG131" s="19"/>
      <c r="AH131" s="19"/>
      <c r="AI131" s="54"/>
      <c r="AJ131" s="54"/>
      <c r="AK131" s="112">
        <f t="shared" ref="AK131:AK194" si="4">SUM(G131:AJ131)</f>
        <v>0</v>
      </c>
      <c r="AL131" s="46">
        <f t="shared" si="3"/>
        <v>0</v>
      </c>
      <c r="AM131" s="46">
        <f>AL131+Mars!AN131</f>
        <v>0</v>
      </c>
    </row>
    <row r="132" spans="1:39" x14ac:dyDescent="0.2">
      <c r="A132" s="156"/>
      <c r="B132" s="159"/>
      <c r="C132" s="93" t="s">
        <v>10</v>
      </c>
      <c r="D132" s="9">
        <f>Mars!AL132+Mars!D132</f>
        <v>0</v>
      </c>
      <c r="E132" s="32">
        <f>Mars!E132-Mars!AL132</f>
        <v>0</v>
      </c>
      <c r="F132" s="162"/>
      <c r="G132" s="131"/>
      <c r="H132" s="56"/>
      <c r="I132" s="13"/>
      <c r="J132" s="13"/>
      <c r="K132" s="13"/>
      <c r="L132" s="13"/>
      <c r="M132" s="13"/>
      <c r="N132" s="56"/>
      <c r="O132" s="56"/>
      <c r="P132" s="66"/>
      <c r="Q132" s="13"/>
      <c r="R132" s="13"/>
      <c r="S132" s="13"/>
      <c r="T132" s="13"/>
      <c r="U132" s="56"/>
      <c r="V132" s="56"/>
      <c r="W132" s="13"/>
      <c r="X132" s="13"/>
      <c r="Y132" s="13"/>
      <c r="Z132" s="13"/>
      <c r="AA132" s="13"/>
      <c r="AB132" s="56"/>
      <c r="AC132" s="56"/>
      <c r="AD132" s="13"/>
      <c r="AE132" s="13"/>
      <c r="AF132" s="13"/>
      <c r="AG132" s="13"/>
      <c r="AH132" s="13"/>
      <c r="AI132" s="56"/>
      <c r="AJ132" s="56"/>
      <c r="AK132" s="113">
        <f t="shared" si="4"/>
        <v>0</v>
      </c>
      <c r="AL132" s="43">
        <f t="shared" ref="AL132:AL195" si="5">G132+N132+U132+AB132+AI132</f>
        <v>0</v>
      </c>
      <c r="AM132" s="43">
        <f>AL132+Mars!AN132</f>
        <v>0</v>
      </c>
    </row>
    <row r="133" spans="1:39" x14ac:dyDescent="0.2">
      <c r="A133" s="156"/>
      <c r="B133" s="159"/>
      <c r="C133" s="93" t="s">
        <v>13</v>
      </c>
      <c r="D133" s="9">
        <f>Mars!AL133+Mars!D133</f>
        <v>0</v>
      </c>
      <c r="E133" s="32">
        <f>Mars!E133-Mars!AL133</f>
        <v>0</v>
      </c>
      <c r="F133" s="162"/>
      <c r="G133" s="131"/>
      <c r="H133" s="56"/>
      <c r="I133" s="13"/>
      <c r="J133" s="13"/>
      <c r="K133" s="13"/>
      <c r="L133" s="13"/>
      <c r="M133" s="13"/>
      <c r="N133" s="56"/>
      <c r="O133" s="56"/>
      <c r="P133" s="66"/>
      <c r="Q133" s="13"/>
      <c r="R133" s="13"/>
      <c r="S133" s="13"/>
      <c r="T133" s="13"/>
      <c r="U133" s="56"/>
      <c r="V133" s="56"/>
      <c r="W133" s="13"/>
      <c r="X133" s="13"/>
      <c r="Y133" s="13"/>
      <c r="Z133" s="13"/>
      <c r="AA133" s="13"/>
      <c r="AB133" s="56"/>
      <c r="AC133" s="56"/>
      <c r="AD133" s="13"/>
      <c r="AE133" s="13"/>
      <c r="AF133" s="13"/>
      <c r="AG133" s="13"/>
      <c r="AH133" s="13"/>
      <c r="AI133" s="56"/>
      <c r="AJ133" s="56"/>
      <c r="AK133" s="113">
        <f t="shared" si="4"/>
        <v>0</v>
      </c>
      <c r="AL133" s="43">
        <f t="shared" si="5"/>
        <v>0</v>
      </c>
      <c r="AM133" s="43">
        <f>AL133+Mars!AN133</f>
        <v>0</v>
      </c>
    </row>
    <row r="134" spans="1:39" ht="13.5" thickBot="1" x14ac:dyDescent="0.25">
      <c r="A134" s="157"/>
      <c r="B134" s="160"/>
      <c r="C134" s="94" t="s">
        <v>11</v>
      </c>
      <c r="D134" s="24">
        <f>Mars!AL134+Mars!D134</f>
        <v>0</v>
      </c>
      <c r="E134" s="78">
        <f>Mars!E134-Mars!AL134</f>
        <v>0</v>
      </c>
      <c r="F134" s="163"/>
      <c r="G134" s="132"/>
      <c r="H134" s="57"/>
      <c r="I134" s="20"/>
      <c r="J134" s="20"/>
      <c r="K134" s="20"/>
      <c r="L134" s="20"/>
      <c r="M134" s="20"/>
      <c r="N134" s="57"/>
      <c r="O134" s="57"/>
      <c r="P134" s="67"/>
      <c r="Q134" s="20"/>
      <c r="R134" s="20"/>
      <c r="S134" s="20"/>
      <c r="T134" s="20"/>
      <c r="U134" s="57"/>
      <c r="V134" s="57"/>
      <c r="W134" s="20"/>
      <c r="X134" s="20"/>
      <c r="Y134" s="20"/>
      <c r="Z134" s="20"/>
      <c r="AA134" s="20"/>
      <c r="AB134" s="57"/>
      <c r="AC134" s="57"/>
      <c r="AD134" s="20"/>
      <c r="AE134" s="20"/>
      <c r="AF134" s="20"/>
      <c r="AG134" s="20"/>
      <c r="AH134" s="20"/>
      <c r="AI134" s="57"/>
      <c r="AJ134" s="57"/>
      <c r="AK134" s="114">
        <f t="shared" si="4"/>
        <v>0</v>
      </c>
      <c r="AL134" s="44">
        <f t="shared" si="5"/>
        <v>0</v>
      </c>
      <c r="AM134" s="44">
        <f>AL134+Mars!AN134</f>
        <v>0</v>
      </c>
    </row>
    <row r="135" spans="1:39" x14ac:dyDescent="0.2">
      <c r="A135" s="155" t="s">
        <v>48</v>
      </c>
      <c r="B135" s="158">
        <v>1</v>
      </c>
      <c r="C135" s="92" t="s">
        <v>4</v>
      </c>
      <c r="D135" s="116">
        <f>Mars!AL135+Mars!D135</f>
        <v>0</v>
      </c>
      <c r="E135" s="70">
        <f>Mars!E135-Mars!AL135</f>
        <v>0</v>
      </c>
      <c r="F135" s="164" t="s">
        <v>38</v>
      </c>
      <c r="G135" s="129"/>
      <c r="H135" s="54"/>
      <c r="I135" s="19"/>
      <c r="J135" s="19"/>
      <c r="K135" s="19"/>
      <c r="L135" s="19"/>
      <c r="M135" s="19"/>
      <c r="N135" s="54"/>
      <c r="O135" s="54"/>
      <c r="P135" s="64"/>
      <c r="Q135" s="19"/>
      <c r="R135" s="19"/>
      <c r="S135" s="19"/>
      <c r="T135" s="19"/>
      <c r="U135" s="54"/>
      <c r="V135" s="54"/>
      <c r="W135" s="19"/>
      <c r="X135" s="19"/>
      <c r="Y135" s="19"/>
      <c r="Z135" s="19"/>
      <c r="AA135" s="19"/>
      <c r="AB135" s="54"/>
      <c r="AC135" s="54"/>
      <c r="AD135" s="19"/>
      <c r="AE135" s="19"/>
      <c r="AF135" s="19"/>
      <c r="AG135" s="19"/>
      <c r="AH135" s="19"/>
      <c r="AI135" s="54"/>
      <c r="AJ135" s="54"/>
      <c r="AK135" s="112">
        <f t="shared" si="4"/>
        <v>0</v>
      </c>
      <c r="AL135" s="46">
        <f t="shared" si="5"/>
        <v>0</v>
      </c>
      <c r="AM135" s="46">
        <f>AL135+Mars!AN135</f>
        <v>0</v>
      </c>
    </row>
    <row r="136" spans="1:39" x14ac:dyDescent="0.2">
      <c r="A136" s="156"/>
      <c r="B136" s="159"/>
      <c r="C136" s="93" t="s">
        <v>10</v>
      </c>
      <c r="D136" s="9">
        <f>Mars!AL136+Mars!D136</f>
        <v>0</v>
      </c>
      <c r="E136" s="32">
        <f>Mars!E136-Mars!AL136</f>
        <v>0</v>
      </c>
      <c r="F136" s="162"/>
      <c r="G136" s="131"/>
      <c r="H136" s="56"/>
      <c r="I136" s="13"/>
      <c r="J136" s="13"/>
      <c r="K136" s="13"/>
      <c r="L136" s="13"/>
      <c r="M136" s="13"/>
      <c r="N136" s="56"/>
      <c r="O136" s="56"/>
      <c r="P136" s="66"/>
      <c r="Q136" s="13"/>
      <c r="R136" s="13"/>
      <c r="S136" s="13"/>
      <c r="T136" s="13"/>
      <c r="U136" s="56"/>
      <c r="V136" s="56"/>
      <c r="W136" s="13"/>
      <c r="X136" s="13"/>
      <c r="Y136" s="13"/>
      <c r="Z136" s="13"/>
      <c r="AA136" s="13"/>
      <c r="AB136" s="56"/>
      <c r="AC136" s="56"/>
      <c r="AD136" s="13"/>
      <c r="AE136" s="13"/>
      <c r="AF136" s="13"/>
      <c r="AG136" s="13"/>
      <c r="AH136" s="13"/>
      <c r="AI136" s="56"/>
      <c r="AJ136" s="56"/>
      <c r="AK136" s="113">
        <f t="shared" si="4"/>
        <v>0</v>
      </c>
      <c r="AL136" s="43">
        <f t="shared" si="5"/>
        <v>0</v>
      </c>
      <c r="AM136" s="43">
        <f>AL136+Mars!AN136</f>
        <v>0</v>
      </c>
    </row>
    <row r="137" spans="1:39" x14ac:dyDescent="0.2">
      <c r="A137" s="156"/>
      <c r="B137" s="159"/>
      <c r="C137" s="93" t="s">
        <v>13</v>
      </c>
      <c r="D137" s="9">
        <f>Mars!AL137+Mars!D137</f>
        <v>0</v>
      </c>
      <c r="E137" s="32">
        <f>Mars!E137-Mars!AL137</f>
        <v>0</v>
      </c>
      <c r="F137" s="162"/>
      <c r="G137" s="131"/>
      <c r="H137" s="56"/>
      <c r="I137" s="13"/>
      <c r="J137" s="13"/>
      <c r="K137" s="13"/>
      <c r="L137" s="13"/>
      <c r="M137" s="13"/>
      <c r="N137" s="56"/>
      <c r="O137" s="56"/>
      <c r="P137" s="66"/>
      <c r="Q137" s="13"/>
      <c r="R137" s="13"/>
      <c r="S137" s="13"/>
      <c r="T137" s="13"/>
      <c r="U137" s="56"/>
      <c r="V137" s="56"/>
      <c r="W137" s="13"/>
      <c r="X137" s="13"/>
      <c r="Y137" s="13"/>
      <c r="Z137" s="13"/>
      <c r="AA137" s="13"/>
      <c r="AB137" s="56"/>
      <c r="AC137" s="56"/>
      <c r="AD137" s="13"/>
      <c r="AE137" s="13"/>
      <c r="AF137" s="13"/>
      <c r="AG137" s="13"/>
      <c r="AH137" s="13"/>
      <c r="AI137" s="56"/>
      <c r="AJ137" s="56"/>
      <c r="AK137" s="113">
        <f t="shared" si="4"/>
        <v>0</v>
      </c>
      <c r="AL137" s="43">
        <f t="shared" si="5"/>
        <v>0</v>
      </c>
      <c r="AM137" s="43">
        <f>AL137+Mars!AN137</f>
        <v>0</v>
      </c>
    </row>
    <row r="138" spans="1:39" ht="13.5" thickBot="1" x14ac:dyDescent="0.25">
      <c r="A138" s="157"/>
      <c r="B138" s="160"/>
      <c r="C138" s="94" t="s">
        <v>11</v>
      </c>
      <c r="D138" s="24">
        <f>Mars!AL138+Mars!D138</f>
        <v>0</v>
      </c>
      <c r="E138" s="78">
        <f>Mars!E138-Mars!AL138</f>
        <v>0</v>
      </c>
      <c r="F138" s="163"/>
      <c r="G138" s="132"/>
      <c r="H138" s="57"/>
      <c r="I138" s="20"/>
      <c r="J138" s="20"/>
      <c r="K138" s="20"/>
      <c r="L138" s="20"/>
      <c r="M138" s="20"/>
      <c r="N138" s="57"/>
      <c r="O138" s="57"/>
      <c r="P138" s="67"/>
      <c r="Q138" s="20"/>
      <c r="R138" s="20"/>
      <c r="S138" s="20"/>
      <c r="T138" s="20"/>
      <c r="U138" s="57"/>
      <c r="V138" s="57"/>
      <c r="W138" s="20"/>
      <c r="X138" s="20"/>
      <c r="Y138" s="20"/>
      <c r="Z138" s="20"/>
      <c r="AA138" s="20"/>
      <c r="AB138" s="57"/>
      <c r="AC138" s="57"/>
      <c r="AD138" s="20"/>
      <c r="AE138" s="20"/>
      <c r="AF138" s="20"/>
      <c r="AG138" s="20"/>
      <c r="AH138" s="20"/>
      <c r="AI138" s="57"/>
      <c r="AJ138" s="57"/>
      <c r="AK138" s="114">
        <f t="shared" si="4"/>
        <v>0</v>
      </c>
      <c r="AL138" s="44">
        <f t="shared" si="5"/>
        <v>0</v>
      </c>
      <c r="AM138" s="44">
        <f>AL138+Mars!AN138</f>
        <v>0</v>
      </c>
    </row>
    <row r="139" spans="1:39" x14ac:dyDescent="0.2">
      <c r="A139" s="168" t="s">
        <v>49</v>
      </c>
      <c r="B139" s="158">
        <v>1</v>
      </c>
      <c r="C139" s="92" t="s">
        <v>4</v>
      </c>
      <c r="D139" s="116">
        <f>Mars!AL139+Mars!D139</f>
        <v>0</v>
      </c>
      <c r="E139" s="70">
        <f>Mars!E139-Mars!AL139</f>
        <v>0</v>
      </c>
      <c r="F139" s="164" t="s">
        <v>8</v>
      </c>
      <c r="G139" s="129"/>
      <c r="H139" s="54"/>
      <c r="I139" s="19"/>
      <c r="J139" s="19"/>
      <c r="K139" s="19"/>
      <c r="L139" s="19"/>
      <c r="M139" s="19"/>
      <c r="N139" s="54"/>
      <c r="O139" s="54"/>
      <c r="P139" s="64"/>
      <c r="Q139" s="19"/>
      <c r="R139" s="19"/>
      <c r="S139" s="19"/>
      <c r="T139" s="19"/>
      <c r="U139" s="54"/>
      <c r="V139" s="54"/>
      <c r="W139" s="19"/>
      <c r="X139" s="19"/>
      <c r="Y139" s="19"/>
      <c r="Z139" s="19"/>
      <c r="AA139" s="19"/>
      <c r="AB139" s="54"/>
      <c r="AC139" s="54"/>
      <c r="AD139" s="19"/>
      <c r="AE139" s="19"/>
      <c r="AF139" s="19"/>
      <c r="AG139" s="19"/>
      <c r="AH139" s="19"/>
      <c r="AI139" s="54"/>
      <c r="AJ139" s="54"/>
      <c r="AK139" s="112">
        <f t="shared" si="4"/>
        <v>0</v>
      </c>
      <c r="AL139" s="46">
        <f t="shared" si="5"/>
        <v>0</v>
      </c>
      <c r="AM139" s="46">
        <f>AL139+Mars!AN139</f>
        <v>0</v>
      </c>
    </row>
    <row r="140" spans="1:39" x14ac:dyDescent="0.2">
      <c r="A140" s="169"/>
      <c r="B140" s="159"/>
      <c r="C140" s="93" t="s">
        <v>10</v>
      </c>
      <c r="D140" s="9">
        <f>Mars!AL140+Mars!D140</f>
        <v>0</v>
      </c>
      <c r="E140" s="32">
        <f>Mars!E140-Mars!AL140</f>
        <v>0</v>
      </c>
      <c r="F140" s="162"/>
      <c r="G140" s="131"/>
      <c r="H140" s="56"/>
      <c r="I140" s="13"/>
      <c r="J140" s="13"/>
      <c r="K140" s="13"/>
      <c r="L140" s="13"/>
      <c r="M140" s="13"/>
      <c r="N140" s="56"/>
      <c r="O140" s="56"/>
      <c r="P140" s="66"/>
      <c r="Q140" s="13"/>
      <c r="R140" s="13"/>
      <c r="S140" s="13"/>
      <c r="T140" s="13"/>
      <c r="U140" s="56"/>
      <c r="V140" s="56"/>
      <c r="W140" s="13"/>
      <c r="X140" s="13"/>
      <c r="Y140" s="13"/>
      <c r="Z140" s="13"/>
      <c r="AA140" s="13"/>
      <c r="AB140" s="56"/>
      <c r="AC140" s="56"/>
      <c r="AD140" s="13"/>
      <c r="AE140" s="13"/>
      <c r="AF140" s="13"/>
      <c r="AG140" s="13"/>
      <c r="AH140" s="13"/>
      <c r="AI140" s="56"/>
      <c r="AJ140" s="56"/>
      <c r="AK140" s="113">
        <f t="shared" si="4"/>
        <v>0</v>
      </c>
      <c r="AL140" s="43">
        <f t="shared" si="5"/>
        <v>0</v>
      </c>
      <c r="AM140" s="43">
        <f>AL140+Mars!AN140</f>
        <v>0</v>
      </c>
    </row>
    <row r="141" spans="1:39" x14ac:dyDescent="0.2">
      <c r="A141" s="169"/>
      <c r="B141" s="159"/>
      <c r="C141" s="93" t="s">
        <v>13</v>
      </c>
      <c r="D141" s="9">
        <f>Mars!AL141+Mars!D141</f>
        <v>0</v>
      </c>
      <c r="E141" s="32">
        <f>Mars!E141-Mars!AL141</f>
        <v>0</v>
      </c>
      <c r="F141" s="162"/>
      <c r="G141" s="131"/>
      <c r="H141" s="56"/>
      <c r="I141" s="13"/>
      <c r="J141" s="13"/>
      <c r="K141" s="13"/>
      <c r="L141" s="13"/>
      <c r="M141" s="13"/>
      <c r="N141" s="56"/>
      <c r="O141" s="56"/>
      <c r="P141" s="66"/>
      <c r="Q141" s="13"/>
      <c r="R141" s="13"/>
      <c r="S141" s="13"/>
      <c r="T141" s="13"/>
      <c r="U141" s="56"/>
      <c r="V141" s="56"/>
      <c r="W141" s="13"/>
      <c r="X141" s="13"/>
      <c r="Y141" s="13"/>
      <c r="Z141" s="13"/>
      <c r="AA141" s="13"/>
      <c r="AB141" s="56"/>
      <c r="AC141" s="56"/>
      <c r="AD141" s="13"/>
      <c r="AE141" s="13"/>
      <c r="AF141" s="13"/>
      <c r="AG141" s="13"/>
      <c r="AH141" s="13"/>
      <c r="AI141" s="56"/>
      <c r="AJ141" s="56"/>
      <c r="AK141" s="113">
        <f t="shared" si="4"/>
        <v>0</v>
      </c>
      <c r="AL141" s="43">
        <f t="shared" si="5"/>
        <v>0</v>
      </c>
      <c r="AM141" s="43">
        <f>AL141+Mars!AN141</f>
        <v>0</v>
      </c>
    </row>
    <row r="142" spans="1:39" ht="13.5" thickBot="1" x14ac:dyDescent="0.25">
      <c r="A142" s="170"/>
      <c r="B142" s="160"/>
      <c r="C142" s="94" t="s">
        <v>11</v>
      </c>
      <c r="D142" s="24">
        <f>Mars!AL142+Mars!D142</f>
        <v>0</v>
      </c>
      <c r="E142" s="78">
        <f>Mars!E142-Mars!AL142</f>
        <v>0</v>
      </c>
      <c r="F142" s="163"/>
      <c r="G142" s="132"/>
      <c r="H142" s="57"/>
      <c r="I142" s="20"/>
      <c r="J142" s="20"/>
      <c r="K142" s="20"/>
      <c r="L142" s="20"/>
      <c r="M142" s="20"/>
      <c r="N142" s="57"/>
      <c r="O142" s="57"/>
      <c r="P142" s="67"/>
      <c r="Q142" s="20"/>
      <c r="R142" s="20"/>
      <c r="S142" s="20"/>
      <c r="T142" s="20"/>
      <c r="U142" s="57"/>
      <c r="V142" s="57"/>
      <c r="W142" s="20"/>
      <c r="X142" s="20"/>
      <c r="Y142" s="20"/>
      <c r="Z142" s="20"/>
      <c r="AA142" s="20"/>
      <c r="AB142" s="57"/>
      <c r="AC142" s="57"/>
      <c r="AD142" s="20"/>
      <c r="AE142" s="20"/>
      <c r="AF142" s="20"/>
      <c r="AG142" s="20"/>
      <c r="AH142" s="20"/>
      <c r="AI142" s="57"/>
      <c r="AJ142" s="57"/>
      <c r="AK142" s="114">
        <f t="shared" si="4"/>
        <v>0</v>
      </c>
      <c r="AL142" s="44">
        <f t="shared" si="5"/>
        <v>0</v>
      </c>
      <c r="AM142" s="44">
        <f>AL142+Mars!AN142</f>
        <v>0</v>
      </c>
    </row>
    <row r="143" spans="1:39" x14ac:dyDescent="0.2">
      <c r="A143" s="168" t="s">
        <v>50</v>
      </c>
      <c r="B143" s="158">
        <v>1</v>
      </c>
      <c r="C143" s="92" t="s">
        <v>4</v>
      </c>
      <c r="D143" s="116">
        <f>Mars!AL143+Mars!D143</f>
        <v>0</v>
      </c>
      <c r="E143" s="70">
        <f>Mars!E143-Mars!AL143</f>
        <v>0</v>
      </c>
      <c r="F143" s="164" t="s">
        <v>38</v>
      </c>
      <c r="G143" s="129"/>
      <c r="H143" s="54"/>
      <c r="I143" s="19"/>
      <c r="J143" s="19"/>
      <c r="K143" s="19"/>
      <c r="L143" s="19"/>
      <c r="M143" s="19"/>
      <c r="N143" s="54"/>
      <c r="O143" s="54"/>
      <c r="P143" s="64"/>
      <c r="Q143" s="19"/>
      <c r="R143" s="19"/>
      <c r="S143" s="19"/>
      <c r="T143" s="19"/>
      <c r="U143" s="54"/>
      <c r="V143" s="54"/>
      <c r="W143" s="19"/>
      <c r="X143" s="19"/>
      <c r="Y143" s="19"/>
      <c r="Z143" s="19"/>
      <c r="AA143" s="19"/>
      <c r="AB143" s="54"/>
      <c r="AC143" s="54"/>
      <c r="AD143" s="19"/>
      <c r="AE143" s="19"/>
      <c r="AF143" s="19"/>
      <c r="AG143" s="19"/>
      <c r="AH143" s="19"/>
      <c r="AI143" s="54"/>
      <c r="AJ143" s="54"/>
      <c r="AK143" s="112">
        <f t="shared" si="4"/>
        <v>0</v>
      </c>
      <c r="AL143" s="46">
        <f t="shared" si="5"/>
        <v>0</v>
      </c>
      <c r="AM143" s="46">
        <f>AL143+Mars!AN143</f>
        <v>0</v>
      </c>
    </row>
    <row r="144" spans="1:39" x14ac:dyDescent="0.2">
      <c r="A144" s="169"/>
      <c r="B144" s="159"/>
      <c r="C144" s="93" t="s">
        <v>10</v>
      </c>
      <c r="D144" s="9">
        <f>Mars!AL144+Mars!D144</f>
        <v>0</v>
      </c>
      <c r="E144" s="32">
        <f>Mars!E144-Mars!AL144</f>
        <v>0</v>
      </c>
      <c r="F144" s="162"/>
      <c r="G144" s="131"/>
      <c r="H144" s="56"/>
      <c r="I144" s="13"/>
      <c r="J144" s="13"/>
      <c r="K144" s="13"/>
      <c r="L144" s="13"/>
      <c r="M144" s="13"/>
      <c r="N144" s="56"/>
      <c r="O144" s="56"/>
      <c r="P144" s="66"/>
      <c r="Q144" s="13"/>
      <c r="R144" s="13"/>
      <c r="S144" s="13"/>
      <c r="T144" s="13"/>
      <c r="U144" s="56"/>
      <c r="V144" s="56"/>
      <c r="W144" s="13"/>
      <c r="X144" s="13"/>
      <c r="Y144" s="13"/>
      <c r="Z144" s="13"/>
      <c r="AA144" s="13"/>
      <c r="AB144" s="56"/>
      <c r="AC144" s="56"/>
      <c r="AD144" s="13"/>
      <c r="AE144" s="13"/>
      <c r="AF144" s="13"/>
      <c r="AG144" s="13"/>
      <c r="AH144" s="13"/>
      <c r="AI144" s="56"/>
      <c r="AJ144" s="56"/>
      <c r="AK144" s="113">
        <f t="shared" si="4"/>
        <v>0</v>
      </c>
      <c r="AL144" s="43">
        <f t="shared" si="5"/>
        <v>0</v>
      </c>
      <c r="AM144" s="43">
        <f>AL144+Mars!AN144</f>
        <v>0</v>
      </c>
    </row>
    <row r="145" spans="1:39" x14ac:dyDescent="0.2">
      <c r="A145" s="169"/>
      <c r="B145" s="159"/>
      <c r="C145" s="93" t="s">
        <v>13</v>
      </c>
      <c r="D145" s="9">
        <f>Mars!AL145+Mars!D145</f>
        <v>0</v>
      </c>
      <c r="E145" s="32">
        <f>Mars!E145-Mars!AL145</f>
        <v>0</v>
      </c>
      <c r="F145" s="162"/>
      <c r="G145" s="131"/>
      <c r="H145" s="56"/>
      <c r="I145" s="13"/>
      <c r="J145" s="13"/>
      <c r="K145" s="13"/>
      <c r="L145" s="13"/>
      <c r="M145" s="13"/>
      <c r="N145" s="56"/>
      <c r="O145" s="56"/>
      <c r="P145" s="66"/>
      <c r="Q145" s="13"/>
      <c r="R145" s="13"/>
      <c r="S145" s="13"/>
      <c r="T145" s="13"/>
      <c r="U145" s="56"/>
      <c r="V145" s="56"/>
      <c r="W145" s="13"/>
      <c r="X145" s="13"/>
      <c r="Y145" s="13"/>
      <c r="Z145" s="13"/>
      <c r="AA145" s="13"/>
      <c r="AB145" s="56"/>
      <c r="AC145" s="56"/>
      <c r="AD145" s="13"/>
      <c r="AE145" s="13"/>
      <c r="AF145" s="13"/>
      <c r="AG145" s="13"/>
      <c r="AH145" s="13"/>
      <c r="AI145" s="56"/>
      <c r="AJ145" s="56"/>
      <c r="AK145" s="113">
        <f t="shared" si="4"/>
        <v>0</v>
      </c>
      <c r="AL145" s="43">
        <f t="shared" si="5"/>
        <v>0</v>
      </c>
      <c r="AM145" s="43">
        <f>AL145+Mars!AN145</f>
        <v>0</v>
      </c>
    </row>
    <row r="146" spans="1:39" ht="13.5" thickBot="1" x14ac:dyDescent="0.25">
      <c r="A146" s="170"/>
      <c r="B146" s="160"/>
      <c r="C146" s="94" t="s">
        <v>11</v>
      </c>
      <c r="D146" s="24">
        <f>Mars!AL146+Mars!D146</f>
        <v>0</v>
      </c>
      <c r="E146" s="78">
        <f>Mars!E146-Mars!AL146</f>
        <v>0</v>
      </c>
      <c r="F146" s="163"/>
      <c r="G146" s="132"/>
      <c r="H146" s="57"/>
      <c r="I146" s="20"/>
      <c r="J146" s="20"/>
      <c r="K146" s="20"/>
      <c r="L146" s="20"/>
      <c r="M146" s="20"/>
      <c r="N146" s="57"/>
      <c r="O146" s="57"/>
      <c r="P146" s="67"/>
      <c r="Q146" s="20"/>
      <c r="R146" s="20"/>
      <c r="S146" s="20"/>
      <c r="T146" s="20"/>
      <c r="U146" s="57"/>
      <c r="V146" s="57"/>
      <c r="W146" s="20"/>
      <c r="X146" s="20"/>
      <c r="Y146" s="20"/>
      <c r="Z146" s="20"/>
      <c r="AA146" s="20"/>
      <c r="AB146" s="57"/>
      <c r="AC146" s="57"/>
      <c r="AD146" s="20"/>
      <c r="AE146" s="20"/>
      <c r="AF146" s="20"/>
      <c r="AG146" s="20"/>
      <c r="AH146" s="20"/>
      <c r="AI146" s="57"/>
      <c r="AJ146" s="57"/>
      <c r="AK146" s="114">
        <f t="shared" si="4"/>
        <v>0</v>
      </c>
      <c r="AL146" s="44">
        <f t="shared" si="5"/>
        <v>0</v>
      </c>
      <c r="AM146" s="44">
        <f>AL146+Mars!AN146</f>
        <v>0</v>
      </c>
    </row>
    <row r="147" spans="1:39" x14ac:dyDescent="0.2">
      <c r="A147" s="168" t="s">
        <v>51</v>
      </c>
      <c r="B147" s="158">
        <v>1</v>
      </c>
      <c r="C147" s="92" t="s">
        <v>4</v>
      </c>
      <c r="D147" s="116">
        <f>Mars!AL147+Mars!D147</f>
        <v>0</v>
      </c>
      <c r="E147" s="70">
        <f>Mars!E147-Mars!AL147</f>
        <v>0</v>
      </c>
      <c r="F147" s="164" t="s">
        <v>38</v>
      </c>
      <c r="G147" s="129"/>
      <c r="H147" s="54"/>
      <c r="I147" s="19"/>
      <c r="J147" s="19"/>
      <c r="K147" s="19"/>
      <c r="L147" s="19"/>
      <c r="M147" s="19"/>
      <c r="N147" s="54"/>
      <c r="O147" s="54"/>
      <c r="P147" s="64"/>
      <c r="Q147" s="19"/>
      <c r="R147" s="19"/>
      <c r="S147" s="19"/>
      <c r="T147" s="19"/>
      <c r="U147" s="54"/>
      <c r="V147" s="54"/>
      <c r="W147" s="19"/>
      <c r="X147" s="19"/>
      <c r="Y147" s="19"/>
      <c r="Z147" s="19"/>
      <c r="AA147" s="19"/>
      <c r="AB147" s="54"/>
      <c r="AC147" s="54"/>
      <c r="AD147" s="19"/>
      <c r="AE147" s="19"/>
      <c r="AF147" s="19"/>
      <c r="AG147" s="19"/>
      <c r="AH147" s="19"/>
      <c r="AI147" s="54"/>
      <c r="AJ147" s="54"/>
      <c r="AK147" s="112">
        <f t="shared" si="4"/>
        <v>0</v>
      </c>
      <c r="AL147" s="46">
        <f t="shared" si="5"/>
        <v>0</v>
      </c>
      <c r="AM147" s="46">
        <f>AL147+Mars!AN147</f>
        <v>0</v>
      </c>
    </row>
    <row r="148" spans="1:39" x14ac:dyDescent="0.2">
      <c r="A148" s="169"/>
      <c r="B148" s="159"/>
      <c r="C148" s="93" t="s">
        <v>10</v>
      </c>
      <c r="D148" s="9">
        <f>Mars!AL148+Mars!D148</f>
        <v>0</v>
      </c>
      <c r="E148" s="32">
        <f>Mars!E148-Mars!AL148</f>
        <v>0</v>
      </c>
      <c r="F148" s="162"/>
      <c r="G148" s="131"/>
      <c r="H148" s="56"/>
      <c r="I148" s="13"/>
      <c r="J148" s="13"/>
      <c r="K148" s="13"/>
      <c r="L148" s="13"/>
      <c r="M148" s="13"/>
      <c r="N148" s="56"/>
      <c r="O148" s="56"/>
      <c r="P148" s="66"/>
      <c r="Q148" s="13"/>
      <c r="R148" s="13"/>
      <c r="S148" s="13"/>
      <c r="T148" s="13"/>
      <c r="U148" s="56"/>
      <c r="V148" s="56"/>
      <c r="W148" s="13"/>
      <c r="X148" s="13"/>
      <c r="Y148" s="13"/>
      <c r="Z148" s="13"/>
      <c r="AA148" s="13"/>
      <c r="AB148" s="56"/>
      <c r="AC148" s="56"/>
      <c r="AD148" s="13"/>
      <c r="AE148" s="13"/>
      <c r="AF148" s="13"/>
      <c r="AG148" s="13"/>
      <c r="AH148" s="13"/>
      <c r="AI148" s="56"/>
      <c r="AJ148" s="56"/>
      <c r="AK148" s="113">
        <f t="shared" si="4"/>
        <v>0</v>
      </c>
      <c r="AL148" s="43">
        <f t="shared" si="5"/>
        <v>0</v>
      </c>
      <c r="AM148" s="43">
        <f>AL148+Mars!AN148</f>
        <v>0</v>
      </c>
    </row>
    <row r="149" spans="1:39" x14ac:dyDescent="0.2">
      <c r="A149" s="169"/>
      <c r="B149" s="159"/>
      <c r="C149" s="93" t="s">
        <v>13</v>
      </c>
      <c r="D149" s="9">
        <f>Mars!AL149+Mars!D149</f>
        <v>0</v>
      </c>
      <c r="E149" s="32">
        <f>Mars!E149-Mars!AL149</f>
        <v>0</v>
      </c>
      <c r="F149" s="162"/>
      <c r="G149" s="131"/>
      <c r="H149" s="56"/>
      <c r="I149" s="13"/>
      <c r="J149" s="13"/>
      <c r="K149" s="13"/>
      <c r="L149" s="13"/>
      <c r="M149" s="13"/>
      <c r="N149" s="56"/>
      <c r="O149" s="56"/>
      <c r="P149" s="66"/>
      <c r="Q149" s="13"/>
      <c r="R149" s="13"/>
      <c r="S149" s="13"/>
      <c r="T149" s="13"/>
      <c r="U149" s="56"/>
      <c r="V149" s="56"/>
      <c r="W149" s="13"/>
      <c r="X149" s="13"/>
      <c r="Y149" s="13"/>
      <c r="Z149" s="13"/>
      <c r="AA149" s="13"/>
      <c r="AB149" s="56"/>
      <c r="AC149" s="56"/>
      <c r="AD149" s="13"/>
      <c r="AE149" s="13"/>
      <c r="AF149" s="13"/>
      <c r="AG149" s="13"/>
      <c r="AH149" s="13"/>
      <c r="AI149" s="56"/>
      <c r="AJ149" s="56"/>
      <c r="AK149" s="113">
        <f t="shared" si="4"/>
        <v>0</v>
      </c>
      <c r="AL149" s="43">
        <f t="shared" si="5"/>
        <v>0</v>
      </c>
      <c r="AM149" s="43">
        <f>AL149+Mars!AN149</f>
        <v>0</v>
      </c>
    </row>
    <row r="150" spans="1:39" ht="13.5" thickBot="1" x14ac:dyDescent="0.25">
      <c r="A150" s="170"/>
      <c r="B150" s="160"/>
      <c r="C150" s="94" t="s">
        <v>11</v>
      </c>
      <c r="D150" s="24">
        <f>Mars!AL150+Mars!D150</f>
        <v>0</v>
      </c>
      <c r="E150" s="78">
        <f>Mars!E150-Mars!AL150</f>
        <v>0</v>
      </c>
      <c r="F150" s="163"/>
      <c r="G150" s="132"/>
      <c r="H150" s="57"/>
      <c r="I150" s="20"/>
      <c r="J150" s="20"/>
      <c r="K150" s="20"/>
      <c r="L150" s="20"/>
      <c r="M150" s="20"/>
      <c r="N150" s="57"/>
      <c r="O150" s="57"/>
      <c r="P150" s="67"/>
      <c r="Q150" s="20"/>
      <c r="R150" s="20"/>
      <c r="S150" s="20"/>
      <c r="T150" s="20"/>
      <c r="U150" s="57"/>
      <c r="V150" s="57"/>
      <c r="W150" s="20"/>
      <c r="X150" s="20"/>
      <c r="Y150" s="20"/>
      <c r="Z150" s="20"/>
      <c r="AA150" s="20"/>
      <c r="AB150" s="57"/>
      <c r="AC150" s="57"/>
      <c r="AD150" s="20"/>
      <c r="AE150" s="20"/>
      <c r="AF150" s="20"/>
      <c r="AG150" s="20"/>
      <c r="AH150" s="20"/>
      <c r="AI150" s="57"/>
      <c r="AJ150" s="57"/>
      <c r="AK150" s="114">
        <f t="shared" si="4"/>
        <v>0</v>
      </c>
      <c r="AL150" s="44">
        <f t="shared" si="5"/>
        <v>0</v>
      </c>
      <c r="AM150" s="44">
        <f>AL150+Mars!AN150</f>
        <v>0</v>
      </c>
    </row>
    <row r="151" spans="1:39" x14ac:dyDescent="0.2">
      <c r="A151" s="168" t="s">
        <v>52</v>
      </c>
      <c r="B151" s="158">
        <v>1</v>
      </c>
      <c r="C151" s="92" t="s">
        <v>4</v>
      </c>
      <c r="D151" s="116">
        <f>Mars!AL151+Mars!D151</f>
        <v>0</v>
      </c>
      <c r="E151" s="70">
        <f>Mars!E151-Mars!AL151</f>
        <v>0</v>
      </c>
      <c r="F151" s="164" t="s">
        <v>8</v>
      </c>
      <c r="G151" s="129"/>
      <c r="H151" s="54"/>
      <c r="I151" s="19"/>
      <c r="J151" s="19"/>
      <c r="K151" s="19"/>
      <c r="L151" s="19"/>
      <c r="M151" s="19"/>
      <c r="N151" s="54"/>
      <c r="O151" s="54"/>
      <c r="P151" s="64"/>
      <c r="Q151" s="19"/>
      <c r="R151" s="19"/>
      <c r="S151" s="19"/>
      <c r="T151" s="19"/>
      <c r="U151" s="54"/>
      <c r="V151" s="54"/>
      <c r="W151" s="19"/>
      <c r="X151" s="19"/>
      <c r="Y151" s="19"/>
      <c r="Z151" s="19"/>
      <c r="AA151" s="19"/>
      <c r="AB151" s="54"/>
      <c r="AC151" s="54"/>
      <c r="AD151" s="19"/>
      <c r="AE151" s="19"/>
      <c r="AF151" s="19"/>
      <c r="AG151" s="19"/>
      <c r="AH151" s="19"/>
      <c r="AI151" s="54"/>
      <c r="AJ151" s="54"/>
      <c r="AK151" s="112">
        <f t="shared" si="4"/>
        <v>0</v>
      </c>
      <c r="AL151" s="46">
        <f t="shared" si="5"/>
        <v>0</v>
      </c>
      <c r="AM151" s="46">
        <f>AL151+Mars!AN151</f>
        <v>0</v>
      </c>
    </row>
    <row r="152" spans="1:39" x14ac:dyDescent="0.2">
      <c r="A152" s="169"/>
      <c r="B152" s="159"/>
      <c r="C152" s="93" t="s">
        <v>10</v>
      </c>
      <c r="D152" s="9">
        <f>Mars!AL152+Mars!D152</f>
        <v>0</v>
      </c>
      <c r="E152" s="32">
        <f>Mars!E152-Mars!AL152</f>
        <v>0</v>
      </c>
      <c r="F152" s="162"/>
      <c r="G152" s="131"/>
      <c r="H152" s="56"/>
      <c r="I152" s="13"/>
      <c r="J152" s="13"/>
      <c r="K152" s="13"/>
      <c r="L152" s="13"/>
      <c r="M152" s="13"/>
      <c r="N152" s="56"/>
      <c r="O152" s="56"/>
      <c r="P152" s="66"/>
      <c r="Q152" s="13"/>
      <c r="R152" s="13"/>
      <c r="S152" s="13"/>
      <c r="T152" s="13"/>
      <c r="U152" s="56"/>
      <c r="V152" s="56"/>
      <c r="W152" s="13"/>
      <c r="X152" s="13"/>
      <c r="Y152" s="13"/>
      <c r="Z152" s="13"/>
      <c r="AA152" s="13"/>
      <c r="AB152" s="56"/>
      <c r="AC152" s="56"/>
      <c r="AD152" s="13"/>
      <c r="AE152" s="13"/>
      <c r="AF152" s="13"/>
      <c r="AG152" s="13"/>
      <c r="AH152" s="13"/>
      <c r="AI152" s="56"/>
      <c r="AJ152" s="56"/>
      <c r="AK152" s="113">
        <f t="shared" si="4"/>
        <v>0</v>
      </c>
      <c r="AL152" s="43">
        <f t="shared" si="5"/>
        <v>0</v>
      </c>
      <c r="AM152" s="43">
        <f>AL152+Mars!AN152</f>
        <v>0</v>
      </c>
    </row>
    <row r="153" spans="1:39" x14ac:dyDescent="0.2">
      <c r="A153" s="169"/>
      <c r="B153" s="159"/>
      <c r="C153" s="93" t="s">
        <v>13</v>
      </c>
      <c r="D153" s="9">
        <f>Mars!AL153+Mars!D153</f>
        <v>0</v>
      </c>
      <c r="E153" s="32">
        <f>Mars!E153-Mars!AL153</f>
        <v>0</v>
      </c>
      <c r="F153" s="162"/>
      <c r="G153" s="131"/>
      <c r="H153" s="56"/>
      <c r="I153" s="13"/>
      <c r="J153" s="13"/>
      <c r="K153" s="13"/>
      <c r="L153" s="13"/>
      <c r="M153" s="13"/>
      <c r="N153" s="56"/>
      <c r="O153" s="56"/>
      <c r="P153" s="66"/>
      <c r="Q153" s="13"/>
      <c r="R153" s="13"/>
      <c r="S153" s="13"/>
      <c r="T153" s="13"/>
      <c r="U153" s="56"/>
      <c r="V153" s="56"/>
      <c r="W153" s="13"/>
      <c r="X153" s="13"/>
      <c r="Y153" s="13"/>
      <c r="Z153" s="13"/>
      <c r="AA153" s="13"/>
      <c r="AB153" s="56"/>
      <c r="AC153" s="56"/>
      <c r="AD153" s="13"/>
      <c r="AE153" s="13"/>
      <c r="AF153" s="13"/>
      <c r="AG153" s="13"/>
      <c r="AH153" s="13"/>
      <c r="AI153" s="56"/>
      <c r="AJ153" s="56"/>
      <c r="AK153" s="113">
        <f t="shared" si="4"/>
        <v>0</v>
      </c>
      <c r="AL153" s="43">
        <f t="shared" si="5"/>
        <v>0</v>
      </c>
      <c r="AM153" s="43">
        <f>AL153+Mars!AN153</f>
        <v>0</v>
      </c>
    </row>
    <row r="154" spans="1:39" ht="13.5" thickBot="1" x14ac:dyDescent="0.25">
      <c r="A154" s="170"/>
      <c r="B154" s="160"/>
      <c r="C154" s="94" t="s">
        <v>11</v>
      </c>
      <c r="D154" s="24">
        <f>Mars!AL154+Mars!D154</f>
        <v>0</v>
      </c>
      <c r="E154" s="78">
        <f>Mars!E154-Mars!AL154</f>
        <v>0</v>
      </c>
      <c r="F154" s="163"/>
      <c r="G154" s="132"/>
      <c r="H154" s="57"/>
      <c r="I154" s="20"/>
      <c r="J154" s="20"/>
      <c r="K154" s="20"/>
      <c r="L154" s="20"/>
      <c r="M154" s="20"/>
      <c r="N154" s="57"/>
      <c r="O154" s="57"/>
      <c r="P154" s="67"/>
      <c r="Q154" s="20"/>
      <c r="R154" s="20"/>
      <c r="S154" s="20"/>
      <c r="T154" s="20"/>
      <c r="U154" s="57"/>
      <c r="V154" s="57"/>
      <c r="W154" s="20"/>
      <c r="X154" s="20"/>
      <c r="Y154" s="20"/>
      <c r="Z154" s="20"/>
      <c r="AA154" s="20"/>
      <c r="AB154" s="57"/>
      <c r="AC154" s="57"/>
      <c r="AD154" s="20"/>
      <c r="AE154" s="20"/>
      <c r="AF154" s="20"/>
      <c r="AG154" s="20"/>
      <c r="AH154" s="20"/>
      <c r="AI154" s="57"/>
      <c r="AJ154" s="57"/>
      <c r="AK154" s="114">
        <f t="shared" si="4"/>
        <v>0</v>
      </c>
      <c r="AL154" s="44">
        <f t="shared" si="5"/>
        <v>0</v>
      </c>
      <c r="AM154" s="44">
        <f>AL154+Mars!AN154</f>
        <v>0</v>
      </c>
    </row>
    <row r="155" spans="1:39" x14ac:dyDescent="0.2">
      <c r="A155" s="168" t="s">
        <v>53</v>
      </c>
      <c r="B155" s="158">
        <v>1</v>
      </c>
      <c r="C155" s="92" t="s">
        <v>4</v>
      </c>
      <c r="D155" s="116">
        <f>Mars!AL155+Mars!D155</f>
        <v>0</v>
      </c>
      <c r="E155" s="70">
        <f>Mars!E155-Mars!AL155</f>
        <v>30</v>
      </c>
      <c r="F155" s="164" t="s">
        <v>9</v>
      </c>
      <c r="G155" s="129"/>
      <c r="H155" s="54"/>
      <c r="I155" s="19"/>
      <c r="J155" s="19"/>
      <c r="K155" s="19"/>
      <c r="L155" s="19"/>
      <c r="M155" s="19"/>
      <c r="N155" s="54"/>
      <c r="O155" s="54"/>
      <c r="P155" s="64"/>
      <c r="Q155" s="19"/>
      <c r="R155" s="19"/>
      <c r="S155" s="19"/>
      <c r="T155" s="19"/>
      <c r="U155" s="54"/>
      <c r="V155" s="54"/>
      <c r="W155" s="19"/>
      <c r="X155" s="19"/>
      <c r="Y155" s="19"/>
      <c r="Z155" s="19"/>
      <c r="AA155" s="19"/>
      <c r="AB155" s="54"/>
      <c r="AC155" s="54"/>
      <c r="AD155" s="19"/>
      <c r="AE155" s="19"/>
      <c r="AF155" s="19"/>
      <c r="AG155" s="19"/>
      <c r="AH155" s="19"/>
      <c r="AI155" s="54"/>
      <c r="AJ155" s="54"/>
      <c r="AK155" s="112">
        <f t="shared" si="4"/>
        <v>0</v>
      </c>
      <c r="AL155" s="46">
        <f t="shared" si="5"/>
        <v>0</v>
      </c>
      <c r="AM155" s="46">
        <f>AL155+Mars!AN155</f>
        <v>0</v>
      </c>
    </row>
    <row r="156" spans="1:39" x14ac:dyDescent="0.2">
      <c r="A156" s="169"/>
      <c r="B156" s="159"/>
      <c r="C156" s="93" t="s">
        <v>10</v>
      </c>
      <c r="D156" s="9">
        <f>Mars!AL156+Mars!D156</f>
        <v>0</v>
      </c>
      <c r="E156" s="32">
        <f>Mars!E156-Mars!AL156</f>
        <v>0</v>
      </c>
      <c r="F156" s="162"/>
      <c r="G156" s="131"/>
      <c r="H156" s="56"/>
      <c r="I156" s="13"/>
      <c r="J156" s="13"/>
      <c r="K156" s="13"/>
      <c r="L156" s="13"/>
      <c r="M156" s="13"/>
      <c r="N156" s="56"/>
      <c r="O156" s="56"/>
      <c r="P156" s="66"/>
      <c r="Q156" s="13"/>
      <c r="R156" s="13"/>
      <c r="S156" s="13"/>
      <c r="T156" s="13"/>
      <c r="U156" s="56"/>
      <c r="V156" s="56"/>
      <c r="W156" s="13"/>
      <c r="X156" s="13"/>
      <c r="Y156" s="13"/>
      <c r="Z156" s="13"/>
      <c r="AA156" s="13"/>
      <c r="AB156" s="56"/>
      <c r="AC156" s="56"/>
      <c r="AD156" s="13"/>
      <c r="AE156" s="13"/>
      <c r="AF156" s="13"/>
      <c r="AG156" s="13"/>
      <c r="AH156" s="13"/>
      <c r="AI156" s="56"/>
      <c r="AJ156" s="56"/>
      <c r="AK156" s="113">
        <f t="shared" si="4"/>
        <v>0</v>
      </c>
      <c r="AL156" s="43">
        <f t="shared" si="5"/>
        <v>0</v>
      </c>
      <c r="AM156" s="43">
        <f>AL156+Mars!AN156</f>
        <v>0</v>
      </c>
    </row>
    <row r="157" spans="1:39" x14ac:dyDescent="0.2">
      <c r="A157" s="169"/>
      <c r="B157" s="159"/>
      <c r="C157" s="93" t="s">
        <v>13</v>
      </c>
      <c r="D157" s="9">
        <f>Mars!AL157+Mars!D157</f>
        <v>0</v>
      </c>
      <c r="E157" s="32">
        <f>Mars!E157-Mars!AL157</f>
        <v>0</v>
      </c>
      <c r="F157" s="162"/>
      <c r="G157" s="131"/>
      <c r="H157" s="56"/>
      <c r="I157" s="13"/>
      <c r="J157" s="13"/>
      <c r="K157" s="13"/>
      <c r="L157" s="13"/>
      <c r="M157" s="13"/>
      <c r="N157" s="56"/>
      <c r="O157" s="56"/>
      <c r="P157" s="66"/>
      <c r="Q157" s="13"/>
      <c r="R157" s="13"/>
      <c r="S157" s="13"/>
      <c r="T157" s="13"/>
      <c r="U157" s="56"/>
      <c r="V157" s="56"/>
      <c r="W157" s="13"/>
      <c r="X157" s="13"/>
      <c r="Y157" s="13"/>
      <c r="Z157" s="13"/>
      <c r="AA157" s="13"/>
      <c r="AB157" s="56"/>
      <c r="AC157" s="56"/>
      <c r="AD157" s="13"/>
      <c r="AE157" s="13"/>
      <c r="AF157" s="13"/>
      <c r="AG157" s="13"/>
      <c r="AH157" s="13"/>
      <c r="AI157" s="56"/>
      <c r="AJ157" s="56"/>
      <c r="AK157" s="113">
        <f t="shared" si="4"/>
        <v>0</v>
      </c>
      <c r="AL157" s="43">
        <f t="shared" si="5"/>
        <v>0</v>
      </c>
      <c r="AM157" s="43">
        <f>AL157+Mars!AN157</f>
        <v>0</v>
      </c>
    </row>
    <row r="158" spans="1:39" ht="13.5" thickBot="1" x14ac:dyDescent="0.25">
      <c r="A158" s="170"/>
      <c r="B158" s="160"/>
      <c r="C158" s="94" t="s">
        <v>11</v>
      </c>
      <c r="D158" s="24">
        <f>Mars!AL158+Mars!D158</f>
        <v>0</v>
      </c>
      <c r="E158" s="78">
        <f>Mars!E158-Mars!AL158</f>
        <v>0</v>
      </c>
      <c r="F158" s="163"/>
      <c r="G158" s="132"/>
      <c r="H158" s="57"/>
      <c r="I158" s="20"/>
      <c r="J158" s="20"/>
      <c r="K158" s="20"/>
      <c r="L158" s="20"/>
      <c r="M158" s="20"/>
      <c r="N158" s="57"/>
      <c r="O158" s="57"/>
      <c r="P158" s="67"/>
      <c r="Q158" s="20"/>
      <c r="R158" s="20"/>
      <c r="S158" s="20"/>
      <c r="T158" s="20"/>
      <c r="U158" s="57"/>
      <c r="V158" s="57"/>
      <c r="W158" s="20"/>
      <c r="X158" s="20"/>
      <c r="Y158" s="20"/>
      <c r="Z158" s="20"/>
      <c r="AA158" s="20"/>
      <c r="AB158" s="57"/>
      <c r="AC158" s="57"/>
      <c r="AD158" s="20"/>
      <c r="AE158" s="20"/>
      <c r="AF158" s="20"/>
      <c r="AG158" s="20"/>
      <c r="AH158" s="20"/>
      <c r="AI158" s="57"/>
      <c r="AJ158" s="57"/>
      <c r="AK158" s="114">
        <f t="shared" si="4"/>
        <v>0</v>
      </c>
      <c r="AL158" s="44">
        <f t="shared" si="5"/>
        <v>0</v>
      </c>
      <c r="AM158" s="44">
        <f>AL158+Mars!AN158</f>
        <v>0</v>
      </c>
    </row>
    <row r="159" spans="1:39" x14ac:dyDescent="0.2">
      <c r="A159" s="168" t="s">
        <v>111</v>
      </c>
      <c r="B159" s="158">
        <v>1</v>
      </c>
      <c r="C159" s="92" t="s">
        <v>4</v>
      </c>
      <c r="D159" s="116">
        <f>Mars!AL159+Mars!D159</f>
        <v>0</v>
      </c>
      <c r="E159" s="70">
        <f>Mars!E159-Mars!AL159</f>
        <v>30</v>
      </c>
      <c r="F159" s="164" t="s">
        <v>9</v>
      </c>
      <c r="G159" s="129"/>
      <c r="H159" s="54"/>
      <c r="I159" s="19"/>
      <c r="J159" s="19"/>
      <c r="K159" s="19"/>
      <c r="L159" s="19"/>
      <c r="M159" s="19"/>
      <c r="N159" s="54"/>
      <c r="O159" s="54"/>
      <c r="P159" s="64"/>
      <c r="Q159" s="19"/>
      <c r="R159" s="19"/>
      <c r="S159" s="19"/>
      <c r="T159" s="19"/>
      <c r="U159" s="54"/>
      <c r="V159" s="54"/>
      <c r="W159" s="19"/>
      <c r="X159" s="19"/>
      <c r="Y159" s="19"/>
      <c r="Z159" s="19"/>
      <c r="AA159" s="19"/>
      <c r="AB159" s="54"/>
      <c r="AC159" s="54"/>
      <c r="AD159" s="19"/>
      <c r="AE159" s="19"/>
      <c r="AF159" s="19"/>
      <c r="AG159" s="19"/>
      <c r="AH159" s="19"/>
      <c r="AI159" s="54"/>
      <c r="AJ159" s="54"/>
      <c r="AK159" s="112">
        <f t="shared" si="4"/>
        <v>0</v>
      </c>
      <c r="AL159" s="46">
        <f t="shared" si="5"/>
        <v>0</v>
      </c>
      <c r="AM159" s="46">
        <f>AL159+Mars!AN159</f>
        <v>0</v>
      </c>
    </row>
    <row r="160" spans="1:39" x14ac:dyDescent="0.2">
      <c r="A160" s="169"/>
      <c r="B160" s="159"/>
      <c r="C160" s="93" t="s">
        <v>10</v>
      </c>
      <c r="D160" s="9">
        <f>Mars!AL160+Mars!D160</f>
        <v>0</v>
      </c>
      <c r="E160" s="32">
        <f>Mars!E160-Mars!AL160</f>
        <v>0</v>
      </c>
      <c r="F160" s="162"/>
      <c r="G160" s="131"/>
      <c r="H160" s="56"/>
      <c r="I160" s="13"/>
      <c r="J160" s="13"/>
      <c r="K160" s="13"/>
      <c r="L160" s="13"/>
      <c r="M160" s="13"/>
      <c r="N160" s="56"/>
      <c r="O160" s="56"/>
      <c r="P160" s="66"/>
      <c r="Q160" s="13"/>
      <c r="R160" s="13"/>
      <c r="S160" s="13"/>
      <c r="T160" s="13"/>
      <c r="U160" s="56"/>
      <c r="V160" s="56"/>
      <c r="W160" s="13"/>
      <c r="X160" s="13"/>
      <c r="Y160" s="13"/>
      <c r="Z160" s="13"/>
      <c r="AA160" s="13"/>
      <c r="AB160" s="56"/>
      <c r="AC160" s="56"/>
      <c r="AD160" s="13"/>
      <c r="AE160" s="13"/>
      <c r="AF160" s="13"/>
      <c r="AG160" s="13"/>
      <c r="AH160" s="13"/>
      <c r="AI160" s="56"/>
      <c r="AJ160" s="56"/>
      <c r="AK160" s="113">
        <f t="shared" si="4"/>
        <v>0</v>
      </c>
      <c r="AL160" s="43">
        <f t="shared" si="5"/>
        <v>0</v>
      </c>
      <c r="AM160" s="43">
        <f>AL160+Mars!AN160</f>
        <v>0</v>
      </c>
    </row>
    <row r="161" spans="1:39" x14ac:dyDescent="0.2">
      <c r="A161" s="169"/>
      <c r="B161" s="159"/>
      <c r="C161" s="93" t="s">
        <v>13</v>
      </c>
      <c r="D161" s="9">
        <f>Mars!AL161+Mars!D161</f>
        <v>0</v>
      </c>
      <c r="E161" s="32">
        <f>Mars!E161-Mars!AL161</f>
        <v>0</v>
      </c>
      <c r="F161" s="162"/>
      <c r="G161" s="131"/>
      <c r="H161" s="56"/>
      <c r="I161" s="13"/>
      <c r="J161" s="13"/>
      <c r="K161" s="13"/>
      <c r="L161" s="13"/>
      <c r="M161" s="13"/>
      <c r="N161" s="56"/>
      <c r="O161" s="56"/>
      <c r="P161" s="66"/>
      <c r="Q161" s="13"/>
      <c r="R161" s="13"/>
      <c r="S161" s="13"/>
      <c r="T161" s="13"/>
      <c r="U161" s="56"/>
      <c r="V161" s="56"/>
      <c r="W161" s="13"/>
      <c r="X161" s="13"/>
      <c r="Y161" s="13"/>
      <c r="Z161" s="13"/>
      <c r="AA161" s="13"/>
      <c r="AB161" s="56"/>
      <c r="AC161" s="56"/>
      <c r="AD161" s="13"/>
      <c r="AE161" s="13"/>
      <c r="AF161" s="13"/>
      <c r="AG161" s="13"/>
      <c r="AH161" s="13"/>
      <c r="AI161" s="56"/>
      <c r="AJ161" s="56"/>
      <c r="AK161" s="113">
        <f t="shared" si="4"/>
        <v>0</v>
      </c>
      <c r="AL161" s="43">
        <f t="shared" si="5"/>
        <v>0</v>
      </c>
      <c r="AM161" s="43">
        <f>AL161+Mars!AN161</f>
        <v>0</v>
      </c>
    </row>
    <row r="162" spans="1:39" ht="13.5" thickBot="1" x14ac:dyDescent="0.25">
      <c r="A162" s="170"/>
      <c r="B162" s="160"/>
      <c r="C162" s="94" t="s">
        <v>11</v>
      </c>
      <c r="D162" s="24">
        <f>Mars!AL162+Mars!D162</f>
        <v>0</v>
      </c>
      <c r="E162" s="78">
        <f>Mars!E162-Mars!AL162</f>
        <v>0</v>
      </c>
      <c r="F162" s="163"/>
      <c r="G162" s="132"/>
      <c r="H162" s="57"/>
      <c r="I162" s="20"/>
      <c r="J162" s="20"/>
      <c r="K162" s="20"/>
      <c r="L162" s="20"/>
      <c r="M162" s="20"/>
      <c r="N162" s="57"/>
      <c r="O162" s="57"/>
      <c r="P162" s="67"/>
      <c r="Q162" s="20"/>
      <c r="R162" s="20"/>
      <c r="S162" s="20"/>
      <c r="T162" s="20"/>
      <c r="U162" s="57"/>
      <c r="V162" s="57"/>
      <c r="W162" s="20"/>
      <c r="X162" s="20"/>
      <c r="Y162" s="20"/>
      <c r="Z162" s="20"/>
      <c r="AA162" s="20"/>
      <c r="AB162" s="57"/>
      <c r="AC162" s="57"/>
      <c r="AD162" s="20"/>
      <c r="AE162" s="20"/>
      <c r="AF162" s="20"/>
      <c r="AG162" s="20"/>
      <c r="AH162" s="20"/>
      <c r="AI162" s="57"/>
      <c r="AJ162" s="57"/>
      <c r="AK162" s="114">
        <f t="shared" si="4"/>
        <v>0</v>
      </c>
      <c r="AL162" s="44">
        <f t="shared" si="5"/>
        <v>0</v>
      </c>
      <c r="AM162" s="44">
        <f>AL162+Mars!AN162</f>
        <v>0</v>
      </c>
    </row>
    <row r="163" spans="1:39" x14ac:dyDescent="0.2">
      <c r="A163" s="168" t="s">
        <v>54</v>
      </c>
      <c r="B163" s="158">
        <v>1</v>
      </c>
      <c r="C163" s="92" t="s">
        <v>4</v>
      </c>
      <c r="D163" s="116">
        <f>Mars!AL163+Mars!D163</f>
        <v>0</v>
      </c>
      <c r="E163" s="70">
        <f>Mars!E163-Mars!AL163</f>
        <v>30</v>
      </c>
      <c r="F163" s="164" t="s">
        <v>9</v>
      </c>
      <c r="G163" s="129"/>
      <c r="H163" s="54"/>
      <c r="I163" s="19"/>
      <c r="J163" s="19"/>
      <c r="K163" s="19"/>
      <c r="L163" s="19"/>
      <c r="M163" s="19"/>
      <c r="N163" s="54"/>
      <c r="O163" s="54"/>
      <c r="P163" s="64"/>
      <c r="Q163" s="19"/>
      <c r="R163" s="19"/>
      <c r="S163" s="19"/>
      <c r="T163" s="19"/>
      <c r="U163" s="54"/>
      <c r="V163" s="54"/>
      <c r="W163" s="19"/>
      <c r="X163" s="19"/>
      <c r="Y163" s="19"/>
      <c r="Z163" s="19"/>
      <c r="AA163" s="19"/>
      <c r="AB163" s="54"/>
      <c r="AC163" s="54"/>
      <c r="AD163" s="19"/>
      <c r="AE163" s="19"/>
      <c r="AF163" s="19"/>
      <c r="AG163" s="19"/>
      <c r="AH163" s="19"/>
      <c r="AI163" s="54"/>
      <c r="AJ163" s="54"/>
      <c r="AK163" s="112">
        <f t="shared" si="4"/>
        <v>0</v>
      </c>
      <c r="AL163" s="46">
        <f t="shared" si="5"/>
        <v>0</v>
      </c>
      <c r="AM163" s="46">
        <f>AL163+Mars!AN163</f>
        <v>0</v>
      </c>
    </row>
    <row r="164" spans="1:39" x14ac:dyDescent="0.2">
      <c r="A164" s="169"/>
      <c r="B164" s="159"/>
      <c r="C164" s="93" t="s">
        <v>10</v>
      </c>
      <c r="D164" s="9">
        <f>Mars!AL164+Mars!D164</f>
        <v>0</v>
      </c>
      <c r="E164" s="32">
        <f>Mars!E164-Mars!AL164</f>
        <v>0</v>
      </c>
      <c r="F164" s="162"/>
      <c r="G164" s="131"/>
      <c r="H164" s="56"/>
      <c r="I164" s="13"/>
      <c r="J164" s="13"/>
      <c r="K164" s="13"/>
      <c r="L164" s="13"/>
      <c r="M164" s="13"/>
      <c r="N164" s="56"/>
      <c r="O164" s="56"/>
      <c r="P164" s="66"/>
      <c r="Q164" s="13"/>
      <c r="R164" s="13"/>
      <c r="S164" s="13"/>
      <c r="T164" s="13"/>
      <c r="U164" s="56"/>
      <c r="V164" s="56"/>
      <c r="W164" s="13"/>
      <c r="X164" s="13"/>
      <c r="Y164" s="13"/>
      <c r="Z164" s="13"/>
      <c r="AA164" s="13"/>
      <c r="AB164" s="56"/>
      <c r="AC164" s="56"/>
      <c r="AD164" s="13"/>
      <c r="AE164" s="13"/>
      <c r="AF164" s="13"/>
      <c r="AG164" s="13"/>
      <c r="AH164" s="13"/>
      <c r="AI164" s="56"/>
      <c r="AJ164" s="56"/>
      <c r="AK164" s="113">
        <f t="shared" si="4"/>
        <v>0</v>
      </c>
      <c r="AL164" s="43">
        <f t="shared" si="5"/>
        <v>0</v>
      </c>
      <c r="AM164" s="43">
        <f>AL164+Mars!AN164</f>
        <v>0</v>
      </c>
    </row>
    <row r="165" spans="1:39" x14ac:dyDescent="0.2">
      <c r="A165" s="169"/>
      <c r="B165" s="159"/>
      <c r="C165" s="93" t="s">
        <v>13</v>
      </c>
      <c r="D165" s="9">
        <f>Mars!AL165+Mars!D165</f>
        <v>0</v>
      </c>
      <c r="E165" s="32">
        <f>Mars!E165-Mars!AL165</f>
        <v>0</v>
      </c>
      <c r="F165" s="162"/>
      <c r="G165" s="131"/>
      <c r="H165" s="56"/>
      <c r="I165" s="13"/>
      <c r="J165" s="13"/>
      <c r="K165" s="13"/>
      <c r="L165" s="13"/>
      <c r="M165" s="13"/>
      <c r="N165" s="56"/>
      <c r="O165" s="56"/>
      <c r="P165" s="66"/>
      <c r="Q165" s="13"/>
      <c r="R165" s="13"/>
      <c r="S165" s="13"/>
      <c r="T165" s="13"/>
      <c r="U165" s="56"/>
      <c r="V165" s="56"/>
      <c r="W165" s="13"/>
      <c r="X165" s="13"/>
      <c r="Y165" s="13"/>
      <c r="Z165" s="13"/>
      <c r="AA165" s="13"/>
      <c r="AB165" s="56"/>
      <c r="AC165" s="56"/>
      <c r="AD165" s="13"/>
      <c r="AE165" s="13"/>
      <c r="AF165" s="13"/>
      <c r="AG165" s="13"/>
      <c r="AH165" s="13"/>
      <c r="AI165" s="56"/>
      <c r="AJ165" s="56"/>
      <c r="AK165" s="113">
        <f t="shared" si="4"/>
        <v>0</v>
      </c>
      <c r="AL165" s="43">
        <f t="shared" si="5"/>
        <v>0</v>
      </c>
      <c r="AM165" s="43">
        <f>AL165+Mars!AN165</f>
        <v>0</v>
      </c>
    </row>
    <row r="166" spans="1:39" ht="13.5" thickBot="1" x14ac:dyDescent="0.25">
      <c r="A166" s="170"/>
      <c r="B166" s="160"/>
      <c r="C166" s="94" t="s">
        <v>11</v>
      </c>
      <c r="D166" s="24">
        <f>Mars!AL166+Mars!D166</f>
        <v>0</v>
      </c>
      <c r="E166" s="78">
        <f>Mars!E166-Mars!AL166</f>
        <v>0</v>
      </c>
      <c r="F166" s="163"/>
      <c r="G166" s="132"/>
      <c r="H166" s="57"/>
      <c r="I166" s="20"/>
      <c r="J166" s="20"/>
      <c r="K166" s="20"/>
      <c r="L166" s="20"/>
      <c r="M166" s="20"/>
      <c r="N166" s="57"/>
      <c r="O166" s="57"/>
      <c r="P166" s="67"/>
      <c r="Q166" s="20"/>
      <c r="R166" s="20"/>
      <c r="S166" s="20"/>
      <c r="T166" s="20"/>
      <c r="U166" s="57"/>
      <c r="V166" s="57"/>
      <c r="W166" s="20"/>
      <c r="X166" s="20"/>
      <c r="Y166" s="20"/>
      <c r="Z166" s="20"/>
      <c r="AA166" s="20"/>
      <c r="AB166" s="57"/>
      <c r="AC166" s="57"/>
      <c r="AD166" s="20"/>
      <c r="AE166" s="20"/>
      <c r="AF166" s="20"/>
      <c r="AG166" s="20"/>
      <c r="AH166" s="20"/>
      <c r="AI166" s="57"/>
      <c r="AJ166" s="57"/>
      <c r="AK166" s="114">
        <f t="shared" si="4"/>
        <v>0</v>
      </c>
      <c r="AL166" s="44">
        <f t="shared" si="5"/>
        <v>0</v>
      </c>
      <c r="AM166" s="44">
        <f>AL166+Mars!AN166</f>
        <v>0</v>
      </c>
    </row>
    <row r="167" spans="1:39" x14ac:dyDescent="0.2">
      <c r="A167" s="168" t="s">
        <v>55</v>
      </c>
      <c r="B167" s="158">
        <v>1</v>
      </c>
      <c r="C167" s="92" t="s">
        <v>4</v>
      </c>
      <c r="D167" s="116">
        <f>Mars!AL167+Mars!D167</f>
        <v>0</v>
      </c>
      <c r="E167" s="70">
        <f>Mars!E167-Mars!AL167</f>
        <v>30</v>
      </c>
      <c r="F167" s="164" t="s">
        <v>9</v>
      </c>
      <c r="G167" s="129"/>
      <c r="H167" s="54"/>
      <c r="I167" s="19"/>
      <c r="J167" s="19"/>
      <c r="K167" s="19"/>
      <c r="L167" s="19"/>
      <c r="M167" s="19"/>
      <c r="N167" s="54"/>
      <c r="O167" s="54"/>
      <c r="P167" s="64"/>
      <c r="Q167" s="19"/>
      <c r="R167" s="19"/>
      <c r="S167" s="19"/>
      <c r="T167" s="19"/>
      <c r="U167" s="54"/>
      <c r="V167" s="54"/>
      <c r="W167" s="19"/>
      <c r="X167" s="19"/>
      <c r="Y167" s="19"/>
      <c r="Z167" s="19"/>
      <c r="AA167" s="19"/>
      <c r="AB167" s="54"/>
      <c r="AC167" s="54"/>
      <c r="AD167" s="19"/>
      <c r="AE167" s="19"/>
      <c r="AF167" s="19"/>
      <c r="AG167" s="19"/>
      <c r="AH167" s="19"/>
      <c r="AI167" s="54"/>
      <c r="AJ167" s="54"/>
      <c r="AK167" s="112">
        <f t="shared" si="4"/>
        <v>0</v>
      </c>
      <c r="AL167" s="46">
        <f t="shared" si="5"/>
        <v>0</v>
      </c>
      <c r="AM167" s="46">
        <f>AL167+Mars!AN167</f>
        <v>0</v>
      </c>
    </row>
    <row r="168" spans="1:39" x14ac:dyDescent="0.2">
      <c r="A168" s="169"/>
      <c r="B168" s="159"/>
      <c r="C168" s="93" t="s">
        <v>10</v>
      </c>
      <c r="D168" s="9">
        <f>Mars!AL168+Mars!D168</f>
        <v>0</v>
      </c>
      <c r="E168" s="32">
        <f>Mars!E168-Mars!AL168</f>
        <v>0</v>
      </c>
      <c r="F168" s="162"/>
      <c r="G168" s="131"/>
      <c r="H168" s="56"/>
      <c r="I168" s="13"/>
      <c r="J168" s="13"/>
      <c r="K168" s="13"/>
      <c r="L168" s="13"/>
      <c r="M168" s="13"/>
      <c r="N168" s="56"/>
      <c r="O168" s="56"/>
      <c r="P168" s="66"/>
      <c r="Q168" s="13"/>
      <c r="R168" s="13"/>
      <c r="S168" s="13"/>
      <c r="T168" s="13"/>
      <c r="U168" s="56"/>
      <c r="V168" s="56"/>
      <c r="W168" s="13"/>
      <c r="X168" s="13"/>
      <c r="Y168" s="13"/>
      <c r="Z168" s="13"/>
      <c r="AA168" s="13"/>
      <c r="AB168" s="56"/>
      <c r="AC168" s="56"/>
      <c r="AD168" s="13"/>
      <c r="AE168" s="13"/>
      <c r="AF168" s="13"/>
      <c r="AG168" s="13"/>
      <c r="AH168" s="13"/>
      <c r="AI168" s="56"/>
      <c r="AJ168" s="56"/>
      <c r="AK168" s="113">
        <f t="shared" si="4"/>
        <v>0</v>
      </c>
      <c r="AL168" s="43">
        <f t="shared" si="5"/>
        <v>0</v>
      </c>
      <c r="AM168" s="43">
        <f>AL168+Mars!AN168</f>
        <v>0</v>
      </c>
    </row>
    <row r="169" spans="1:39" x14ac:dyDescent="0.2">
      <c r="A169" s="169"/>
      <c r="B169" s="159"/>
      <c r="C169" s="93" t="s">
        <v>13</v>
      </c>
      <c r="D169" s="9">
        <f>Mars!AL169+Mars!D169</f>
        <v>0</v>
      </c>
      <c r="E169" s="32">
        <f>Mars!E169-Mars!AL169</f>
        <v>0</v>
      </c>
      <c r="F169" s="162"/>
      <c r="G169" s="131"/>
      <c r="H169" s="56"/>
      <c r="I169" s="13"/>
      <c r="J169" s="13"/>
      <c r="K169" s="13"/>
      <c r="L169" s="13"/>
      <c r="M169" s="13"/>
      <c r="N169" s="56"/>
      <c r="O169" s="56"/>
      <c r="P169" s="66"/>
      <c r="Q169" s="13"/>
      <c r="R169" s="13"/>
      <c r="S169" s="13"/>
      <c r="T169" s="13"/>
      <c r="U169" s="56"/>
      <c r="V169" s="56"/>
      <c r="W169" s="13"/>
      <c r="X169" s="13"/>
      <c r="Y169" s="13"/>
      <c r="Z169" s="13"/>
      <c r="AA169" s="13"/>
      <c r="AB169" s="56"/>
      <c r="AC169" s="56"/>
      <c r="AD169" s="13"/>
      <c r="AE169" s="13"/>
      <c r="AF169" s="13"/>
      <c r="AG169" s="13"/>
      <c r="AH169" s="13"/>
      <c r="AI169" s="56"/>
      <c r="AJ169" s="56"/>
      <c r="AK169" s="113">
        <f t="shared" si="4"/>
        <v>0</v>
      </c>
      <c r="AL169" s="43">
        <f t="shared" si="5"/>
        <v>0</v>
      </c>
      <c r="AM169" s="43">
        <f>AL169+Mars!AN169</f>
        <v>0</v>
      </c>
    </row>
    <row r="170" spans="1:39" ht="13.5" thickBot="1" x14ac:dyDescent="0.25">
      <c r="A170" s="170"/>
      <c r="B170" s="160"/>
      <c r="C170" s="94" t="s">
        <v>11</v>
      </c>
      <c r="D170" s="24">
        <f>Mars!AL170+Mars!D170</f>
        <v>0</v>
      </c>
      <c r="E170" s="78">
        <f>Mars!E170-Mars!AL170</f>
        <v>0</v>
      </c>
      <c r="F170" s="163"/>
      <c r="G170" s="132"/>
      <c r="H170" s="57"/>
      <c r="I170" s="20"/>
      <c r="J170" s="20"/>
      <c r="K170" s="20"/>
      <c r="L170" s="20"/>
      <c r="M170" s="20"/>
      <c r="N170" s="57"/>
      <c r="O170" s="57"/>
      <c r="P170" s="67"/>
      <c r="Q170" s="20"/>
      <c r="R170" s="20"/>
      <c r="S170" s="20"/>
      <c r="T170" s="20"/>
      <c r="U170" s="57"/>
      <c r="V170" s="57"/>
      <c r="W170" s="20"/>
      <c r="X170" s="20"/>
      <c r="Y170" s="20"/>
      <c r="Z170" s="20"/>
      <c r="AA170" s="20"/>
      <c r="AB170" s="57"/>
      <c r="AC170" s="57"/>
      <c r="AD170" s="20"/>
      <c r="AE170" s="20"/>
      <c r="AF170" s="20"/>
      <c r="AG170" s="20"/>
      <c r="AH170" s="20"/>
      <c r="AI170" s="57"/>
      <c r="AJ170" s="57"/>
      <c r="AK170" s="114">
        <f t="shared" si="4"/>
        <v>0</v>
      </c>
      <c r="AL170" s="44">
        <f t="shared" si="5"/>
        <v>0</v>
      </c>
      <c r="AM170" s="44">
        <f>AL170+Mars!AN170</f>
        <v>0</v>
      </c>
    </row>
    <row r="171" spans="1:39" x14ac:dyDescent="0.2">
      <c r="A171" s="168" t="s">
        <v>56</v>
      </c>
      <c r="B171" s="158">
        <v>1</v>
      </c>
      <c r="C171" s="92" t="s">
        <v>4</v>
      </c>
      <c r="D171" s="116">
        <f>Mars!AL171+Mars!D171</f>
        <v>0</v>
      </c>
      <c r="E171" s="70">
        <f>Mars!E171-Mars!AL171</f>
        <v>0</v>
      </c>
      <c r="F171" s="164" t="s">
        <v>38</v>
      </c>
      <c r="G171" s="129"/>
      <c r="H171" s="54"/>
      <c r="I171" s="19"/>
      <c r="J171" s="19"/>
      <c r="K171" s="19"/>
      <c r="L171" s="19"/>
      <c r="M171" s="19"/>
      <c r="N171" s="54"/>
      <c r="O171" s="54"/>
      <c r="P171" s="64"/>
      <c r="Q171" s="19"/>
      <c r="R171" s="19"/>
      <c r="S171" s="19"/>
      <c r="T171" s="19"/>
      <c r="U171" s="54"/>
      <c r="V171" s="54"/>
      <c r="W171" s="19"/>
      <c r="X171" s="19"/>
      <c r="Y171" s="19"/>
      <c r="Z171" s="19"/>
      <c r="AA171" s="19"/>
      <c r="AB171" s="54"/>
      <c r="AC171" s="54"/>
      <c r="AD171" s="19"/>
      <c r="AE171" s="19"/>
      <c r="AF171" s="19"/>
      <c r="AG171" s="19"/>
      <c r="AH171" s="19"/>
      <c r="AI171" s="54"/>
      <c r="AJ171" s="54"/>
      <c r="AK171" s="112">
        <f t="shared" si="4"/>
        <v>0</v>
      </c>
      <c r="AL171" s="46">
        <f t="shared" si="5"/>
        <v>0</v>
      </c>
      <c r="AM171" s="46">
        <f>AL171+Mars!AN171</f>
        <v>0</v>
      </c>
    </row>
    <row r="172" spans="1:39" x14ac:dyDescent="0.2">
      <c r="A172" s="169"/>
      <c r="B172" s="159"/>
      <c r="C172" s="93" t="s">
        <v>10</v>
      </c>
      <c r="D172" s="9">
        <f>Mars!AL172+Mars!D172</f>
        <v>0</v>
      </c>
      <c r="E172" s="32">
        <f>Mars!E172-Mars!AL172</f>
        <v>0</v>
      </c>
      <c r="F172" s="162"/>
      <c r="G172" s="131"/>
      <c r="H172" s="56"/>
      <c r="I172" s="13"/>
      <c r="J172" s="13"/>
      <c r="K172" s="13"/>
      <c r="L172" s="13"/>
      <c r="M172" s="13"/>
      <c r="N172" s="56"/>
      <c r="O172" s="56"/>
      <c r="P172" s="66"/>
      <c r="Q172" s="13"/>
      <c r="R172" s="13"/>
      <c r="S172" s="13"/>
      <c r="T172" s="13"/>
      <c r="U172" s="56"/>
      <c r="V172" s="56"/>
      <c r="W172" s="13"/>
      <c r="X172" s="13"/>
      <c r="Y172" s="13"/>
      <c r="Z172" s="13"/>
      <c r="AA172" s="13"/>
      <c r="AB172" s="56"/>
      <c r="AC172" s="56"/>
      <c r="AD172" s="13"/>
      <c r="AE172" s="13"/>
      <c r="AF172" s="13"/>
      <c r="AG172" s="13"/>
      <c r="AH172" s="13"/>
      <c r="AI172" s="56"/>
      <c r="AJ172" s="56"/>
      <c r="AK172" s="113">
        <f t="shared" si="4"/>
        <v>0</v>
      </c>
      <c r="AL172" s="43">
        <f t="shared" si="5"/>
        <v>0</v>
      </c>
      <c r="AM172" s="43">
        <f>AL172+Mars!AN172</f>
        <v>0</v>
      </c>
    </row>
    <row r="173" spans="1:39" x14ac:dyDescent="0.2">
      <c r="A173" s="169"/>
      <c r="B173" s="159"/>
      <c r="C173" s="93" t="s">
        <v>13</v>
      </c>
      <c r="D173" s="9">
        <f>Mars!AL173+Mars!D173</f>
        <v>0</v>
      </c>
      <c r="E173" s="32">
        <f>Mars!E173-Mars!AL173</f>
        <v>0</v>
      </c>
      <c r="F173" s="162"/>
      <c r="G173" s="131"/>
      <c r="H173" s="56"/>
      <c r="I173" s="13"/>
      <c r="J173" s="13"/>
      <c r="K173" s="13"/>
      <c r="L173" s="13"/>
      <c r="M173" s="13"/>
      <c r="N173" s="56"/>
      <c r="O173" s="56"/>
      <c r="P173" s="66"/>
      <c r="Q173" s="13"/>
      <c r="R173" s="13"/>
      <c r="S173" s="13"/>
      <c r="T173" s="13"/>
      <c r="U173" s="56"/>
      <c r="V173" s="56"/>
      <c r="W173" s="13"/>
      <c r="X173" s="13"/>
      <c r="Y173" s="13"/>
      <c r="Z173" s="13"/>
      <c r="AA173" s="13"/>
      <c r="AB173" s="56"/>
      <c r="AC173" s="56"/>
      <c r="AD173" s="13"/>
      <c r="AE173" s="13"/>
      <c r="AF173" s="13"/>
      <c r="AG173" s="13"/>
      <c r="AH173" s="13"/>
      <c r="AI173" s="56"/>
      <c r="AJ173" s="56"/>
      <c r="AK173" s="113">
        <f t="shared" si="4"/>
        <v>0</v>
      </c>
      <c r="AL173" s="43">
        <f t="shared" si="5"/>
        <v>0</v>
      </c>
      <c r="AM173" s="43">
        <f>AL173+Mars!AN173</f>
        <v>0</v>
      </c>
    </row>
    <row r="174" spans="1:39" ht="13.5" thickBot="1" x14ac:dyDescent="0.25">
      <c r="A174" s="170"/>
      <c r="B174" s="160"/>
      <c r="C174" s="94" t="s">
        <v>11</v>
      </c>
      <c r="D174" s="24">
        <f>Mars!AL174+Mars!D174</f>
        <v>0</v>
      </c>
      <c r="E174" s="78">
        <f>Mars!E174-Mars!AL174</f>
        <v>0</v>
      </c>
      <c r="F174" s="163"/>
      <c r="G174" s="132"/>
      <c r="H174" s="57"/>
      <c r="I174" s="20"/>
      <c r="J174" s="20"/>
      <c r="K174" s="20"/>
      <c r="L174" s="20"/>
      <c r="M174" s="20"/>
      <c r="N174" s="57"/>
      <c r="O174" s="57"/>
      <c r="P174" s="67"/>
      <c r="Q174" s="20"/>
      <c r="R174" s="20"/>
      <c r="S174" s="20"/>
      <c r="T174" s="20"/>
      <c r="U174" s="57"/>
      <c r="V174" s="57"/>
      <c r="W174" s="20"/>
      <c r="X174" s="20"/>
      <c r="Y174" s="20"/>
      <c r="Z174" s="20"/>
      <c r="AA174" s="20"/>
      <c r="AB174" s="57"/>
      <c r="AC174" s="57"/>
      <c r="AD174" s="20"/>
      <c r="AE174" s="20"/>
      <c r="AF174" s="20"/>
      <c r="AG174" s="20"/>
      <c r="AH174" s="20"/>
      <c r="AI174" s="57"/>
      <c r="AJ174" s="57"/>
      <c r="AK174" s="114">
        <f t="shared" si="4"/>
        <v>0</v>
      </c>
      <c r="AL174" s="44">
        <f t="shared" si="5"/>
        <v>0</v>
      </c>
      <c r="AM174" s="44">
        <f>AL174+Mars!AN174</f>
        <v>0</v>
      </c>
    </row>
    <row r="175" spans="1:39" x14ac:dyDescent="0.2">
      <c r="A175" s="168" t="s">
        <v>57</v>
      </c>
      <c r="B175" s="158">
        <v>1</v>
      </c>
      <c r="C175" s="92" t="s">
        <v>4</v>
      </c>
      <c r="D175" s="116">
        <f>Mars!AL175+Mars!D175</f>
        <v>0</v>
      </c>
      <c r="E175" s="70">
        <f>Mars!E175-Mars!AL175</f>
        <v>30</v>
      </c>
      <c r="F175" s="164" t="s">
        <v>21</v>
      </c>
      <c r="G175" s="129"/>
      <c r="H175" s="54"/>
      <c r="I175" s="19"/>
      <c r="J175" s="19"/>
      <c r="K175" s="19"/>
      <c r="L175" s="19"/>
      <c r="M175" s="19"/>
      <c r="N175" s="54"/>
      <c r="O175" s="54"/>
      <c r="P175" s="64"/>
      <c r="Q175" s="19"/>
      <c r="R175" s="19"/>
      <c r="S175" s="19"/>
      <c r="T175" s="19"/>
      <c r="U175" s="54"/>
      <c r="V175" s="54"/>
      <c r="W175" s="19"/>
      <c r="X175" s="19"/>
      <c r="Y175" s="19"/>
      <c r="Z175" s="19"/>
      <c r="AA175" s="19"/>
      <c r="AB175" s="54"/>
      <c r="AC175" s="54"/>
      <c r="AD175" s="19"/>
      <c r="AE175" s="19"/>
      <c r="AF175" s="19"/>
      <c r="AG175" s="19"/>
      <c r="AH175" s="19"/>
      <c r="AI175" s="54"/>
      <c r="AJ175" s="54"/>
      <c r="AK175" s="112">
        <f t="shared" si="4"/>
        <v>0</v>
      </c>
      <c r="AL175" s="46">
        <f t="shared" si="5"/>
        <v>0</v>
      </c>
      <c r="AM175" s="46">
        <f>AL175+Mars!AN175</f>
        <v>0</v>
      </c>
    </row>
    <row r="176" spans="1:39" x14ac:dyDescent="0.2">
      <c r="A176" s="169"/>
      <c r="B176" s="159"/>
      <c r="C176" s="93" t="s">
        <v>10</v>
      </c>
      <c r="D176" s="9">
        <f>Mars!AL176+Mars!D176</f>
        <v>0</v>
      </c>
      <c r="E176" s="32">
        <f>Mars!E176-Mars!AL176</f>
        <v>0</v>
      </c>
      <c r="F176" s="162"/>
      <c r="G176" s="131"/>
      <c r="H176" s="56"/>
      <c r="I176" s="13"/>
      <c r="J176" s="13"/>
      <c r="K176" s="13"/>
      <c r="L176" s="13"/>
      <c r="M176" s="13"/>
      <c r="N176" s="56"/>
      <c r="O176" s="56"/>
      <c r="P176" s="66"/>
      <c r="Q176" s="13"/>
      <c r="R176" s="13"/>
      <c r="S176" s="13"/>
      <c r="T176" s="13"/>
      <c r="U176" s="56"/>
      <c r="V176" s="56"/>
      <c r="W176" s="13"/>
      <c r="X176" s="13"/>
      <c r="Y176" s="13"/>
      <c r="Z176" s="13"/>
      <c r="AA176" s="13"/>
      <c r="AB176" s="56"/>
      <c r="AC176" s="56"/>
      <c r="AD176" s="13"/>
      <c r="AE176" s="13"/>
      <c r="AF176" s="13"/>
      <c r="AG176" s="13"/>
      <c r="AH176" s="13"/>
      <c r="AI176" s="56"/>
      <c r="AJ176" s="56"/>
      <c r="AK176" s="113">
        <f t="shared" si="4"/>
        <v>0</v>
      </c>
      <c r="AL176" s="43">
        <f t="shared" si="5"/>
        <v>0</v>
      </c>
      <c r="AM176" s="43">
        <f>AL176+Mars!AN176</f>
        <v>0</v>
      </c>
    </row>
    <row r="177" spans="1:39" x14ac:dyDescent="0.2">
      <c r="A177" s="169"/>
      <c r="B177" s="159"/>
      <c r="C177" s="93" t="s">
        <v>13</v>
      </c>
      <c r="D177" s="9">
        <f>Mars!AL177+Mars!D177</f>
        <v>0</v>
      </c>
      <c r="E177" s="32">
        <f>Mars!E177-Mars!AL177</f>
        <v>0</v>
      </c>
      <c r="F177" s="162"/>
      <c r="G177" s="131"/>
      <c r="H177" s="56"/>
      <c r="I177" s="13"/>
      <c r="J177" s="13"/>
      <c r="K177" s="13"/>
      <c r="L177" s="13"/>
      <c r="M177" s="13"/>
      <c r="N177" s="56"/>
      <c r="O177" s="56"/>
      <c r="P177" s="66"/>
      <c r="Q177" s="13"/>
      <c r="R177" s="13"/>
      <c r="S177" s="13"/>
      <c r="T177" s="13"/>
      <c r="U177" s="56"/>
      <c r="V177" s="56"/>
      <c r="W177" s="13"/>
      <c r="X177" s="13"/>
      <c r="Y177" s="13"/>
      <c r="Z177" s="13"/>
      <c r="AA177" s="13"/>
      <c r="AB177" s="56"/>
      <c r="AC177" s="56"/>
      <c r="AD177" s="13"/>
      <c r="AE177" s="13"/>
      <c r="AF177" s="13"/>
      <c r="AG177" s="13"/>
      <c r="AH177" s="13"/>
      <c r="AI177" s="56"/>
      <c r="AJ177" s="56"/>
      <c r="AK177" s="113">
        <f t="shared" si="4"/>
        <v>0</v>
      </c>
      <c r="AL177" s="43">
        <f t="shared" si="5"/>
        <v>0</v>
      </c>
      <c r="AM177" s="43">
        <f>AL177+Mars!AN177</f>
        <v>0</v>
      </c>
    </row>
    <row r="178" spans="1:39" ht="13.5" thickBot="1" x14ac:dyDescent="0.25">
      <c r="A178" s="170"/>
      <c r="B178" s="160"/>
      <c r="C178" s="94" t="s">
        <v>11</v>
      </c>
      <c r="D178" s="24">
        <f>Mars!AL178+Mars!D178</f>
        <v>0</v>
      </c>
      <c r="E178" s="78">
        <f>Mars!E178-Mars!AL178</f>
        <v>0</v>
      </c>
      <c r="F178" s="163"/>
      <c r="G178" s="132"/>
      <c r="H178" s="57"/>
      <c r="I178" s="20"/>
      <c r="J178" s="20"/>
      <c r="K178" s="20"/>
      <c r="L178" s="20"/>
      <c r="M178" s="20"/>
      <c r="N178" s="57"/>
      <c r="O178" s="57"/>
      <c r="P178" s="67"/>
      <c r="Q178" s="20"/>
      <c r="R178" s="20"/>
      <c r="S178" s="20"/>
      <c r="T178" s="20"/>
      <c r="U178" s="57"/>
      <c r="V178" s="57"/>
      <c r="W178" s="20"/>
      <c r="X178" s="20"/>
      <c r="Y178" s="20"/>
      <c r="Z178" s="20"/>
      <c r="AA178" s="20"/>
      <c r="AB178" s="57"/>
      <c r="AC178" s="57"/>
      <c r="AD178" s="20"/>
      <c r="AE178" s="20"/>
      <c r="AF178" s="20"/>
      <c r="AG178" s="20"/>
      <c r="AH178" s="20"/>
      <c r="AI178" s="57"/>
      <c r="AJ178" s="57"/>
      <c r="AK178" s="114">
        <f t="shared" si="4"/>
        <v>0</v>
      </c>
      <c r="AL178" s="44">
        <f t="shared" si="5"/>
        <v>0</v>
      </c>
      <c r="AM178" s="44">
        <f>AL178+Mars!AN178</f>
        <v>0</v>
      </c>
    </row>
    <row r="179" spans="1:39" x14ac:dyDescent="0.2">
      <c r="A179" s="168" t="s">
        <v>58</v>
      </c>
      <c r="B179" s="158">
        <v>1</v>
      </c>
      <c r="C179" s="92" t="s">
        <v>4</v>
      </c>
      <c r="D179" s="116">
        <f>Mars!AL179+Mars!D179</f>
        <v>0</v>
      </c>
      <c r="E179" s="70">
        <f>Mars!E179-Mars!AL179</f>
        <v>0</v>
      </c>
      <c r="F179" s="164" t="s">
        <v>8</v>
      </c>
      <c r="G179" s="129"/>
      <c r="H179" s="54"/>
      <c r="I179" s="19"/>
      <c r="J179" s="19"/>
      <c r="K179" s="19"/>
      <c r="L179" s="19"/>
      <c r="M179" s="19"/>
      <c r="N179" s="54"/>
      <c r="O179" s="54"/>
      <c r="P179" s="64"/>
      <c r="Q179" s="19"/>
      <c r="R179" s="19"/>
      <c r="S179" s="19"/>
      <c r="T179" s="19"/>
      <c r="U179" s="54"/>
      <c r="V179" s="54"/>
      <c r="W179" s="19"/>
      <c r="X179" s="19"/>
      <c r="Y179" s="19"/>
      <c r="Z179" s="19"/>
      <c r="AA179" s="19"/>
      <c r="AB179" s="54"/>
      <c r="AC179" s="54"/>
      <c r="AD179" s="19"/>
      <c r="AE179" s="19"/>
      <c r="AF179" s="19"/>
      <c r="AG179" s="19"/>
      <c r="AH179" s="19"/>
      <c r="AI179" s="54"/>
      <c r="AJ179" s="54"/>
      <c r="AK179" s="112">
        <f t="shared" si="4"/>
        <v>0</v>
      </c>
      <c r="AL179" s="46">
        <f t="shared" si="5"/>
        <v>0</v>
      </c>
      <c r="AM179" s="46">
        <f>AL179+Mars!AN179</f>
        <v>0</v>
      </c>
    </row>
    <row r="180" spans="1:39" x14ac:dyDescent="0.2">
      <c r="A180" s="169"/>
      <c r="B180" s="159"/>
      <c r="C180" s="93" t="s">
        <v>10</v>
      </c>
      <c r="D180" s="9">
        <f>Mars!AL180+Mars!D180</f>
        <v>0</v>
      </c>
      <c r="E180" s="32">
        <f>Mars!E180-Mars!AL180</f>
        <v>0</v>
      </c>
      <c r="F180" s="162"/>
      <c r="G180" s="131"/>
      <c r="H180" s="56"/>
      <c r="I180" s="13"/>
      <c r="J180" s="13"/>
      <c r="K180" s="13"/>
      <c r="L180" s="13"/>
      <c r="M180" s="13"/>
      <c r="N180" s="56"/>
      <c r="O180" s="56"/>
      <c r="P180" s="66"/>
      <c r="Q180" s="13"/>
      <c r="R180" s="13"/>
      <c r="S180" s="13"/>
      <c r="T180" s="13"/>
      <c r="U180" s="56"/>
      <c r="V180" s="56"/>
      <c r="W180" s="13"/>
      <c r="X180" s="13"/>
      <c r="Y180" s="13"/>
      <c r="Z180" s="13"/>
      <c r="AA180" s="13"/>
      <c r="AB180" s="56"/>
      <c r="AC180" s="56"/>
      <c r="AD180" s="13"/>
      <c r="AE180" s="13"/>
      <c r="AF180" s="13"/>
      <c r="AG180" s="13"/>
      <c r="AH180" s="13"/>
      <c r="AI180" s="56"/>
      <c r="AJ180" s="56"/>
      <c r="AK180" s="113">
        <f t="shared" si="4"/>
        <v>0</v>
      </c>
      <c r="AL180" s="43">
        <f t="shared" si="5"/>
        <v>0</v>
      </c>
      <c r="AM180" s="43">
        <f>AL180+Mars!AN180</f>
        <v>0</v>
      </c>
    </row>
    <row r="181" spans="1:39" x14ac:dyDescent="0.2">
      <c r="A181" s="169"/>
      <c r="B181" s="159"/>
      <c r="C181" s="93" t="s">
        <v>13</v>
      </c>
      <c r="D181" s="9">
        <f>Mars!AL181+Mars!D181</f>
        <v>0</v>
      </c>
      <c r="E181" s="32">
        <f>Mars!E181-Mars!AL181</f>
        <v>0</v>
      </c>
      <c r="F181" s="162"/>
      <c r="G181" s="131"/>
      <c r="H181" s="56"/>
      <c r="I181" s="13"/>
      <c r="J181" s="13"/>
      <c r="K181" s="13"/>
      <c r="L181" s="13"/>
      <c r="M181" s="13"/>
      <c r="N181" s="56"/>
      <c r="O181" s="56"/>
      <c r="P181" s="66"/>
      <c r="Q181" s="13"/>
      <c r="R181" s="13"/>
      <c r="S181" s="13"/>
      <c r="T181" s="13"/>
      <c r="U181" s="56"/>
      <c r="V181" s="56"/>
      <c r="W181" s="13"/>
      <c r="X181" s="13"/>
      <c r="Y181" s="13"/>
      <c r="Z181" s="13"/>
      <c r="AA181" s="13"/>
      <c r="AB181" s="56"/>
      <c r="AC181" s="56"/>
      <c r="AD181" s="13"/>
      <c r="AE181" s="13"/>
      <c r="AF181" s="13"/>
      <c r="AG181" s="13"/>
      <c r="AH181" s="13"/>
      <c r="AI181" s="56"/>
      <c r="AJ181" s="56"/>
      <c r="AK181" s="113">
        <f t="shared" si="4"/>
        <v>0</v>
      </c>
      <c r="AL181" s="43">
        <f t="shared" si="5"/>
        <v>0</v>
      </c>
      <c r="AM181" s="43">
        <f>AL181+Mars!AN181</f>
        <v>0</v>
      </c>
    </row>
    <row r="182" spans="1:39" ht="13.5" thickBot="1" x14ac:dyDescent="0.25">
      <c r="A182" s="170"/>
      <c r="B182" s="160"/>
      <c r="C182" s="94" t="s">
        <v>11</v>
      </c>
      <c r="D182" s="24">
        <f>Mars!AL182+Mars!D182</f>
        <v>0</v>
      </c>
      <c r="E182" s="78">
        <f>Mars!E182-Mars!AL182</f>
        <v>0</v>
      </c>
      <c r="F182" s="163"/>
      <c r="G182" s="132"/>
      <c r="H182" s="57"/>
      <c r="I182" s="20"/>
      <c r="J182" s="20"/>
      <c r="K182" s="20"/>
      <c r="L182" s="20"/>
      <c r="M182" s="20"/>
      <c r="N182" s="57"/>
      <c r="O182" s="57"/>
      <c r="P182" s="67"/>
      <c r="Q182" s="20"/>
      <c r="R182" s="20"/>
      <c r="S182" s="20"/>
      <c r="T182" s="20"/>
      <c r="U182" s="57"/>
      <c r="V182" s="57"/>
      <c r="W182" s="20"/>
      <c r="X182" s="20"/>
      <c r="Y182" s="20"/>
      <c r="Z182" s="20"/>
      <c r="AA182" s="20"/>
      <c r="AB182" s="57"/>
      <c r="AC182" s="57"/>
      <c r="AD182" s="20"/>
      <c r="AE182" s="20"/>
      <c r="AF182" s="20"/>
      <c r="AG182" s="20"/>
      <c r="AH182" s="20"/>
      <c r="AI182" s="57"/>
      <c r="AJ182" s="57"/>
      <c r="AK182" s="114">
        <f t="shared" si="4"/>
        <v>0</v>
      </c>
      <c r="AL182" s="44">
        <f t="shared" si="5"/>
        <v>0</v>
      </c>
      <c r="AM182" s="44">
        <f>AL182+Mars!AN182</f>
        <v>0</v>
      </c>
    </row>
    <row r="183" spans="1:39" x14ac:dyDescent="0.2">
      <c r="A183" s="168" t="s">
        <v>59</v>
      </c>
      <c r="B183" s="158">
        <v>1</v>
      </c>
      <c r="C183" s="92" t="s">
        <v>4</v>
      </c>
      <c r="D183" s="116">
        <f>Mars!AL183+Mars!D183</f>
        <v>0</v>
      </c>
      <c r="E183" s="70">
        <f>Mars!E183-Mars!AL183</f>
        <v>30</v>
      </c>
      <c r="F183" s="164" t="s">
        <v>21</v>
      </c>
      <c r="G183" s="129"/>
      <c r="H183" s="54"/>
      <c r="I183" s="19"/>
      <c r="J183" s="19"/>
      <c r="K183" s="19"/>
      <c r="L183" s="19"/>
      <c r="M183" s="19"/>
      <c r="N183" s="54"/>
      <c r="O183" s="54"/>
      <c r="P183" s="64"/>
      <c r="Q183" s="19"/>
      <c r="R183" s="19"/>
      <c r="S183" s="19"/>
      <c r="T183" s="19"/>
      <c r="U183" s="54"/>
      <c r="V183" s="54"/>
      <c r="W183" s="19"/>
      <c r="X183" s="19"/>
      <c r="Y183" s="19"/>
      <c r="Z183" s="19"/>
      <c r="AA183" s="19"/>
      <c r="AB183" s="54"/>
      <c r="AC183" s="54"/>
      <c r="AD183" s="19"/>
      <c r="AE183" s="19"/>
      <c r="AF183" s="19"/>
      <c r="AG183" s="19"/>
      <c r="AH183" s="19"/>
      <c r="AI183" s="54"/>
      <c r="AJ183" s="54"/>
      <c r="AK183" s="112">
        <f t="shared" si="4"/>
        <v>0</v>
      </c>
      <c r="AL183" s="46">
        <f t="shared" si="5"/>
        <v>0</v>
      </c>
      <c r="AM183" s="46">
        <f>AL183+Mars!AN183</f>
        <v>0</v>
      </c>
    </row>
    <row r="184" spans="1:39" x14ac:dyDescent="0.2">
      <c r="A184" s="169"/>
      <c r="B184" s="159"/>
      <c r="C184" s="93" t="s">
        <v>10</v>
      </c>
      <c r="D184" s="9">
        <f>Mars!AL184+Mars!D184</f>
        <v>0</v>
      </c>
      <c r="E184" s="32">
        <f>Mars!E184-Mars!AL184</f>
        <v>0</v>
      </c>
      <c r="F184" s="162"/>
      <c r="G184" s="131"/>
      <c r="H184" s="56"/>
      <c r="I184" s="13"/>
      <c r="J184" s="13"/>
      <c r="K184" s="13"/>
      <c r="L184" s="13"/>
      <c r="M184" s="13"/>
      <c r="N184" s="56"/>
      <c r="O184" s="56"/>
      <c r="P184" s="66"/>
      <c r="Q184" s="13"/>
      <c r="R184" s="13"/>
      <c r="S184" s="13"/>
      <c r="T184" s="13"/>
      <c r="U184" s="56"/>
      <c r="V184" s="56"/>
      <c r="W184" s="13"/>
      <c r="X184" s="13"/>
      <c r="Y184" s="13"/>
      <c r="Z184" s="13"/>
      <c r="AA184" s="13"/>
      <c r="AB184" s="56"/>
      <c r="AC184" s="56"/>
      <c r="AD184" s="13"/>
      <c r="AE184" s="13"/>
      <c r="AF184" s="13"/>
      <c r="AG184" s="13"/>
      <c r="AH184" s="13"/>
      <c r="AI184" s="56"/>
      <c r="AJ184" s="56"/>
      <c r="AK184" s="113">
        <f t="shared" si="4"/>
        <v>0</v>
      </c>
      <c r="AL184" s="43">
        <f t="shared" si="5"/>
        <v>0</v>
      </c>
      <c r="AM184" s="43">
        <f>AL184+Mars!AN184</f>
        <v>0</v>
      </c>
    </row>
    <row r="185" spans="1:39" x14ac:dyDescent="0.2">
      <c r="A185" s="169"/>
      <c r="B185" s="159"/>
      <c r="C185" s="93" t="s">
        <v>13</v>
      </c>
      <c r="D185" s="9">
        <f>Mars!AL185+Mars!D185</f>
        <v>0</v>
      </c>
      <c r="E185" s="32">
        <f>Mars!E185-Mars!AL185</f>
        <v>0</v>
      </c>
      <c r="F185" s="162"/>
      <c r="G185" s="131"/>
      <c r="H185" s="56"/>
      <c r="I185" s="13"/>
      <c r="J185" s="13"/>
      <c r="K185" s="13"/>
      <c r="L185" s="13"/>
      <c r="M185" s="13"/>
      <c r="N185" s="56"/>
      <c r="O185" s="56"/>
      <c r="P185" s="66"/>
      <c r="Q185" s="13"/>
      <c r="R185" s="13"/>
      <c r="S185" s="13"/>
      <c r="T185" s="13"/>
      <c r="U185" s="56"/>
      <c r="V185" s="56"/>
      <c r="W185" s="13"/>
      <c r="X185" s="13"/>
      <c r="Y185" s="13"/>
      <c r="Z185" s="13"/>
      <c r="AA185" s="13"/>
      <c r="AB185" s="56"/>
      <c r="AC185" s="56"/>
      <c r="AD185" s="13"/>
      <c r="AE185" s="13"/>
      <c r="AF185" s="13"/>
      <c r="AG185" s="13"/>
      <c r="AH185" s="13"/>
      <c r="AI185" s="56"/>
      <c r="AJ185" s="56"/>
      <c r="AK185" s="113">
        <f t="shared" si="4"/>
        <v>0</v>
      </c>
      <c r="AL185" s="43">
        <f t="shared" si="5"/>
        <v>0</v>
      </c>
      <c r="AM185" s="43">
        <f>AL185+Mars!AN185</f>
        <v>0</v>
      </c>
    </row>
    <row r="186" spans="1:39" ht="13.5" thickBot="1" x14ac:dyDescent="0.25">
      <c r="A186" s="170"/>
      <c r="B186" s="160"/>
      <c r="C186" s="94" t="s">
        <v>11</v>
      </c>
      <c r="D186" s="24">
        <f>Mars!AL186+Mars!D186</f>
        <v>0</v>
      </c>
      <c r="E186" s="78">
        <f>Mars!E186-Mars!AL186</f>
        <v>0</v>
      </c>
      <c r="F186" s="163"/>
      <c r="G186" s="132"/>
      <c r="H186" s="57"/>
      <c r="I186" s="20"/>
      <c r="J186" s="20"/>
      <c r="K186" s="20"/>
      <c r="L186" s="20"/>
      <c r="M186" s="20"/>
      <c r="N186" s="57"/>
      <c r="O186" s="57"/>
      <c r="P186" s="67"/>
      <c r="Q186" s="20"/>
      <c r="R186" s="20"/>
      <c r="S186" s="20"/>
      <c r="T186" s="20"/>
      <c r="U186" s="57"/>
      <c r="V186" s="57"/>
      <c r="W186" s="20"/>
      <c r="X186" s="20"/>
      <c r="Y186" s="20"/>
      <c r="Z186" s="20"/>
      <c r="AA186" s="20"/>
      <c r="AB186" s="57"/>
      <c r="AC186" s="57"/>
      <c r="AD186" s="20"/>
      <c r="AE186" s="20"/>
      <c r="AF186" s="20"/>
      <c r="AG186" s="20"/>
      <c r="AH186" s="20"/>
      <c r="AI186" s="57"/>
      <c r="AJ186" s="57"/>
      <c r="AK186" s="114">
        <f t="shared" si="4"/>
        <v>0</v>
      </c>
      <c r="AL186" s="44">
        <f t="shared" si="5"/>
        <v>0</v>
      </c>
      <c r="AM186" s="44">
        <f>AL186+Mars!AN186</f>
        <v>0</v>
      </c>
    </row>
    <row r="187" spans="1:39" x14ac:dyDescent="0.2">
      <c r="A187" s="168" t="s">
        <v>60</v>
      </c>
      <c r="B187" s="158">
        <v>1</v>
      </c>
      <c r="C187" s="92" t="s">
        <v>4</v>
      </c>
      <c r="D187" s="116">
        <f>Mars!AL187+Mars!D187</f>
        <v>0</v>
      </c>
      <c r="E187" s="70">
        <f>Mars!E187-Mars!AL187</f>
        <v>0</v>
      </c>
      <c r="F187" s="164" t="s">
        <v>70</v>
      </c>
      <c r="G187" s="129"/>
      <c r="H187" s="54"/>
      <c r="I187" s="19"/>
      <c r="J187" s="19"/>
      <c r="K187" s="19"/>
      <c r="L187" s="19"/>
      <c r="M187" s="19"/>
      <c r="N187" s="54"/>
      <c r="O187" s="54"/>
      <c r="P187" s="64"/>
      <c r="Q187" s="19"/>
      <c r="R187" s="19"/>
      <c r="S187" s="19"/>
      <c r="T187" s="19"/>
      <c r="U187" s="54"/>
      <c r="V187" s="54"/>
      <c r="W187" s="19"/>
      <c r="X187" s="19"/>
      <c r="Y187" s="19"/>
      <c r="Z187" s="19"/>
      <c r="AA187" s="19"/>
      <c r="AB187" s="54"/>
      <c r="AC187" s="54"/>
      <c r="AD187" s="19"/>
      <c r="AE187" s="19"/>
      <c r="AF187" s="19"/>
      <c r="AG187" s="19"/>
      <c r="AH187" s="19"/>
      <c r="AI187" s="54"/>
      <c r="AJ187" s="54"/>
      <c r="AK187" s="112">
        <f t="shared" si="4"/>
        <v>0</v>
      </c>
      <c r="AL187" s="46">
        <f t="shared" si="5"/>
        <v>0</v>
      </c>
      <c r="AM187" s="46">
        <f>AL187+Mars!AN187</f>
        <v>0</v>
      </c>
    </row>
    <row r="188" spans="1:39" x14ac:dyDescent="0.2">
      <c r="A188" s="169"/>
      <c r="B188" s="159"/>
      <c r="C188" s="93" t="s">
        <v>10</v>
      </c>
      <c r="D188" s="9">
        <f>Mars!AL188+Mars!D188</f>
        <v>0</v>
      </c>
      <c r="E188" s="32">
        <f>Mars!E188-Mars!AL188</f>
        <v>0</v>
      </c>
      <c r="F188" s="162"/>
      <c r="G188" s="131"/>
      <c r="H188" s="56"/>
      <c r="I188" s="13"/>
      <c r="J188" s="13"/>
      <c r="K188" s="13"/>
      <c r="L188" s="13"/>
      <c r="M188" s="13"/>
      <c r="N188" s="56"/>
      <c r="O188" s="56"/>
      <c r="P188" s="66"/>
      <c r="Q188" s="13"/>
      <c r="R188" s="13"/>
      <c r="S188" s="13"/>
      <c r="T188" s="13"/>
      <c r="U188" s="56"/>
      <c r="V188" s="56"/>
      <c r="W188" s="13"/>
      <c r="X188" s="13"/>
      <c r="Y188" s="13"/>
      <c r="Z188" s="13"/>
      <c r="AA188" s="13"/>
      <c r="AB188" s="56"/>
      <c r="AC188" s="56"/>
      <c r="AD188" s="13"/>
      <c r="AE188" s="13"/>
      <c r="AF188" s="13"/>
      <c r="AG188" s="13"/>
      <c r="AH188" s="13"/>
      <c r="AI188" s="56"/>
      <c r="AJ188" s="56"/>
      <c r="AK188" s="113">
        <f t="shared" si="4"/>
        <v>0</v>
      </c>
      <c r="AL188" s="43">
        <f t="shared" si="5"/>
        <v>0</v>
      </c>
      <c r="AM188" s="43">
        <f>AL188+Mars!AN188</f>
        <v>0</v>
      </c>
    </row>
    <row r="189" spans="1:39" x14ac:dyDescent="0.2">
      <c r="A189" s="169"/>
      <c r="B189" s="159"/>
      <c r="C189" s="93" t="s">
        <v>13</v>
      </c>
      <c r="D189" s="9">
        <f>Mars!AL189+Mars!D189</f>
        <v>0</v>
      </c>
      <c r="E189" s="32">
        <f>Mars!E189-Mars!AL189</f>
        <v>0</v>
      </c>
      <c r="F189" s="162"/>
      <c r="G189" s="131"/>
      <c r="H189" s="56"/>
      <c r="I189" s="13"/>
      <c r="J189" s="13"/>
      <c r="K189" s="13"/>
      <c r="L189" s="13"/>
      <c r="M189" s="13"/>
      <c r="N189" s="56"/>
      <c r="O189" s="56"/>
      <c r="P189" s="66"/>
      <c r="Q189" s="13"/>
      <c r="R189" s="13"/>
      <c r="S189" s="13"/>
      <c r="T189" s="13"/>
      <c r="U189" s="56"/>
      <c r="V189" s="56"/>
      <c r="W189" s="13"/>
      <c r="X189" s="13"/>
      <c r="Y189" s="13"/>
      <c r="Z189" s="13"/>
      <c r="AA189" s="13"/>
      <c r="AB189" s="56"/>
      <c r="AC189" s="56"/>
      <c r="AD189" s="13"/>
      <c r="AE189" s="13"/>
      <c r="AF189" s="13"/>
      <c r="AG189" s="13"/>
      <c r="AH189" s="13"/>
      <c r="AI189" s="56"/>
      <c r="AJ189" s="56"/>
      <c r="AK189" s="113">
        <f t="shared" si="4"/>
        <v>0</v>
      </c>
      <c r="AL189" s="43">
        <f t="shared" si="5"/>
        <v>0</v>
      </c>
      <c r="AM189" s="43">
        <f>AL189+Mars!AN189</f>
        <v>0</v>
      </c>
    </row>
    <row r="190" spans="1:39" ht="13.5" thickBot="1" x14ac:dyDescent="0.25">
      <c r="A190" s="170"/>
      <c r="B190" s="160"/>
      <c r="C190" s="94" t="s">
        <v>11</v>
      </c>
      <c r="D190" s="24">
        <f>Mars!AL190+Mars!D190</f>
        <v>0</v>
      </c>
      <c r="E190" s="78">
        <f>Mars!E190-Mars!AL190</f>
        <v>0</v>
      </c>
      <c r="F190" s="163"/>
      <c r="G190" s="132"/>
      <c r="H190" s="57"/>
      <c r="I190" s="20"/>
      <c r="J190" s="20"/>
      <c r="K190" s="20"/>
      <c r="L190" s="20"/>
      <c r="M190" s="20"/>
      <c r="N190" s="57"/>
      <c r="O190" s="57"/>
      <c r="P190" s="67"/>
      <c r="Q190" s="20"/>
      <c r="R190" s="20"/>
      <c r="S190" s="20"/>
      <c r="T190" s="20"/>
      <c r="U190" s="57"/>
      <c r="V190" s="57"/>
      <c r="W190" s="20"/>
      <c r="X190" s="20"/>
      <c r="Y190" s="20"/>
      <c r="Z190" s="20"/>
      <c r="AA190" s="20"/>
      <c r="AB190" s="57"/>
      <c r="AC190" s="57"/>
      <c r="AD190" s="20"/>
      <c r="AE190" s="20"/>
      <c r="AF190" s="20"/>
      <c r="AG190" s="20"/>
      <c r="AH190" s="20"/>
      <c r="AI190" s="57"/>
      <c r="AJ190" s="57"/>
      <c r="AK190" s="114">
        <f t="shared" si="4"/>
        <v>0</v>
      </c>
      <c r="AL190" s="44">
        <f t="shared" si="5"/>
        <v>0</v>
      </c>
      <c r="AM190" s="44">
        <f>AL190+Mars!AN190</f>
        <v>0</v>
      </c>
    </row>
    <row r="191" spans="1:39" x14ac:dyDescent="0.2">
      <c r="A191" s="155" t="s">
        <v>61</v>
      </c>
      <c r="B191" s="158">
        <v>0.5</v>
      </c>
      <c r="C191" s="92" t="s">
        <v>4</v>
      </c>
      <c r="D191" s="116">
        <f>Mars!AL191+Mars!D191</f>
        <v>0</v>
      </c>
      <c r="E191" s="70">
        <f>Mars!E191-Mars!AL191</f>
        <v>30</v>
      </c>
      <c r="F191" s="164" t="s">
        <v>9</v>
      </c>
      <c r="G191" s="129"/>
      <c r="H191" s="54"/>
      <c r="I191" s="19"/>
      <c r="J191" s="19"/>
      <c r="K191" s="19"/>
      <c r="L191" s="19"/>
      <c r="M191" s="19"/>
      <c r="N191" s="54"/>
      <c r="O191" s="54"/>
      <c r="P191" s="64"/>
      <c r="Q191" s="19"/>
      <c r="R191" s="19"/>
      <c r="S191" s="19"/>
      <c r="T191" s="19"/>
      <c r="U191" s="54"/>
      <c r="V191" s="54"/>
      <c r="W191" s="19"/>
      <c r="X191" s="19"/>
      <c r="Y191" s="19"/>
      <c r="Z191" s="19"/>
      <c r="AA191" s="19"/>
      <c r="AB191" s="54"/>
      <c r="AC191" s="54"/>
      <c r="AD191" s="19"/>
      <c r="AE191" s="19"/>
      <c r="AF191" s="19"/>
      <c r="AG191" s="19"/>
      <c r="AH191" s="19"/>
      <c r="AI191" s="54"/>
      <c r="AJ191" s="54"/>
      <c r="AK191" s="112">
        <f t="shared" si="4"/>
        <v>0</v>
      </c>
      <c r="AL191" s="46">
        <f t="shared" si="5"/>
        <v>0</v>
      </c>
      <c r="AM191" s="46">
        <f>AL191+Mars!AN191</f>
        <v>0</v>
      </c>
    </row>
    <row r="192" spans="1:39" x14ac:dyDescent="0.2">
      <c r="A192" s="156"/>
      <c r="B192" s="159"/>
      <c r="C192" s="93" t="s">
        <v>10</v>
      </c>
      <c r="D192" s="9">
        <f>Mars!AL192+Mars!D192</f>
        <v>0</v>
      </c>
      <c r="E192" s="32">
        <f>Mars!E192-Mars!AL192</f>
        <v>0</v>
      </c>
      <c r="F192" s="162"/>
      <c r="G192" s="131"/>
      <c r="H192" s="56"/>
      <c r="I192" s="13"/>
      <c r="J192" s="13"/>
      <c r="K192" s="13"/>
      <c r="L192" s="13"/>
      <c r="M192" s="13"/>
      <c r="N192" s="56"/>
      <c r="O192" s="56"/>
      <c r="P192" s="66"/>
      <c r="Q192" s="13"/>
      <c r="R192" s="13"/>
      <c r="S192" s="13"/>
      <c r="T192" s="13"/>
      <c r="U192" s="56"/>
      <c r="V192" s="56"/>
      <c r="W192" s="13"/>
      <c r="X192" s="13"/>
      <c r="Y192" s="13"/>
      <c r="Z192" s="13"/>
      <c r="AA192" s="13"/>
      <c r="AB192" s="56"/>
      <c r="AC192" s="56"/>
      <c r="AD192" s="13"/>
      <c r="AE192" s="13"/>
      <c r="AF192" s="13"/>
      <c r="AG192" s="13"/>
      <c r="AH192" s="13"/>
      <c r="AI192" s="56"/>
      <c r="AJ192" s="56"/>
      <c r="AK192" s="113">
        <f t="shared" si="4"/>
        <v>0</v>
      </c>
      <c r="AL192" s="43">
        <f t="shared" si="5"/>
        <v>0</v>
      </c>
      <c r="AM192" s="43">
        <f>AL192+Mars!AN192</f>
        <v>0</v>
      </c>
    </row>
    <row r="193" spans="1:39" x14ac:dyDescent="0.2">
      <c r="A193" s="156"/>
      <c r="B193" s="159"/>
      <c r="C193" s="93" t="s">
        <v>13</v>
      </c>
      <c r="D193" s="9">
        <f>Mars!AL193+Mars!D193</f>
        <v>0</v>
      </c>
      <c r="E193" s="32">
        <f>Mars!E193-Mars!AL193</f>
        <v>0</v>
      </c>
      <c r="F193" s="162"/>
      <c r="G193" s="131"/>
      <c r="H193" s="56"/>
      <c r="I193" s="13"/>
      <c r="J193" s="13"/>
      <c r="K193" s="13"/>
      <c r="L193" s="13"/>
      <c r="M193" s="13"/>
      <c r="N193" s="56"/>
      <c r="O193" s="56"/>
      <c r="P193" s="66"/>
      <c r="Q193" s="13"/>
      <c r="R193" s="13"/>
      <c r="S193" s="13"/>
      <c r="T193" s="13"/>
      <c r="U193" s="56"/>
      <c r="V193" s="56"/>
      <c r="W193" s="13"/>
      <c r="X193" s="13"/>
      <c r="Y193" s="13"/>
      <c r="Z193" s="13"/>
      <c r="AA193" s="13"/>
      <c r="AB193" s="56"/>
      <c r="AC193" s="56"/>
      <c r="AD193" s="13"/>
      <c r="AE193" s="13"/>
      <c r="AF193" s="13"/>
      <c r="AG193" s="13"/>
      <c r="AH193" s="13"/>
      <c r="AI193" s="56"/>
      <c r="AJ193" s="56"/>
      <c r="AK193" s="113">
        <f t="shared" si="4"/>
        <v>0</v>
      </c>
      <c r="AL193" s="43">
        <f t="shared" si="5"/>
        <v>0</v>
      </c>
      <c r="AM193" s="43">
        <f>AL193+Mars!AN193</f>
        <v>0</v>
      </c>
    </row>
    <row r="194" spans="1:39" ht="13.5" thickBot="1" x14ac:dyDescent="0.25">
      <c r="A194" s="157"/>
      <c r="B194" s="160"/>
      <c r="C194" s="94" t="s">
        <v>11</v>
      </c>
      <c r="D194" s="24">
        <f>Mars!AL194+Mars!D194</f>
        <v>0</v>
      </c>
      <c r="E194" s="78">
        <f>Mars!E194-Mars!AL194</f>
        <v>0</v>
      </c>
      <c r="F194" s="163"/>
      <c r="G194" s="132"/>
      <c r="H194" s="57"/>
      <c r="I194" s="20"/>
      <c r="J194" s="20"/>
      <c r="K194" s="20"/>
      <c r="L194" s="20"/>
      <c r="M194" s="20"/>
      <c r="N194" s="57"/>
      <c r="O194" s="57"/>
      <c r="P194" s="67"/>
      <c r="Q194" s="20"/>
      <c r="R194" s="20"/>
      <c r="S194" s="20"/>
      <c r="T194" s="20"/>
      <c r="U194" s="57"/>
      <c r="V194" s="57"/>
      <c r="W194" s="20"/>
      <c r="X194" s="20"/>
      <c r="Y194" s="20"/>
      <c r="Z194" s="20"/>
      <c r="AA194" s="20"/>
      <c r="AB194" s="57"/>
      <c r="AC194" s="57"/>
      <c r="AD194" s="20"/>
      <c r="AE194" s="20"/>
      <c r="AF194" s="20"/>
      <c r="AG194" s="20"/>
      <c r="AH194" s="20"/>
      <c r="AI194" s="57"/>
      <c r="AJ194" s="57"/>
      <c r="AK194" s="114">
        <f t="shared" si="4"/>
        <v>0</v>
      </c>
      <c r="AL194" s="44">
        <f t="shared" si="5"/>
        <v>0</v>
      </c>
      <c r="AM194" s="44">
        <f>AL194+Mars!AN194</f>
        <v>0</v>
      </c>
    </row>
    <row r="195" spans="1:39" x14ac:dyDescent="0.2">
      <c r="A195" s="168" t="s">
        <v>62</v>
      </c>
      <c r="B195" s="158">
        <v>1</v>
      </c>
      <c r="C195" s="92" t="s">
        <v>4</v>
      </c>
      <c r="D195" s="116">
        <f>Mars!AL195+Mars!D195</f>
        <v>2</v>
      </c>
      <c r="E195" s="70">
        <f>Mars!E195-Mars!AL195</f>
        <v>28</v>
      </c>
      <c r="F195" s="164" t="s">
        <v>9</v>
      </c>
      <c r="G195" s="129"/>
      <c r="H195" s="54"/>
      <c r="I195" s="19"/>
      <c r="J195" s="19"/>
      <c r="K195" s="19"/>
      <c r="L195" s="19"/>
      <c r="M195" s="19"/>
      <c r="N195" s="54"/>
      <c r="O195" s="54"/>
      <c r="P195" s="64"/>
      <c r="Q195" s="19"/>
      <c r="R195" s="19"/>
      <c r="S195" s="19"/>
      <c r="T195" s="19"/>
      <c r="U195" s="54"/>
      <c r="V195" s="54"/>
      <c r="W195" s="19"/>
      <c r="X195" s="19"/>
      <c r="Y195" s="19"/>
      <c r="Z195" s="19"/>
      <c r="AA195" s="19"/>
      <c r="AB195" s="54"/>
      <c r="AC195" s="54"/>
      <c r="AD195" s="19"/>
      <c r="AE195" s="19"/>
      <c r="AF195" s="19"/>
      <c r="AG195" s="19"/>
      <c r="AH195" s="19"/>
      <c r="AI195" s="54"/>
      <c r="AJ195" s="54"/>
      <c r="AK195" s="112">
        <f t="shared" ref="AK195:AK258" si="6">SUM(G195:AJ195)</f>
        <v>0</v>
      </c>
      <c r="AL195" s="46">
        <f t="shared" si="5"/>
        <v>0</v>
      </c>
      <c r="AM195" s="46">
        <f>AL195+Mars!AN195</f>
        <v>1</v>
      </c>
    </row>
    <row r="196" spans="1:39" x14ac:dyDescent="0.2">
      <c r="A196" s="169"/>
      <c r="B196" s="159"/>
      <c r="C196" s="93" t="s">
        <v>10</v>
      </c>
      <c r="D196" s="9">
        <f>Mars!AL196+Mars!D196</f>
        <v>0</v>
      </c>
      <c r="E196" s="32">
        <f>Mars!E196-Mars!AL196</f>
        <v>0</v>
      </c>
      <c r="F196" s="162"/>
      <c r="G196" s="131"/>
      <c r="H196" s="56"/>
      <c r="I196" s="13"/>
      <c r="J196" s="13"/>
      <c r="K196" s="13"/>
      <c r="L196" s="13"/>
      <c r="M196" s="13"/>
      <c r="N196" s="56"/>
      <c r="O196" s="56"/>
      <c r="P196" s="66"/>
      <c r="Q196" s="13"/>
      <c r="R196" s="13"/>
      <c r="S196" s="13"/>
      <c r="T196" s="13"/>
      <c r="U196" s="56"/>
      <c r="V196" s="56"/>
      <c r="W196" s="13"/>
      <c r="X196" s="13"/>
      <c r="Y196" s="13"/>
      <c r="Z196" s="13"/>
      <c r="AA196" s="13"/>
      <c r="AB196" s="56"/>
      <c r="AC196" s="56"/>
      <c r="AD196" s="13"/>
      <c r="AE196" s="13"/>
      <c r="AF196" s="13"/>
      <c r="AG196" s="13"/>
      <c r="AH196" s="13"/>
      <c r="AI196" s="56"/>
      <c r="AJ196" s="56"/>
      <c r="AK196" s="113">
        <f t="shared" si="6"/>
        <v>0</v>
      </c>
      <c r="AL196" s="43">
        <f t="shared" ref="AL196:AL259" si="7">G196+N196+U196+AB196+AI196</f>
        <v>0</v>
      </c>
      <c r="AM196" s="43">
        <f>AL196+Mars!AN196</f>
        <v>0</v>
      </c>
    </row>
    <row r="197" spans="1:39" x14ac:dyDescent="0.2">
      <c r="A197" s="169"/>
      <c r="B197" s="159"/>
      <c r="C197" s="93" t="s">
        <v>13</v>
      </c>
      <c r="D197" s="9">
        <f>Mars!AL197+Mars!D197</f>
        <v>0</v>
      </c>
      <c r="E197" s="32">
        <f>Mars!E197-Mars!AL197</f>
        <v>0</v>
      </c>
      <c r="F197" s="162"/>
      <c r="G197" s="131"/>
      <c r="H197" s="56"/>
      <c r="I197" s="13"/>
      <c r="J197" s="13"/>
      <c r="K197" s="13"/>
      <c r="L197" s="13"/>
      <c r="M197" s="13"/>
      <c r="N197" s="56"/>
      <c r="O197" s="56"/>
      <c r="P197" s="66"/>
      <c r="Q197" s="13"/>
      <c r="R197" s="13"/>
      <c r="S197" s="13"/>
      <c r="T197" s="13"/>
      <c r="U197" s="56"/>
      <c r="V197" s="56"/>
      <c r="W197" s="13"/>
      <c r="X197" s="13"/>
      <c r="Y197" s="13"/>
      <c r="Z197" s="13"/>
      <c r="AA197" s="13"/>
      <c r="AB197" s="56"/>
      <c r="AC197" s="56"/>
      <c r="AD197" s="13"/>
      <c r="AE197" s="13"/>
      <c r="AF197" s="13"/>
      <c r="AG197" s="13"/>
      <c r="AH197" s="13"/>
      <c r="AI197" s="56"/>
      <c r="AJ197" s="56"/>
      <c r="AK197" s="113">
        <f t="shared" si="6"/>
        <v>0</v>
      </c>
      <c r="AL197" s="43">
        <f t="shared" si="7"/>
        <v>0</v>
      </c>
      <c r="AM197" s="43">
        <f>AL197+Mars!AN197</f>
        <v>0</v>
      </c>
    </row>
    <row r="198" spans="1:39" ht="13.5" thickBot="1" x14ac:dyDescent="0.25">
      <c r="A198" s="170"/>
      <c r="B198" s="160"/>
      <c r="C198" s="94" t="s">
        <v>11</v>
      </c>
      <c r="D198" s="24">
        <f>Mars!AL198+Mars!D198</f>
        <v>0</v>
      </c>
      <c r="E198" s="78">
        <f>Mars!E198-Mars!AL198</f>
        <v>0</v>
      </c>
      <c r="F198" s="163"/>
      <c r="G198" s="132"/>
      <c r="H198" s="57"/>
      <c r="I198" s="20"/>
      <c r="J198" s="20"/>
      <c r="K198" s="20"/>
      <c r="L198" s="20"/>
      <c r="M198" s="20"/>
      <c r="N198" s="57"/>
      <c r="O198" s="57"/>
      <c r="P198" s="67"/>
      <c r="Q198" s="20"/>
      <c r="R198" s="20"/>
      <c r="S198" s="20"/>
      <c r="T198" s="20"/>
      <c r="U198" s="57"/>
      <c r="V198" s="57"/>
      <c r="W198" s="20"/>
      <c r="X198" s="20"/>
      <c r="Y198" s="20"/>
      <c r="Z198" s="20"/>
      <c r="AA198" s="20"/>
      <c r="AB198" s="57"/>
      <c r="AC198" s="57"/>
      <c r="AD198" s="20"/>
      <c r="AE198" s="20"/>
      <c r="AF198" s="20"/>
      <c r="AG198" s="20"/>
      <c r="AH198" s="20"/>
      <c r="AI198" s="57"/>
      <c r="AJ198" s="57"/>
      <c r="AK198" s="114">
        <f t="shared" si="6"/>
        <v>0</v>
      </c>
      <c r="AL198" s="44">
        <f t="shared" si="7"/>
        <v>0</v>
      </c>
      <c r="AM198" s="44">
        <f>AL198+Mars!AN198</f>
        <v>0</v>
      </c>
    </row>
    <row r="199" spans="1:39" x14ac:dyDescent="0.2">
      <c r="A199" s="168" t="s">
        <v>63</v>
      </c>
      <c r="B199" s="158">
        <v>1</v>
      </c>
      <c r="C199" s="92" t="s">
        <v>4</v>
      </c>
      <c r="D199" s="116">
        <f>Mars!AL199+Mars!D199</f>
        <v>0</v>
      </c>
      <c r="E199" s="70">
        <f>Mars!E199-Mars!AL199</f>
        <v>0</v>
      </c>
      <c r="F199" s="164" t="s">
        <v>70</v>
      </c>
      <c r="G199" s="129"/>
      <c r="H199" s="54"/>
      <c r="I199" s="19"/>
      <c r="J199" s="19"/>
      <c r="K199" s="19"/>
      <c r="L199" s="19"/>
      <c r="M199" s="19"/>
      <c r="N199" s="54"/>
      <c r="O199" s="54"/>
      <c r="P199" s="64"/>
      <c r="Q199" s="19"/>
      <c r="R199" s="19"/>
      <c r="S199" s="19"/>
      <c r="T199" s="19"/>
      <c r="U199" s="54"/>
      <c r="V199" s="54"/>
      <c r="W199" s="19"/>
      <c r="X199" s="19"/>
      <c r="Y199" s="19"/>
      <c r="Z199" s="19"/>
      <c r="AA199" s="19"/>
      <c r="AB199" s="54"/>
      <c r="AC199" s="54"/>
      <c r="AD199" s="19"/>
      <c r="AE199" s="19"/>
      <c r="AF199" s="19"/>
      <c r="AG199" s="19"/>
      <c r="AH199" s="19"/>
      <c r="AI199" s="54"/>
      <c r="AJ199" s="54"/>
      <c r="AK199" s="112">
        <f t="shared" si="6"/>
        <v>0</v>
      </c>
      <c r="AL199" s="46">
        <f t="shared" si="7"/>
        <v>0</v>
      </c>
      <c r="AM199" s="46">
        <f>AL199+Mars!AN199</f>
        <v>0</v>
      </c>
    </row>
    <row r="200" spans="1:39" x14ac:dyDescent="0.2">
      <c r="A200" s="169"/>
      <c r="B200" s="159"/>
      <c r="C200" s="93" t="s">
        <v>10</v>
      </c>
      <c r="D200" s="9">
        <f>Mars!AL200+Mars!D200</f>
        <v>0</v>
      </c>
      <c r="E200" s="32">
        <f>Mars!E200-Mars!AL200</f>
        <v>0</v>
      </c>
      <c r="F200" s="162"/>
      <c r="G200" s="131"/>
      <c r="H200" s="56"/>
      <c r="I200" s="13"/>
      <c r="J200" s="13"/>
      <c r="K200" s="13"/>
      <c r="L200" s="13"/>
      <c r="M200" s="13"/>
      <c r="N200" s="56"/>
      <c r="O200" s="56"/>
      <c r="P200" s="66"/>
      <c r="Q200" s="13"/>
      <c r="R200" s="13"/>
      <c r="S200" s="13"/>
      <c r="T200" s="13"/>
      <c r="U200" s="56"/>
      <c r="V200" s="56"/>
      <c r="W200" s="13"/>
      <c r="X200" s="13"/>
      <c r="Y200" s="13"/>
      <c r="Z200" s="13"/>
      <c r="AA200" s="13"/>
      <c r="AB200" s="56"/>
      <c r="AC200" s="56"/>
      <c r="AD200" s="13"/>
      <c r="AE200" s="13"/>
      <c r="AF200" s="13"/>
      <c r="AG200" s="13"/>
      <c r="AH200" s="13"/>
      <c r="AI200" s="56"/>
      <c r="AJ200" s="56"/>
      <c r="AK200" s="113">
        <f t="shared" si="6"/>
        <v>0</v>
      </c>
      <c r="AL200" s="43">
        <f t="shared" si="7"/>
        <v>0</v>
      </c>
      <c r="AM200" s="43">
        <f>AL200+Mars!AN200</f>
        <v>0</v>
      </c>
    </row>
    <row r="201" spans="1:39" x14ac:dyDescent="0.2">
      <c r="A201" s="169"/>
      <c r="B201" s="159"/>
      <c r="C201" s="93" t="s">
        <v>13</v>
      </c>
      <c r="D201" s="9">
        <f>Mars!AL201+Mars!D201</f>
        <v>0</v>
      </c>
      <c r="E201" s="32">
        <f>Mars!E201-Mars!AL201</f>
        <v>0</v>
      </c>
      <c r="F201" s="162"/>
      <c r="G201" s="131"/>
      <c r="H201" s="56"/>
      <c r="I201" s="13"/>
      <c r="J201" s="13"/>
      <c r="K201" s="13"/>
      <c r="L201" s="13"/>
      <c r="M201" s="13"/>
      <c r="N201" s="56"/>
      <c r="O201" s="56"/>
      <c r="P201" s="66"/>
      <c r="Q201" s="13"/>
      <c r="R201" s="13"/>
      <c r="S201" s="13"/>
      <c r="T201" s="13"/>
      <c r="U201" s="56"/>
      <c r="V201" s="56"/>
      <c r="W201" s="13"/>
      <c r="X201" s="13"/>
      <c r="Y201" s="13"/>
      <c r="Z201" s="13"/>
      <c r="AA201" s="13"/>
      <c r="AB201" s="56"/>
      <c r="AC201" s="56"/>
      <c r="AD201" s="13"/>
      <c r="AE201" s="13"/>
      <c r="AF201" s="13"/>
      <c r="AG201" s="13"/>
      <c r="AH201" s="13"/>
      <c r="AI201" s="56"/>
      <c r="AJ201" s="56"/>
      <c r="AK201" s="113">
        <f t="shared" si="6"/>
        <v>0</v>
      </c>
      <c r="AL201" s="43">
        <f t="shared" si="7"/>
        <v>0</v>
      </c>
      <c r="AM201" s="43">
        <f>AL201+Mars!AN201</f>
        <v>0</v>
      </c>
    </row>
    <row r="202" spans="1:39" ht="13.5" thickBot="1" x14ac:dyDescent="0.25">
      <c r="A202" s="170"/>
      <c r="B202" s="160"/>
      <c r="C202" s="94" t="s">
        <v>11</v>
      </c>
      <c r="D202" s="24">
        <f>Mars!AL202+Mars!D202</f>
        <v>0</v>
      </c>
      <c r="E202" s="78">
        <f>Mars!E202-Mars!AL202</f>
        <v>0</v>
      </c>
      <c r="F202" s="163"/>
      <c r="G202" s="132"/>
      <c r="H202" s="57"/>
      <c r="I202" s="20"/>
      <c r="J202" s="20"/>
      <c r="K202" s="20"/>
      <c r="L202" s="20"/>
      <c r="M202" s="20"/>
      <c r="N202" s="57"/>
      <c r="O202" s="57"/>
      <c r="P202" s="67"/>
      <c r="Q202" s="20"/>
      <c r="R202" s="20"/>
      <c r="S202" s="20"/>
      <c r="T202" s="20"/>
      <c r="U202" s="57"/>
      <c r="V202" s="57"/>
      <c r="W202" s="20"/>
      <c r="X202" s="20"/>
      <c r="Y202" s="20"/>
      <c r="Z202" s="20"/>
      <c r="AA202" s="20"/>
      <c r="AB202" s="57"/>
      <c r="AC202" s="57"/>
      <c r="AD202" s="20"/>
      <c r="AE202" s="20"/>
      <c r="AF202" s="20"/>
      <c r="AG202" s="20"/>
      <c r="AH202" s="20"/>
      <c r="AI202" s="57"/>
      <c r="AJ202" s="57"/>
      <c r="AK202" s="114">
        <f t="shared" si="6"/>
        <v>0</v>
      </c>
      <c r="AL202" s="44">
        <f t="shared" si="7"/>
        <v>0</v>
      </c>
      <c r="AM202" s="44">
        <f>AL202+Mars!AN202</f>
        <v>0</v>
      </c>
    </row>
    <row r="203" spans="1:39" x14ac:dyDescent="0.2">
      <c r="A203" s="155" t="s">
        <v>64</v>
      </c>
      <c r="B203" s="158">
        <v>0.5</v>
      </c>
      <c r="C203" s="92" t="s">
        <v>4</v>
      </c>
      <c r="D203" s="116">
        <f>Mars!AL203+Mars!D203</f>
        <v>12</v>
      </c>
      <c r="E203" s="70">
        <f>Mars!E203-Mars!AL203</f>
        <v>18</v>
      </c>
      <c r="F203" s="164" t="s">
        <v>9</v>
      </c>
      <c r="G203" s="129"/>
      <c r="H203" s="54"/>
      <c r="I203" s="19"/>
      <c r="J203" s="19"/>
      <c r="K203" s="19"/>
      <c r="L203" s="19"/>
      <c r="M203" s="19"/>
      <c r="N203" s="54"/>
      <c r="O203" s="54"/>
      <c r="P203" s="64"/>
      <c r="Q203" s="19"/>
      <c r="R203" s="19"/>
      <c r="S203" s="19"/>
      <c r="T203" s="19"/>
      <c r="U203" s="54"/>
      <c r="V203" s="54"/>
      <c r="W203" s="19"/>
      <c r="X203" s="19"/>
      <c r="Y203" s="19"/>
      <c r="Z203" s="19"/>
      <c r="AA203" s="19"/>
      <c r="AB203" s="54"/>
      <c r="AC203" s="54"/>
      <c r="AD203" s="19"/>
      <c r="AE203" s="19"/>
      <c r="AF203" s="19"/>
      <c r="AG203" s="19"/>
      <c r="AH203" s="19"/>
      <c r="AI203" s="54"/>
      <c r="AJ203" s="54"/>
      <c r="AK203" s="112">
        <f t="shared" si="6"/>
        <v>0</v>
      </c>
      <c r="AL203" s="46">
        <f t="shared" si="7"/>
        <v>0</v>
      </c>
      <c r="AM203" s="46">
        <f>AL203+Mars!AN203</f>
        <v>2</v>
      </c>
    </row>
    <row r="204" spans="1:39" x14ac:dyDescent="0.2">
      <c r="A204" s="156"/>
      <c r="B204" s="159"/>
      <c r="C204" s="93" t="s">
        <v>10</v>
      </c>
      <c r="D204" s="9">
        <f>Mars!AL204+Mars!D204</f>
        <v>0</v>
      </c>
      <c r="E204" s="32">
        <f>Mars!E204-Mars!AL204</f>
        <v>0</v>
      </c>
      <c r="F204" s="162"/>
      <c r="G204" s="131"/>
      <c r="H204" s="56"/>
      <c r="I204" s="13"/>
      <c r="J204" s="13"/>
      <c r="K204" s="13"/>
      <c r="L204" s="13"/>
      <c r="M204" s="13"/>
      <c r="N204" s="56"/>
      <c r="O204" s="56"/>
      <c r="P204" s="66"/>
      <c r="Q204" s="13"/>
      <c r="R204" s="13"/>
      <c r="S204" s="13"/>
      <c r="T204" s="13"/>
      <c r="U204" s="56"/>
      <c r="V204" s="56"/>
      <c r="W204" s="13"/>
      <c r="X204" s="13"/>
      <c r="Y204" s="13"/>
      <c r="Z204" s="13"/>
      <c r="AA204" s="13"/>
      <c r="AB204" s="56"/>
      <c r="AC204" s="56"/>
      <c r="AD204" s="13"/>
      <c r="AE204" s="13"/>
      <c r="AF204" s="13"/>
      <c r="AG204" s="13"/>
      <c r="AH204" s="13"/>
      <c r="AI204" s="56"/>
      <c r="AJ204" s="56"/>
      <c r="AK204" s="113">
        <f t="shared" si="6"/>
        <v>0</v>
      </c>
      <c r="AL204" s="43">
        <f t="shared" si="7"/>
        <v>0</v>
      </c>
      <c r="AM204" s="43">
        <f>AL204+Mars!AN204</f>
        <v>0</v>
      </c>
    </row>
    <row r="205" spans="1:39" x14ac:dyDescent="0.2">
      <c r="A205" s="156"/>
      <c r="B205" s="159"/>
      <c r="C205" s="93" t="s">
        <v>13</v>
      </c>
      <c r="D205" s="9">
        <f>Mars!AL205+Mars!D205</f>
        <v>0</v>
      </c>
      <c r="E205" s="32">
        <f>Mars!E205-Mars!AL205</f>
        <v>0</v>
      </c>
      <c r="F205" s="162"/>
      <c r="G205" s="131"/>
      <c r="H205" s="56"/>
      <c r="I205" s="13"/>
      <c r="J205" s="13"/>
      <c r="K205" s="13"/>
      <c r="L205" s="13"/>
      <c r="M205" s="13"/>
      <c r="N205" s="56"/>
      <c r="O205" s="56"/>
      <c r="P205" s="66"/>
      <c r="Q205" s="13"/>
      <c r="R205" s="13"/>
      <c r="S205" s="13"/>
      <c r="T205" s="13"/>
      <c r="U205" s="56"/>
      <c r="V205" s="56"/>
      <c r="W205" s="13"/>
      <c r="X205" s="13"/>
      <c r="Y205" s="13"/>
      <c r="Z205" s="13"/>
      <c r="AA205" s="13"/>
      <c r="AB205" s="56"/>
      <c r="AC205" s="56"/>
      <c r="AD205" s="13"/>
      <c r="AE205" s="13"/>
      <c r="AF205" s="13"/>
      <c r="AG205" s="13"/>
      <c r="AH205" s="13"/>
      <c r="AI205" s="56"/>
      <c r="AJ205" s="56"/>
      <c r="AK205" s="113">
        <f t="shared" si="6"/>
        <v>0</v>
      </c>
      <c r="AL205" s="43">
        <f t="shared" si="7"/>
        <v>0</v>
      </c>
      <c r="AM205" s="43">
        <f>AL205+Mars!AN205</f>
        <v>0</v>
      </c>
    </row>
    <row r="206" spans="1:39" ht="13.5" thickBot="1" x14ac:dyDescent="0.25">
      <c r="A206" s="157"/>
      <c r="B206" s="160"/>
      <c r="C206" s="94" t="s">
        <v>11</v>
      </c>
      <c r="D206" s="24">
        <f>Mars!AL206+Mars!D206</f>
        <v>0</v>
      </c>
      <c r="E206" s="78">
        <f>Mars!E206-Mars!AL206</f>
        <v>0</v>
      </c>
      <c r="F206" s="163"/>
      <c r="G206" s="132"/>
      <c r="H206" s="57"/>
      <c r="I206" s="20"/>
      <c r="J206" s="20"/>
      <c r="K206" s="20"/>
      <c r="L206" s="20"/>
      <c r="M206" s="20"/>
      <c r="N206" s="57"/>
      <c r="O206" s="57"/>
      <c r="P206" s="67"/>
      <c r="Q206" s="20"/>
      <c r="R206" s="20"/>
      <c r="S206" s="20"/>
      <c r="T206" s="20"/>
      <c r="U206" s="57"/>
      <c r="V206" s="57"/>
      <c r="W206" s="20"/>
      <c r="X206" s="20"/>
      <c r="Y206" s="20"/>
      <c r="Z206" s="20"/>
      <c r="AA206" s="20"/>
      <c r="AB206" s="57"/>
      <c r="AC206" s="57"/>
      <c r="AD206" s="20"/>
      <c r="AE206" s="20"/>
      <c r="AF206" s="20"/>
      <c r="AG206" s="20"/>
      <c r="AH206" s="20"/>
      <c r="AI206" s="57"/>
      <c r="AJ206" s="57"/>
      <c r="AK206" s="114">
        <f t="shared" si="6"/>
        <v>0</v>
      </c>
      <c r="AL206" s="44">
        <f t="shared" si="7"/>
        <v>0</v>
      </c>
      <c r="AM206" s="44">
        <f>AL206+Mars!AN206</f>
        <v>0</v>
      </c>
    </row>
    <row r="207" spans="1:39" x14ac:dyDescent="0.2">
      <c r="A207" s="168" t="s">
        <v>65</v>
      </c>
      <c r="B207" s="158">
        <v>1</v>
      </c>
      <c r="C207" s="92" t="s">
        <v>4</v>
      </c>
      <c r="D207" s="116">
        <f>Mars!AL207+Mars!D207</f>
        <v>0</v>
      </c>
      <c r="E207" s="70">
        <f>Mars!E207-Mars!AL207</f>
        <v>0</v>
      </c>
      <c r="F207" s="164" t="s">
        <v>70</v>
      </c>
      <c r="G207" s="129"/>
      <c r="H207" s="54"/>
      <c r="I207" s="19"/>
      <c r="J207" s="19"/>
      <c r="K207" s="19"/>
      <c r="L207" s="19"/>
      <c r="M207" s="19"/>
      <c r="N207" s="54"/>
      <c r="O207" s="54"/>
      <c r="P207" s="64"/>
      <c r="Q207" s="19"/>
      <c r="R207" s="19"/>
      <c r="S207" s="19"/>
      <c r="T207" s="19"/>
      <c r="U207" s="54"/>
      <c r="V207" s="54"/>
      <c r="W207" s="19"/>
      <c r="X207" s="19"/>
      <c r="Y207" s="19"/>
      <c r="Z207" s="19"/>
      <c r="AA207" s="19"/>
      <c r="AB207" s="54"/>
      <c r="AC207" s="54"/>
      <c r="AD207" s="19"/>
      <c r="AE207" s="19"/>
      <c r="AF207" s="19"/>
      <c r="AG207" s="19"/>
      <c r="AH207" s="19"/>
      <c r="AI207" s="54"/>
      <c r="AJ207" s="54"/>
      <c r="AK207" s="112">
        <f t="shared" si="6"/>
        <v>0</v>
      </c>
      <c r="AL207" s="46">
        <f t="shared" si="7"/>
        <v>0</v>
      </c>
      <c r="AM207" s="46">
        <f>AL207+Mars!AN207</f>
        <v>0</v>
      </c>
    </row>
    <row r="208" spans="1:39" x14ac:dyDescent="0.2">
      <c r="A208" s="169"/>
      <c r="B208" s="159"/>
      <c r="C208" s="93" t="s">
        <v>10</v>
      </c>
      <c r="D208" s="9">
        <f>Mars!AL208+Mars!D208</f>
        <v>0</v>
      </c>
      <c r="E208" s="32">
        <f>Mars!E208-Mars!AL208</f>
        <v>0</v>
      </c>
      <c r="F208" s="162"/>
      <c r="G208" s="131"/>
      <c r="H208" s="56"/>
      <c r="I208" s="13"/>
      <c r="J208" s="13"/>
      <c r="K208" s="13"/>
      <c r="L208" s="13"/>
      <c r="M208" s="13"/>
      <c r="N208" s="56"/>
      <c r="O208" s="56"/>
      <c r="P208" s="66"/>
      <c r="Q208" s="13"/>
      <c r="R208" s="13"/>
      <c r="S208" s="13"/>
      <c r="T208" s="13"/>
      <c r="U208" s="56"/>
      <c r="V208" s="56"/>
      <c r="W208" s="13"/>
      <c r="X208" s="13"/>
      <c r="Y208" s="13"/>
      <c r="Z208" s="13"/>
      <c r="AA208" s="13"/>
      <c r="AB208" s="56"/>
      <c r="AC208" s="56"/>
      <c r="AD208" s="13"/>
      <c r="AE208" s="13"/>
      <c r="AF208" s="13"/>
      <c r="AG208" s="13"/>
      <c r="AH208" s="13"/>
      <c r="AI208" s="56"/>
      <c r="AJ208" s="56"/>
      <c r="AK208" s="113">
        <f t="shared" si="6"/>
        <v>0</v>
      </c>
      <c r="AL208" s="43">
        <f t="shared" si="7"/>
        <v>0</v>
      </c>
      <c r="AM208" s="43">
        <f>AL208+Mars!AN208</f>
        <v>0</v>
      </c>
    </row>
    <row r="209" spans="1:39" x14ac:dyDescent="0.2">
      <c r="A209" s="169"/>
      <c r="B209" s="159"/>
      <c r="C209" s="93" t="s">
        <v>13</v>
      </c>
      <c r="D209" s="9">
        <f>Mars!AL209+Mars!D209</f>
        <v>0</v>
      </c>
      <c r="E209" s="32">
        <f>Mars!E209-Mars!AL209</f>
        <v>0</v>
      </c>
      <c r="F209" s="162"/>
      <c r="G209" s="131"/>
      <c r="H209" s="56"/>
      <c r="I209" s="13"/>
      <c r="J209" s="13"/>
      <c r="K209" s="13"/>
      <c r="L209" s="13"/>
      <c r="M209" s="13"/>
      <c r="N209" s="56"/>
      <c r="O209" s="56"/>
      <c r="P209" s="66"/>
      <c r="Q209" s="13"/>
      <c r="R209" s="13"/>
      <c r="S209" s="13"/>
      <c r="T209" s="13"/>
      <c r="U209" s="56"/>
      <c r="V209" s="56"/>
      <c r="W209" s="13"/>
      <c r="X209" s="13"/>
      <c r="Y209" s="13"/>
      <c r="Z209" s="13"/>
      <c r="AA209" s="13"/>
      <c r="AB209" s="56"/>
      <c r="AC209" s="56"/>
      <c r="AD209" s="13"/>
      <c r="AE209" s="13"/>
      <c r="AF209" s="13"/>
      <c r="AG209" s="13"/>
      <c r="AH209" s="13"/>
      <c r="AI209" s="56"/>
      <c r="AJ209" s="56"/>
      <c r="AK209" s="113">
        <f t="shared" si="6"/>
        <v>0</v>
      </c>
      <c r="AL209" s="43">
        <f t="shared" si="7"/>
        <v>0</v>
      </c>
      <c r="AM209" s="43">
        <f>AL209+Mars!AN209</f>
        <v>0</v>
      </c>
    </row>
    <row r="210" spans="1:39" ht="13.5" thickBot="1" x14ac:dyDescent="0.25">
      <c r="A210" s="170"/>
      <c r="B210" s="160"/>
      <c r="C210" s="94" t="s">
        <v>11</v>
      </c>
      <c r="D210" s="24">
        <f>Mars!AL210+Mars!D210</f>
        <v>0</v>
      </c>
      <c r="E210" s="78">
        <f>Mars!E210-Mars!AL210</f>
        <v>0</v>
      </c>
      <c r="F210" s="163"/>
      <c r="G210" s="132"/>
      <c r="H210" s="57"/>
      <c r="I210" s="20"/>
      <c r="J210" s="20"/>
      <c r="K210" s="20"/>
      <c r="L210" s="20"/>
      <c r="M210" s="20"/>
      <c r="N210" s="57"/>
      <c r="O210" s="57"/>
      <c r="P210" s="67"/>
      <c r="Q210" s="20"/>
      <c r="R210" s="20"/>
      <c r="S210" s="20"/>
      <c r="T210" s="20"/>
      <c r="U210" s="57"/>
      <c r="V210" s="57"/>
      <c r="W210" s="20"/>
      <c r="X210" s="20"/>
      <c r="Y210" s="20"/>
      <c r="Z210" s="20"/>
      <c r="AA210" s="20"/>
      <c r="AB210" s="57"/>
      <c r="AC210" s="57"/>
      <c r="AD210" s="20"/>
      <c r="AE210" s="20"/>
      <c r="AF210" s="20"/>
      <c r="AG210" s="20"/>
      <c r="AH210" s="20"/>
      <c r="AI210" s="57"/>
      <c r="AJ210" s="57"/>
      <c r="AK210" s="114">
        <f t="shared" si="6"/>
        <v>0</v>
      </c>
      <c r="AL210" s="44">
        <f t="shared" si="7"/>
        <v>0</v>
      </c>
      <c r="AM210" s="44">
        <f>AL210+Mars!AN210</f>
        <v>0</v>
      </c>
    </row>
    <row r="211" spans="1:39" x14ac:dyDescent="0.2">
      <c r="A211" s="155" t="s">
        <v>66</v>
      </c>
      <c r="B211" s="158">
        <v>0.8</v>
      </c>
      <c r="C211" s="92" t="s">
        <v>4</v>
      </c>
      <c r="D211" s="116">
        <f>Mars!AL211+Mars!D211</f>
        <v>0</v>
      </c>
      <c r="E211" s="70">
        <f>Mars!E211-Mars!AL211</f>
        <v>0</v>
      </c>
      <c r="F211" s="164" t="s">
        <v>70</v>
      </c>
      <c r="G211" s="129"/>
      <c r="H211" s="54"/>
      <c r="I211" s="19"/>
      <c r="J211" s="19"/>
      <c r="K211" s="19"/>
      <c r="L211" s="19"/>
      <c r="M211" s="19"/>
      <c r="N211" s="54"/>
      <c r="O211" s="54"/>
      <c r="P211" s="64"/>
      <c r="Q211" s="19"/>
      <c r="R211" s="19"/>
      <c r="S211" s="19"/>
      <c r="T211" s="19"/>
      <c r="U211" s="54"/>
      <c r="V211" s="54"/>
      <c r="W211" s="19"/>
      <c r="X211" s="19"/>
      <c r="Y211" s="19"/>
      <c r="Z211" s="19"/>
      <c r="AA211" s="19"/>
      <c r="AB211" s="54"/>
      <c r="AC211" s="54"/>
      <c r="AD211" s="19"/>
      <c r="AE211" s="19"/>
      <c r="AF211" s="19"/>
      <c r="AG211" s="19"/>
      <c r="AH211" s="19"/>
      <c r="AI211" s="54"/>
      <c r="AJ211" s="54"/>
      <c r="AK211" s="112">
        <f t="shared" si="6"/>
        <v>0</v>
      </c>
      <c r="AL211" s="46">
        <f t="shared" si="7"/>
        <v>0</v>
      </c>
      <c r="AM211" s="46">
        <f>AL211+Mars!AN211</f>
        <v>0</v>
      </c>
    </row>
    <row r="212" spans="1:39" x14ac:dyDescent="0.2">
      <c r="A212" s="156"/>
      <c r="B212" s="159"/>
      <c r="C212" s="93" t="s">
        <v>10</v>
      </c>
      <c r="D212" s="9">
        <f>Mars!AL212+Mars!D212</f>
        <v>0</v>
      </c>
      <c r="E212" s="32">
        <f>Mars!E212-Mars!AL212</f>
        <v>0</v>
      </c>
      <c r="F212" s="162"/>
      <c r="G212" s="131"/>
      <c r="H212" s="56"/>
      <c r="I212" s="13"/>
      <c r="J212" s="13"/>
      <c r="K212" s="13"/>
      <c r="L212" s="13"/>
      <c r="M212" s="13"/>
      <c r="N212" s="56"/>
      <c r="O212" s="56"/>
      <c r="P212" s="66"/>
      <c r="Q212" s="13"/>
      <c r="R212" s="13"/>
      <c r="S212" s="13"/>
      <c r="T212" s="13"/>
      <c r="U212" s="56"/>
      <c r="V212" s="56"/>
      <c r="W212" s="13"/>
      <c r="X212" s="13"/>
      <c r="Y212" s="13"/>
      <c r="Z212" s="13"/>
      <c r="AA212" s="13"/>
      <c r="AB212" s="56"/>
      <c r="AC212" s="56"/>
      <c r="AD212" s="13"/>
      <c r="AE212" s="13"/>
      <c r="AF212" s="13"/>
      <c r="AG212" s="13"/>
      <c r="AH212" s="13"/>
      <c r="AI212" s="56"/>
      <c r="AJ212" s="56"/>
      <c r="AK212" s="113">
        <f t="shared" si="6"/>
        <v>0</v>
      </c>
      <c r="AL212" s="43">
        <f t="shared" si="7"/>
        <v>0</v>
      </c>
      <c r="AM212" s="43">
        <f>AL212+Mars!AN212</f>
        <v>0</v>
      </c>
    </row>
    <row r="213" spans="1:39" x14ac:dyDescent="0.2">
      <c r="A213" s="156"/>
      <c r="B213" s="159"/>
      <c r="C213" s="93" t="s">
        <v>13</v>
      </c>
      <c r="D213" s="9">
        <f>Mars!AL213+Mars!D213</f>
        <v>0</v>
      </c>
      <c r="E213" s="32">
        <f>Mars!E213-Mars!AL213</f>
        <v>0</v>
      </c>
      <c r="F213" s="162"/>
      <c r="G213" s="131"/>
      <c r="H213" s="56"/>
      <c r="I213" s="13"/>
      <c r="J213" s="13"/>
      <c r="K213" s="13"/>
      <c r="L213" s="13"/>
      <c r="M213" s="13"/>
      <c r="N213" s="56"/>
      <c r="O213" s="56"/>
      <c r="P213" s="66"/>
      <c r="Q213" s="13"/>
      <c r="R213" s="13"/>
      <c r="S213" s="13"/>
      <c r="T213" s="13"/>
      <c r="U213" s="56"/>
      <c r="V213" s="56"/>
      <c r="W213" s="13"/>
      <c r="X213" s="13"/>
      <c r="Y213" s="13"/>
      <c r="Z213" s="13"/>
      <c r="AA213" s="13"/>
      <c r="AB213" s="56"/>
      <c r="AC213" s="56"/>
      <c r="AD213" s="13"/>
      <c r="AE213" s="13"/>
      <c r="AF213" s="13"/>
      <c r="AG213" s="13"/>
      <c r="AH213" s="13"/>
      <c r="AI213" s="56"/>
      <c r="AJ213" s="56"/>
      <c r="AK213" s="113">
        <f t="shared" si="6"/>
        <v>0</v>
      </c>
      <c r="AL213" s="43">
        <f t="shared" si="7"/>
        <v>0</v>
      </c>
      <c r="AM213" s="43">
        <f>AL213+Mars!AN213</f>
        <v>0</v>
      </c>
    </row>
    <row r="214" spans="1:39" ht="13.5" thickBot="1" x14ac:dyDescent="0.25">
      <c r="A214" s="157"/>
      <c r="B214" s="160"/>
      <c r="C214" s="94" t="s">
        <v>11</v>
      </c>
      <c r="D214" s="24">
        <f>Mars!AL214+Mars!D214</f>
        <v>0</v>
      </c>
      <c r="E214" s="78">
        <f>Mars!E214-Mars!AL214</f>
        <v>0</v>
      </c>
      <c r="F214" s="163"/>
      <c r="G214" s="132"/>
      <c r="H214" s="57"/>
      <c r="I214" s="20"/>
      <c r="J214" s="20"/>
      <c r="K214" s="20"/>
      <c r="L214" s="20"/>
      <c r="M214" s="20"/>
      <c r="N214" s="57"/>
      <c r="O214" s="57"/>
      <c r="P214" s="67"/>
      <c r="Q214" s="20"/>
      <c r="R214" s="20"/>
      <c r="S214" s="20"/>
      <c r="T214" s="20"/>
      <c r="U214" s="57"/>
      <c r="V214" s="57"/>
      <c r="W214" s="20"/>
      <c r="X214" s="20"/>
      <c r="Y214" s="20"/>
      <c r="Z214" s="20"/>
      <c r="AA214" s="20"/>
      <c r="AB214" s="57"/>
      <c r="AC214" s="57"/>
      <c r="AD214" s="20"/>
      <c r="AE214" s="20"/>
      <c r="AF214" s="20"/>
      <c r="AG214" s="20"/>
      <c r="AH214" s="20"/>
      <c r="AI214" s="57"/>
      <c r="AJ214" s="57"/>
      <c r="AK214" s="114">
        <f t="shared" si="6"/>
        <v>0</v>
      </c>
      <c r="AL214" s="44">
        <f t="shared" si="7"/>
        <v>0</v>
      </c>
      <c r="AM214" s="44">
        <f>AL214+Mars!AN214</f>
        <v>0</v>
      </c>
    </row>
    <row r="215" spans="1:39" x14ac:dyDescent="0.2">
      <c r="A215" s="155" t="s">
        <v>69</v>
      </c>
      <c r="B215" s="158">
        <v>1</v>
      </c>
      <c r="C215" s="92" t="s">
        <v>4</v>
      </c>
      <c r="D215" s="116">
        <f>Mars!AL215+Mars!D215</f>
        <v>0</v>
      </c>
      <c r="E215" s="70">
        <f>Mars!E215-Mars!AL215</f>
        <v>0</v>
      </c>
      <c r="F215" s="161" t="s">
        <v>115</v>
      </c>
      <c r="G215" s="129"/>
      <c r="H215" s="54"/>
      <c r="I215" s="19"/>
      <c r="J215" s="19"/>
      <c r="K215" s="19"/>
      <c r="L215" s="19"/>
      <c r="M215" s="19"/>
      <c r="N215" s="54"/>
      <c r="O215" s="54"/>
      <c r="P215" s="64"/>
      <c r="Q215" s="19"/>
      <c r="R215" s="19"/>
      <c r="S215" s="19"/>
      <c r="T215" s="19"/>
      <c r="U215" s="54"/>
      <c r="V215" s="54"/>
      <c r="W215" s="19"/>
      <c r="X215" s="19"/>
      <c r="Y215" s="19"/>
      <c r="Z215" s="19"/>
      <c r="AA215" s="19"/>
      <c r="AB215" s="54"/>
      <c r="AC215" s="54"/>
      <c r="AD215" s="19"/>
      <c r="AE215" s="19"/>
      <c r="AF215" s="19"/>
      <c r="AG215" s="19"/>
      <c r="AH215" s="19"/>
      <c r="AI215" s="54"/>
      <c r="AJ215" s="54"/>
      <c r="AK215" s="112">
        <f t="shared" si="6"/>
        <v>0</v>
      </c>
      <c r="AL215" s="46">
        <f t="shared" si="7"/>
        <v>0</v>
      </c>
      <c r="AM215" s="46">
        <f>AL215+Mars!AN215</f>
        <v>0</v>
      </c>
    </row>
    <row r="216" spans="1:39" x14ac:dyDescent="0.2">
      <c r="A216" s="156"/>
      <c r="B216" s="159"/>
      <c r="C216" s="93" t="s">
        <v>10</v>
      </c>
      <c r="D216" s="9">
        <f>Mars!AL216+Mars!D216</f>
        <v>0</v>
      </c>
      <c r="E216" s="32">
        <f>Mars!E216-Mars!AL216</f>
        <v>0</v>
      </c>
      <c r="F216" s="162"/>
      <c r="G216" s="131"/>
      <c r="H216" s="56"/>
      <c r="I216" s="13"/>
      <c r="J216" s="13"/>
      <c r="K216" s="13"/>
      <c r="L216" s="13"/>
      <c r="M216" s="13"/>
      <c r="N216" s="56"/>
      <c r="O216" s="56"/>
      <c r="P216" s="66"/>
      <c r="Q216" s="13"/>
      <c r="R216" s="13"/>
      <c r="S216" s="13"/>
      <c r="T216" s="13"/>
      <c r="U216" s="56"/>
      <c r="V216" s="56"/>
      <c r="W216" s="13"/>
      <c r="X216" s="13"/>
      <c r="Y216" s="13"/>
      <c r="Z216" s="13"/>
      <c r="AA216" s="13"/>
      <c r="AB216" s="56"/>
      <c r="AC216" s="56"/>
      <c r="AD216" s="13"/>
      <c r="AE216" s="13"/>
      <c r="AF216" s="13"/>
      <c r="AG216" s="13"/>
      <c r="AH216" s="13"/>
      <c r="AI216" s="56"/>
      <c r="AJ216" s="56"/>
      <c r="AK216" s="113">
        <f t="shared" si="6"/>
        <v>0</v>
      </c>
      <c r="AL216" s="43">
        <f t="shared" si="7"/>
        <v>0</v>
      </c>
      <c r="AM216" s="43">
        <f>AL216+Mars!AN216</f>
        <v>0</v>
      </c>
    </row>
    <row r="217" spans="1:39" x14ac:dyDescent="0.2">
      <c r="A217" s="156"/>
      <c r="B217" s="159"/>
      <c r="C217" s="93" t="s">
        <v>13</v>
      </c>
      <c r="D217" s="9">
        <f>Mars!AL217+Mars!D217</f>
        <v>0</v>
      </c>
      <c r="E217" s="32">
        <f>Mars!E217-Mars!AL217</f>
        <v>0</v>
      </c>
      <c r="F217" s="162"/>
      <c r="G217" s="131"/>
      <c r="H217" s="56"/>
      <c r="I217" s="13"/>
      <c r="J217" s="13"/>
      <c r="K217" s="13"/>
      <c r="L217" s="13"/>
      <c r="M217" s="13"/>
      <c r="N217" s="56"/>
      <c r="O217" s="56"/>
      <c r="P217" s="66"/>
      <c r="Q217" s="13"/>
      <c r="R217" s="13"/>
      <c r="S217" s="13"/>
      <c r="T217" s="13"/>
      <c r="U217" s="56"/>
      <c r="V217" s="56"/>
      <c r="W217" s="13"/>
      <c r="X217" s="13"/>
      <c r="Y217" s="13"/>
      <c r="Z217" s="13"/>
      <c r="AA217" s="13"/>
      <c r="AB217" s="56"/>
      <c r="AC217" s="56"/>
      <c r="AD217" s="13"/>
      <c r="AE217" s="13"/>
      <c r="AF217" s="13"/>
      <c r="AG217" s="13"/>
      <c r="AH217" s="13"/>
      <c r="AI217" s="56"/>
      <c r="AJ217" s="56"/>
      <c r="AK217" s="113">
        <f t="shared" si="6"/>
        <v>0</v>
      </c>
      <c r="AL217" s="43">
        <f t="shared" si="7"/>
        <v>0</v>
      </c>
      <c r="AM217" s="43">
        <f>AL217+Mars!AN217</f>
        <v>0</v>
      </c>
    </row>
    <row r="218" spans="1:39" ht="13.5" thickBot="1" x14ac:dyDescent="0.25">
      <c r="A218" s="157"/>
      <c r="B218" s="160"/>
      <c r="C218" s="94" t="s">
        <v>11</v>
      </c>
      <c r="D218" s="24">
        <f>Mars!AL218+Mars!D218</f>
        <v>0</v>
      </c>
      <c r="E218" s="78">
        <f>Mars!E218-Mars!AL218</f>
        <v>0</v>
      </c>
      <c r="F218" s="163"/>
      <c r="G218" s="132"/>
      <c r="H218" s="57"/>
      <c r="I218" s="20"/>
      <c r="J218" s="20"/>
      <c r="K218" s="20"/>
      <c r="L218" s="20"/>
      <c r="M218" s="20"/>
      <c r="N218" s="57"/>
      <c r="O218" s="57"/>
      <c r="P218" s="67"/>
      <c r="Q218" s="20"/>
      <c r="R218" s="20"/>
      <c r="S218" s="20"/>
      <c r="T218" s="20"/>
      <c r="U218" s="57"/>
      <c r="V218" s="57"/>
      <c r="W218" s="20"/>
      <c r="X218" s="20"/>
      <c r="Y218" s="20"/>
      <c r="Z218" s="20"/>
      <c r="AA218" s="20"/>
      <c r="AB218" s="57"/>
      <c r="AC218" s="57"/>
      <c r="AD218" s="20"/>
      <c r="AE218" s="20"/>
      <c r="AF218" s="20"/>
      <c r="AG218" s="20"/>
      <c r="AH218" s="20"/>
      <c r="AI218" s="57"/>
      <c r="AJ218" s="57"/>
      <c r="AK218" s="114">
        <f t="shared" si="6"/>
        <v>0</v>
      </c>
      <c r="AL218" s="44">
        <f t="shared" si="7"/>
        <v>0</v>
      </c>
      <c r="AM218" s="44">
        <f>AL218+Mars!AN218</f>
        <v>0</v>
      </c>
    </row>
    <row r="219" spans="1:39" x14ac:dyDescent="0.2">
      <c r="A219" s="155" t="s">
        <v>71</v>
      </c>
      <c r="B219" s="158">
        <v>1</v>
      </c>
      <c r="C219" s="92" t="s">
        <v>4</v>
      </c>
      <c r="D219" s="116">
        <f>Mars!AL219+Mars!D219</f>
        <v>0</v>
      </c>
      <c r="E219" s="70">
        <f>Mars!E219-Mars!AL219</f>
        <v>0</v>
      </c>
      <c r="F219" s="164" t="s">
        <v>8</v>
      </c>
      <c r="G219" s="129"/>
      <c r="H219" s="54"/>
      <c r="I219" s="19"/>
      <c r="J219" s="19"/>
      <c r="K219" s="19"/>
      <c r="L219" s="19"/>
      <c r="M219" s="19"/>
      <c r="N219" s="54"/>
      <c r="O219" s="54"/>
      <c r="P219" s="64"/>
      <c r="Q219" s="19"/>
      <c r="R219" s="19"/>
      <c r="S219" s="19"/>
      <c r="T219" s="19"/>
      <c r="U219" s="54"/>
      <c r="V219" s="54"/>
      <c r="W219" s="19"/>
      <c r="X219" s="19"/>
      <c r="Y219" s="19"/>
      <c r="Z219" s="19"/>
      <c r="AA219" s="19"/>
      <c r="AB219" s="54"/>
      <c r="AC219" s="54"/>
      <c r="AD219" s="19"/>
      <c r="AE219" s="19"/>
      <c r="AF219" s="19"/>
      <c r="AG219" s="19"/>
      <c r="AH219" s="19"/>
      <c r="AI219" s="54"/>
      <c r="AJ219" s="54"/>
      <c r="AK219" s="112">
        <f t="shared" si="6"/>
        <v>0</v>
      </c>
      <c r="AL219" s="46">
        <f t="shared" si="7"/>
        <v>0</v>
      </c>
      <c r="AM219" s="46">
        <f>AL219+Mars!AN219</f>
        <v>0</v>
      </c>
    </row>
    <row r="220" spans="1:39" x14ac:dyDescent="0.2">
      <c r="A220" s="156"/>
      <c r="B220" s="159"/>
      <c r="C220" s="93" t="s">
        <v>10</v>
      </c>
      <c r="D220" s="9">
        <f>Mars!AL220+Mars!D220</f>
        <v>0</v>
      </c>
      <c r="E220" s="32">
        <f>Mars!E220-Mars!AL220</f>
        <v>0</v>
      </c>
      <c r="F220" s="162"/>
      <c r="G220" s="131"/>
      <c r="H220" s="56"/>
      <c r="I220" s="13"/>
      <c r="J220" s="13"/>
      <c r="K220" s="13"/>
      <c r="L220" s="13"/>
      <c r="M220" s="13"/>
      <c r="N220" s="56"/>
      <c r="O220" s="56"/>
      <c r="P220" s="66"/>
      <c r="Q220" s="13"/>
      <c r="R220" s="13"/>
      <c r="S220" s="13"/>
      <c r="T220" s="13"/>
      <c r="U220" s="56"/>
      <c r="V220" s="56"/>
      <c r="W220" s="13"/>
      <c r="X220" s="13"/>
      <c r="Y220" s="13"/>
      <c r="Z220" s="13"/>
      <c r="AA220" s="13"/>
      <c r="AB220" s="56"/>
      <c r="AC220" s="56"/>
      <c r="AD220" s="13"/>
      <c r="AE220" s="13"/>
      <c r="AF220" s="13"/>
      <c r="AG220" s="13"/>
      <c r="AH220" s="13"/>
      <c r="AI220" s="56"/>
      <c r="AJ220" s="56"/>
      <c r="AK220" s="113">
        <f t="shared" si="6"/>
        <v>0</v>
      </c>
      <c r="AL220" s="43">
        <f t="shared" si="7"/>
        <v>0</v>
      </c>
      <c r="AM220" s="43">
        <f>AL220+Mars!AN220</f>
        <v>0</v>
      </c>
    </row>
    <row r="221" spans="1:39" x14ac:dyDescent="0.2">
      <c r="A221" s="156"/>
      <c r="B221" s="159"/>
      <c r="C221" s="93" t="s">
        <v>13</v>
      </c>
      <c r="D221" s="9">
        <f>Mars!AL221+Mars!D221</f>
        <v>0</v>
      </c>
      <c r="E221" s="32">
        <f>Mars!E221-Mars!AL221</f>
        <v>0</v>
      </c>
      <c r="F221" s="162"/>
      <c r="G221" s="131"/>
      <c r="H221" s="56"/>
      <c r="I221" s="13"/>
      <c r="J221" s="13"/>
      <c r="K221" s="13"/>
      <c r="L221" s="13"/>
      <c r="M221" s="13"/>
      <c r="N221" s="56"/>
      <c r="O221" s="56"/>
      <c r="P221" s="66"/>
      <c r="Q221" s="13"/>
      <c r="R221" s="13"/>
      <c r="S221" s="13"/>
      <c r="T221" s="13"/>
      <c r="U221" s="56"/>
      <c r="V221" s="56"/>
      <c r="W221" s="13"/>
      <c r="X221" s="13"/>
      <c r="Y221" s="13"/>
      <c r="Z221" s="13"/>
      <c r="AA221" s="13"/>
      <c r="AB221" s="56"/>
      <c r="AC221" s="56"/>
      <c r="AD221" s="13"/>
      <c r="AE221" s="13"/>
      <c r="AF221" s="13"/>
      <c r="AG221" s="13"/>
      <c r="AH221" s="13"/>
      <c r="AI221" s="56"/>
      <c r="AJ221" s="56"/>
      <c r="AK221" s="113">
        <f t="shared" si="6"/>
        <v>0</v>
      </c>
      <c r="AL221" s="43">
        <f t="shared" si="7"/>
        <v>0</v>
      </c>
      <c r="AM221" s="43">
        <f>AL221+Mars!AN221</f>
        <v>0</v>
      </c>
    </row>
    <row r="222" spans="1:39" ht="13.5" thickBot="1" x14ac:dyDescent="0.25">
      <c r="A222" s="157"/>
      <c r="B222" s="160"/>
      <c r="C222" s="94" t="s">
        <v>11</v>
      </c>
      <c r="D222" s="24">
        <f>Mars!AL222+Mars!D222</f>
        <v>0</v>
      </c>
      <c r="E222" s="78">
        <f>Mars!E222-Mars!AL222</f>
        <v>0</v>
      </c>
      <c r="F222" s="163"/>
      <c r="G222" s="132"/>
      <c r="H222" s="57"/>
      <c r="I222" s="20"/>
      <c r="J222" s="20"/>
      <c r="K222" s="20"/>
      <c r="L222" s="20"/>
      <c r="M222" s="20"/>
      <c r="N222" s="57"/>
      <c r="O222" s="57"/>
      <c r="P222" s="67"/>
      <c r="Q222" s="20"/>
      <c r="R222" s="20"/>
      <c r="S222" s="20"/>
      <c r="T222" s="20"/>
      <c r="U222" s="57"/>
      <c r="V222" s="57"/>
      <c r="W222" s="20"/>
      <c r="X222" s="20"/>
      <c r="Y222" s="20"/>
      <c r="Z222" s="20"/>
      <c r="AA222" s="20"/>
      <c r="AB222" s="57"/>
      <c r="AC222" s="57"/>
      <c r="AD222" s="20"/>
      <c r="AE222" s="20"/>
      <c r="AF222" s="20"/>
      <c r="AG222" s="20"/>
      <c r="AH222" s="20"/>
      <c r="AI222" s="57"/>
      <c r="AJ222" s="57"/>
      <c r="AK222" s="114">
        <f t="shared" si="6"/>
        <v>0</v>
      </c>
      <c r="AL222" s="44">
        <f t="shared" si="7"/>
        <v>0</v>
      </c>
      <c r="AM222" s="44">
        <f>AL222+Mars!AN222</f>
        <v>0</v>
      </c>
    </row>
    <row r="223" spans="1:39" x14ac:dyDescent="0.2">
      <c r="A223" s="165" t="s">
        <v>116</v>
      </c>
      <c r="B223" s="158">
        <v>1</v>
      </c>
      <c r="C223" s="92" t="s">
        <v>4</v>
      </c>
      <c r="D223" s="116">
        <f>Mars!AL223+Mars!D223</f>
        <v>0</v>
      </c>
      <c r="E223" s="70">
        <f>Mars!E223-Mars!AL223</f>
        <v>0</v>
      </c>
      <c r="F223" s="164" t="s">
        <v>115</v>
      </c>
      <c r="G223" s="129"/>
      <c r="H223" s="54"/>
      <c r="I223" s="19"/>
      <c r="J223" s="19"/>
      <c r="K223" s="19"/>
      <c r="L223" s="19"/>
      <c r="M223" s="19"/>
      <c r="N223" s="54"/>
      <c r="O223" s="54"/>
      <c r="P223" s="64"/>
      <c r="Q223" s="19"/>
      <c r="R223" s="19"/>
      <c r="S223" s="19"/>
      <c r="T223" s="19"/>
      <c r="U223" s="54"/>
      <c r="V223" s="54"/>
      <c r="W223" s="19"/>
      <c r="X223" s="19"/>
      <c r="Y223" s="19"/>
      <c r="Z223" s="19"/>
      <c r="AA223" s="19"/>
      <c r="AB223" s="54"/>
      <c r="AC223" s="54"/>
      <c r="AD223" s="19"/>
      <c r="AE223" s="19"/>
      <c r="AF223" s="19"/>
      <c r="AG223" s="19"/>
      <c r="AH223" s="19"/>
      <c r="AI223" s="54"/>
      <c r="AJ223" s="54"/>
      <c r="AK223" s="112">
        <f t="shared" si="6"/>
        <v>0</v>
      </c>
      <c r="AL223" s="46">
        <f t="shared" si="7"/>
        <v>0</v>
      </c>
      <c r="AM223" s="46">
        <f>AL223+Mars!AN223</f>
        <v>0</v>
      </c>
    </row>
    <row r="224" spans="1:39" x14ac:dyDescent="0.2">
      <c r="A224" s="166"/>
      <c r="B224" s="159"/>
      <c r="C224" s="93" t="s">
        <v>10</v>
      </c>
      <c r="D224" s="9">
        <f>Mars!AL224+Mars!D224</f>
        <v>0</v>
      </c>
      <c r="E224" s="32">
        <f>Mars!E224-Mars!AL224</f>
        <v>0</v>
      </c>
      <c r="F224" s="162"/>
      <c r="G224" s="131"/>
      <c r="H224" s="56"/>
      <c r="I224" s="13"/>
      <c r="J224" s="13"/>
      <c r="K224" s="13"/>
      <c r="L224" s="13"/>
      <c r="M224" s="13"/>
      <c r="N224" s="56"/>
      <c r="O224" s="56"/>
      <c r="P224" s="66"/>
      <c r="Q224" s="13"/>
      <c r="R224" s="13"/>
      <c r="S224" s="13"/>
      <c r="T224" s="13"/>
      <c r="U224" s="56"/>
      <c r="V224" s="56"/>
      <c r="W224" s="13"/>
      <c r="X224" s="13"/>
      <c r="Y224" s="13"/>
      <c r="Z224" s="13"/>
      <c r="AA224" s="13"/>
      <c r="AB224" s="56"/>
      <c r="AC224" s="56"/>
      <c r="AD224" s="13"/>
      <c r="AE224" s="13"/>
      <c r="AF224" s="13"/>
      <c r="AG224" s="13"/>
      <c r="AH224" s="13"/>
      <c r="AI224" s="56"/>
      <c r="AJ224" s="56"/>
      <c r="AK224" s="113">
        <f t="shared" si="6"/>
        <v>0</v>
      </c>
      <c r="AL224" s="43">
        <f t="shared" si="7"/>
        <v>0</v>
      </c>
      <c r="AM224" s="43">
        <f>AL224+Mars!AN224</f>
        <v>0</v>
      </c>
    </row>
    <row r="225" spans="1:39" x14ac:dyDescent="0.2">
      <c r="A225" s="166"/>
      <c r="B225" s="159"/>
      <c r="C225" s="93" t="s">
        <v>13</v>
      </c>
      <c r="D225" s="9">
        <f>Mars!AL225+Mars!D225</f>
        <v>0</v>
      </c>
      <c r="E225" s="32">
        <f>Mars!E225-Mars!AL225</f>
        <v>0</v>
      </c>
      <c r="F225" s="162"/>
      <c r="G225" s="131"/>
      <c r="H225" s="56"/>
      <c r="I225" s="13"/>
      <c r="J225" s="13"/>
      <c r="K225" s="13"/>
      <c r="L225" s="13"/>
      <c r="M225" s="13"/>
      <c r="N225" s="56"/>
      <c r="O225" s="56"/>
      <c r="P225" s="66"/>
      <c r="Q225" s="13"/>
      <c r="R225" s="13"/>
      <c r="S225" s="13"/>
      <c r="T225" s="13"/>
      <c r="U225" s="56"/>
      <c r="V225" s="56"/>
      <c r="W225" s="13"/>
      <c r="X225" s="13"/>
      <c r="Y225" s="13"/>
      <c r="Z225" s="13"/>
      <c r="AA225" s="13"/>
      <c r="AB225" s="56"/>
      <c r="AC225" s="56"/>
      <c r="AD225" s="13"/>
      <c r="AE225" s="13"/>
      <c r="AF225" s="13"/>
      <c r="AG225" s="13"/>
      <c r="AH225" s="13"/>
      <c r="AI225" s="56"/>
      <c r="AJ225" s="56"/>
      <c r="AK225" s="113">
        <f t="shared" si="6"/>
        <v>0</v>
      </c>
      <c r="AL225" s="43">
        <f t="shared" si="7"/>
        <v>0</v>
      </c>
      <c r="AM225" s="43">
        <f>AL225+Mars!AN225</f>
        <v>0</v>
      </c>
    </row>
    <row r="226" spans="1:39" ht="13.5" thickBot="1" x14ac:dyDescent="0.25">
      <c r="A226" s="167"/>
      <c r="B226" s="160"/>
      <c r="C226" s="94" t="s">
        <v>11</v>
      </c>
      <c r="D226" s="24">
        <f>Mars!AL226+Mars!D226</f>
        <v>0</v>
      </c>
      <c r="E226" s="78">
        <f>Mars!E226-Mars!AL226</f>
        <v>0</v>
      </c>
      <c r="F226" s="163"/>
      <c r="G226" s="132"/>
      <c r="H226" s="57"/>
      <c r="I226" s="20"/>
      <c r="J226" s="20"/>
      <c r="K226" s="20"/>
      <c r="L226" s="20"/>
      <c r="M226" s="20"/>
      <c r="N226" s="57"/>
      <c r="O226" s="57"/>
      <c r="P226" s="67"/>
      <c r="Q226" s="20"/>
      <c r="R226" s="20"/>
      <c r="S226" s="20"/>
      <c r="T226" s="20"/>
      <c r="U226" s="57"/>
      <c r="V226" s="57"/>
      <c r="W226" s="20"/>
      <c r="X226" s="20"/>
      <c r="Y226" s="20"/>
      <c r="Z226" s="20"/>
      <c r="AA226" s="20"/>
      <c r="AB226" s="57"/>
      <c r="AC226" s="57"/>
      <c r="AD226" s="20"/>
      <c r="AE226" s="20"/>
      <c r="AF226" s="20"/>
      <c r="AG226" s="20"/>
      <c r="AH226" s="20"/>
      <c r="AI226" s="57"/>
      <c r="AJ226" s="57"/>
      <c r="AK226" s="114">
        <f t="shared" si="6"/>
        <v>0</v>
      </c>
      <c r="AL226" s="44">
        <f t="shared" si="7"/>
        <v>0</v>
      </c>
      <c r="AM226" s="44">
        <f>AL226+Mars!AN226</f>
        <v>0</v>
      </c>
    </row>
    <row r="227" spans="1:39" x14ac:dyDescent="0.2">
      <c r="A227" s="155" t="s">
        <v>72</v>
      </c>
      <c r="B227" s="158">
        <v>1</v>
      </c>
      <c r="C227" s="92" t="s">
        <v>4</v>
      </c>
      <c r="D227" s="116">
        <f>Mars!AL227+Mars!D227</f>
        <v>0</v>
      </c>
      <c r="E227" s="70">
        <f>Mars!E227-Mars!AL227</f>
        <v>30</v>
      </c>
      <c r="F227" s="164" t="s">
        <v>9</v>
      </c>
      <c r="G227" s="129"/>
      <c r="H227" s="54"/>
      <c r="I227" s="19"/>
      <c r="J227" s="19"/>
      <c r="K227" s="19"/>
      <c r="L227" s="19"/>
      <c r="M227" s="19"/>
      <c r="N227" s="54"/>
      <c r="O227" s="54"/>
      <c r="P227" s="64"/>
      <c r="Q227" s="19"/>
      <c r="R227" s="19"/>
      <c r="S227" s="19"/>
      <c r="T227" s="19"/>
      <c r="U227" s="54"/>
      <c r="V227" s="54"/>
      <c r="W227" s="19"/>
      <c r="X227" s="19"/>
      <c r="Y227" s="19"/>
      <c r="Z227" s="19"/>
      <c r="AA227" s="19"/>
      <c r="AB227" s="54"/>
      <c r="AC227" s="54"/>
      <c r="AD227" s="19"/>
      <c r="AE227" s="19"/>
      <c r="AF227" s="19"/>
      <c r="AG227" s="19"/>
      <c r="AH227" s="19"/>
      <c r="AI227" s="54"/>
      <c r="AJ227" s="54"/>
      <c r="AK227" s="112">
        <f t="shared" si="6"/>
        <v>0</v>
      </c>
      <c r="AL227" s="46">
        <f t="shared" si="7"/>
        <v>0</v>
      </c>
      <c r="AM227" s="46">
        <f>AL227+Mars!AN227</f>
        <v>0</v>
      </c>
    </row>
    <row r="228" spans="1:39" x14ac:dyDescent="0.2">
      <c r="A228" s="156"/>
      <c r="B228" s="159"/>
      <c r="C228" s="93" t="s">
        <v>10</v>
      </c>
      <c r="D228" s="9">
        <f>Mars!AL228+Mars!D228</f>
        <v>0</v>
      </c>
      <c r="E228" s="32">
        <f>Mars!E228-Mars!AL228</f>
        <v>0</v>
      </c>
      <c r="F228" s="162"/>
      <c r="G228" s="131"/>
      <c r="H228" s="56"/>
      <c r="I228" s="13"/>
      <c r="J228" s="13"/>
      <c r="K228" s="13"/>
      <c r="L228" s="13"/>
      <c r="M228" s="13"/>
      <c r="N228" s="56"/>
      <c r="O228" s="56"/>
      <c r="P228" s="66"/>
      <c r="Q228" s="13"/>
      <c r="R228" s="13"/>
      <c r="S228" s="13"/>
      <c r="T228" s="13"/>
      <c r="U228" s="56"/>
      <c r="V228" s="56"/>
      <c r="W228" s="13"/>
      <c r="X228" s="13"/>
      <c r="Y228" s="13"/>
      <c r="Z228" s="13"/>
      <c r="AA228" s="13"/>
      <c r="AB228" s="56"/>
      <c r="AC228" s="56"/>
      <c r="AD228" s="13"/>
      <c r="AE228" s="13"/>
      <c r="AF228" s="13"/>
      <c r="AG228" s="13"/>
      <c r="AH228" s="13"/>
      <c r="AI228" s="56"/>
      <c r="AJ228" s="56"/>
      <c r="AK228" s="113">
        <f t="shared" si="6"/>
        <v>0</v>
      </c>
      <c r="AL228" s="43">
        <f t="shared" si="7"/>
        <v>0</v>
      </c>
      <c r="AM228" s="43">
        <f>AL228+Mars!AN228</f>
        <v>0</v>
      </c>
    </row>
    <row r="229" spans="1:39" x14ac:dyDescent="0.2">
      <c r="A229" s="156"/>
      <c r="B229" s="159"/>
      <c r="C229" s="93" t="s">
        <v>13</v>
      </c>
      <c r="D229" s="9">
        <f>Mars!AL229+Mars!D229</f>
        <v>0</v>
      </c>
      <c r="E229" s="32">
        <f>Mars!E229-Mars!AL229</f>
        <v>0</v>
      </c>
      <c r="F229" s="162"/>
      <c r="G229" s="131"/>
      <c r="H229" s="56"/>
      <c r="I229" s="13"/>
      <c r="J229" s="13"/>
      <c r="K229" s="13"/>
      <c r="L229" s="13"/>
      <c r="M229" s="13"/>
      <c r="N229" s="56"/>
      <c r="O229" s="56"/>
      <c r="P229" s="66"/>
      <c r="Q229" s="13"/>
      <c r="R229" s="13"/>
      <c r="S229" s="13"/>
      <c r="T229" s="13"/>
      <c r="U229" s="56"/>
      <c r="V229" s="56"/>
      <c r="W229" s="13"/>
      <c r="X229" s="13"/>
      <c r="Y229" s="13"/>
      <c r="Z229" s="13"/>
      <c r="AA229" s="13"/>
      <c r="AB229" s="56"/>
      <c r="AC229" s="56"/>
      <c r="AD229" s="13"/>
      <c r="AE229" s="13"/>
      <c r="AF229" s="13"/>
      <c r="AG229" s="13"/>
      <c r="AH229" s="13"/>
      <c r="AI229" s="56"/>
      <c r="AJ229" s="56"/>
      <c r="AK229" s="113">
        <f t="shared" si="6"/>
        <v>0</v>
      </c>
      <c r="AL229" s="43">
        <f t="shared" si="7"/>
        <v>0</v>
      </c>
      <c r="AM229" s="43">
        <f>AL229+Mars!AN229</f>
        <v>0</v>
      </c>
    </row>
    <row r="230" spans="1:39" ht="13.5" thickBot="1" x14ac:dyDescent="0.25">
      <c r="A230" s="157"/>
      <c r="B230" s="160"/>
      <c r="C230" s="94" t="s">
        <v>11</v>
      </c>
      <c r="D230" s="24">
        <f>Mars!AL230+Mars!D230</f>
        <v>0</v>
      </c>
      <c r="E230" s="78">
        <f>Mars!E230-Mars!AL230</f>
        <v>0</v>
      </c>
      <c r="F230" s="163"/>
      <c r="G230" s="132"/>
      <c r="H230" s="57"/>
      <c r="I230" s="20"/>
      <c r="J230" s="20"/>
      <c r="K230" s="20"/>
      <c r="L230" s="20"/>
      <c r="M230" s="20"/>
      <c r="N230" s="57"/>
      <c r="O230" s="57"/>
      <c r="P230" s="67"/>
      <c r="Q230" s="20"/>
      <c r="R230" s="20"/>
      <c r="S230" s="20"/>
      <c r="T230" s="20"/>
      <c r="U230" s="57"/>
      <c r="V230" s="57"/>
      <c r="W230" s="20"/>
      <c r="X230" s="20"/>
      <c r="Y230" s="20"/>
      <c r="Z230" s="20"/>
      <c r="AA230" s="20"/>
      <c r="AB230" s="57"/>
      <c r="AC230" s="57"/>
      <c r="AD230" s="20"/>
      <c r="AE230" s="20"/>
      <c r="AF230" s="20"/>
      <c r="AG230" s="20"/>
      <c r="AH230" s="20"/>
      <c r="AI230" s="57"/>
      <c r="AJ230" s="57"/>
      <c r="AK230" s="114">
        <f t="shared" si="6"/>
        <v>0</v>
      </c>
      <c r="AL230" s="44">
        <f t="shared" si="7"/>
        <v>0</v>
      </c>
      <c r="AM230" s="44">
        <f>AL230+Mars!AN230</f>
        <v>0</v>
      </c>
    </row>
    <row r="231" spans="1:39" x14ac:dyDescent="0.2">
      <c r="A231" s="155" t="s">
        <v>73</v>
      </c>
      <c r="B231" s="158">
        <v>1</v>
      </c>
      <c r="C231" s="92" t="s">
        <v>4</v>
      </c>
      <c r="D231" s="116">
        <f>Mars!AL231+Mars!D231</f>
        <v>0</v>
      </c>
      <c r="E231" s="70">
        <f>Mars!E231-Mars!AL231</f>
        <v>30</v>
      </c>
      <c r="F231" s="161" t="s">
        <v>21</v>
      </c>
      <c r="G231" s="129"/>
      <c r="H231" s="54"/>
      <c r="I231" s="19"/>
      <c r="J231" s="19"/>
      <c r="K231" s="19"/>
      <c r="L231" s="19"/>
      <c r="M231" s="19"/>
      <c r="N231" s="54"/>
      <c r="O231" s="54"/>
      <c r="P231" s="64"/>
      <c r="Q231" s="19"/>
      <c r="R231" s="19"/>
      <c r="S231" s="19"/>
      <c r="T231" s="19"/>
      <c r="U231" s="54"/>
      <c r="V231" s="54"/>
      <c r="W231" s="19"/>
      <c r="X231" s="19"/>
      <c r="Y231" s="19"/>
      <c r="Z231" s="19"/>
      <c r="AA231" s="19"/>
      <c r="AB231" s="54"/>
      <c r="AC231" s="54"/>
      <c r="AD231" s="19"/>
      <c r="AE231" s="19"/>
      <c r="AF231" s="19"/>
      <c r="AG231" s="19"/>
      <c r="AH231" s="19"/>
      <c r="AI231" s="54"/>
      <c r="AJ231" s="54"/>
      <c r="AK231" s="112">
        <f t="shared" si="6"/>
        <v>0</v>
      </c>
      <c r="AL231" s="46">
        <f t="shared" si="7"/>
        <v>0</v>
      </c>
      <c r="AM231" s="46">
        <f>AL231+Mars!AN231</f>
        <v>0</v>
      </c>
    </row>
    <row r="232" spans="1:39" x14ac:dyDescent="0.2">
      <c r="A232" s="156"/>
      <c r="B232" s="159"/>
      <c r="C232" s="93" t="s">
        <v>10</v>
      </c>
      <c r="D232" s="9">
        <f>Mars!AL232+Mars!D232</f>
        <v>0</v>
      </c>
      <c r="E232" s="32">
        <f>Mars!E232-Mars!AL232</f>
        <v>0</v>
      </c>
      <c r="F232" s="162"/>
      <c r="G232" s="131"/>
      <c r="H232" s="56"/>
      <c r="I232" s="13"/>
      <c r="J232" s="13"/>
      <c r="K232" s="13"/>
      <c r="L232" s="13"/>
      <c r="M232" s="13"/>
      <c r="N232" s="56"/>
      <c r="O232" s="56"/>
      <c r="P232" s="66"/>
      <c r="Q232" s="13"/>
      <c r="R232" s="13"/>
      <c r="S232" s="13"/>
      <c r="T232" s="13"/>
      <c r="U232" s="56"/>
      <c r="V232" s="56"/>
      <c r="W232" s="13"/>
      <c r="X232" s="13"/>
      <c r="Y232" s="13"/>
      <c r="Z232" s="13"/>
      <c r="AA232" s="13"/>
      <c r="AB232" s="56"/>
      <c r="AC232" s="56"/>
      <c r="AD232" s="13"/>
      <c r="AE232" s="13"/>
      <c r="AF232" s="13"/>
      <c r="AG232" s="13"/>
      <c r="AH232" s="13"/>
      <c r="AI232" s="56"/>
      <c r="AJ232" s="56"/>
      <c r="AK232" s="113">
        <f t="shared" si="6"/>
        <v>0</v>
      </c>
      <c r="AL232" s="43">
        <f t="shared" si="7"/>
        <v>0</v>
      </c>
      <c r="AM232" s="43">
        <f>AL232+Mars!AN232</f>
        <v>0</v>
      </c>
    </row>
    <row r="233" spans="1:39" x14ac:dyDescent="0.2">
      <c r="A233" s="156"/>
      <c r="B233" s="159"/>
      <c r="C233" s="93" t="s">
        <v>13</v>
      </c>
      <c r="D233" s="9">
        <f>Mars!AL233+Mars!D233</f>
        <v>0</v>
      </c>
      <c r="E233" s="32">
        <f>Mars!E233-Mars!AL233</f>
        <v>0</v>
      </c>
      <c r="F233" s="162"/>
      <c r="G233" s="131"/>
      <c r="H233" s="56"/>
      <c r="I233" s="13"/>
      <c r="J233" s="13"/>
      <c r="K233" s="13"/>
      <c r="L233" s="13"/>
      <c r="M233" s="13"/>
      <c r="N233" s="56"/>
      <c r="O233" s="56"/>
      <c r="P233" s="66"/>
      <c r="Q233" s="13"/>
      <c r="R233" s="13"/>
      <c r="S233" s="13"/>
      <c r="T233" s="13"/>
      <c r="U233" s="56"/>
      <c r="V233" s="56"/>
      <c r="W233" s="13"/>
      <c r="X233" s="13"/>
      <c r="Y233" s="13"/>
      <c r="Z233" s="13"/>
      <c r="AA233" s="13"/>
      <c r="AB233" s="56"/>
      <c r="AC233" s="56"/>
      <c r="AD233" s="13"/>
      <c r="AE233" s="13"/>
      <c r="AF233" s="13"/>
      <c r="AG233" s="13"/>
      <c r="AH233" s="13"/>
      <c r="AI233" s="56"/>
      <c r="AJ233" s="56"/>
      <c r="AK233" s="113">
        <f t="shared" si="6"/>
        <v>0</v>
      </c>
      <c r="AL233" s="43">
        <f t="shared" si="7"/>
        <v>0</v>
      </c>
      <c r="AM233" s="43">
        <f>AL233+Mars!AN233</f>
        <v>0</v>
      </c>
    </row>
    <row r="234" spans="1:39" ht="13.5" thickBot="1" x14ac:dyDescent="0.25">
      <c r="A234" s="157"/>
      <c r="B234" s="160"/>
      <c r="C234" s="94" t="s">
        <v>11</v>
      </c>
      <c r="D234" s="24">
        <f>Mars!AL234+Mars!D234</f>
        <v>0</v>
      </c>
      <c r="E234" s="78">
        <f>Mars!E234-Mars!AL234</f>
        <v>0</v>
      </c>
      <c r="F234" s="163"/>
      <c r="G234" s="132"/>
      <c r="H234" s="57"/>
      <c r="I234" s="20"/>
      <c r="J234" s="20"/>
      <c r="K234" s="20"/>
      <c r="L234" s="20"/>
      <c r="M234" s="20"/>
      <c r="N234" s="57"/>
      <c r="O234" s="57"/>
      <c r="P234" s="67"/>
      <c r="Q234" s="20"/>
      <c r="R234" s="20"/>
      <c r="S234" s="20"/>
      <c r="T234" s="20"/>
      <c r="U234" s="57"/>
      <c r="V234" s="57"/>
      <c r="W234" s="20"/>
      <c r="X234" s="20"/>
      <c r="Y234" s="20"/>
      <c r="Z234" s="20"/>
      <c r="AA234" s="20"/>
      <c r="AB234" s="57"/>
      <c r="AC234" s="57"/>
      <c r="AD234" s="20"/>
      <c r="AE234" s="20"/>
      <c r="AF234" s="20"/>
      <c r="AG234" s="20"/>
      <c r="AH234" s="20"/>
      <c r="AI234" s="57"/>
      <c r="AJ234" s="57"/>
      <c r="AK234" s="114">
        <f t="shared" si="6"/>
        <v>0</v>
      </c>
      <c r="AL234" s="44">
        <f t="shared" si="7"/>
        <v>0</v>
      </c>
      <c r="AM234" s="44">
        <f>AL234+Mars!AN234</f>
        <v>0</v>
      </c>
    </row>
    <row r="235" spans="1:39" x14ac:dyDescent="0.2">
      <c r="A235" s="155" t="s">
        <v>74</v>
      </c>
      <c r="B235" s="158">
        <v>1</v>
      </c>
      <c r="C235" s="92" t="s">
        <v>4</v>
      </c>
      <c r="D235" s="116">
        <f>Mars!AL235+Mars!D235</f>
        <v>0</v>
      </c>
      <c r="E235" s="70">
        <f>Mars!E235-Mars!AL235</f>
        <v>30</v>
      </c>
      <c r="F235" s="164" t="s">
        <v>9</v>
      </c>
      <c r="G235" s="129"/>
      <c r="H235" s="54"/>
      <c r="I235" s="19"/>
      <c r="J235" s="19"/>
      <c r="K235" s="19"/>
      <c r="L235" s="19"/>
      <c r="M235" s="19"/>
      <c r="N235" s="54"/>
      <c r="O235" s="54"/>
      <c r="P235" s="64"/>
      <c r="Q235" s="19"/>
      <c r="R235" s="19"/>
      <c r="S235" s="19"/>
      <c r="T235" s="19"/>
      <c r="U235" s="54"/>
      <c r="V235" s="54"/>
      <c r="W235" s="19"/>
      <c r="X235" s="19"/>
      <c r="Y235" s="19"/>
      <c r="Z235" s="19"/>
      <c r="AA235" s="19"/>
      <c r="AB235" s="54"/>
      <c r="AC235" s="54"/>
      <c r="AD235" s="19"/>
      <c r="AE235" s="19"/>
      <c r="AF235" s="19"/>
      <c r="AG235" s="19"/>
      <c r="AH235" s="19"/>
      <c r="AI235" s="54"/>
      <c r="AJ235" s="54"/>
      <c r="AK235" s="112">
        <f t="shared" si="6"/>
        <v>0</v>
      </c>
      <c r="AL235" s="46">
        <f t="shared" si="7"/>
        <v>0</v>
      </c>
      <c r="AM235" s="46">
        <f>AL235+Mars!AN235</f>
        <v>0</v>
      </c>
    </row>
    <row r="236" spans="1:39" x14ac:dyDescent="0.2">
      <c r="A236" s="156"/>
      <c r="B236" s="159"/>
      <c r="C236" s="93" t="s">
        <v>10</v>
      </c>
      <c r="D236" s="9">
        <f>Mars!AL236+Mars!D236</f>
        <v>0</v>
      </c>
      <c r="E236" s="32">
        <f>Mars!E236-Mars!AL236</f>
        <v>0</v>
      </c>
      <c r="F236" s="162"/>
      <c r="G236" s="131"/>
      <c r="H236" s="56"/>
      <c r="I236" s="13"/>
      <c r="J236" s="13"/>
      <c r="K236" s="13"/>
      <c r="L236" s="13"/>
      <c r="M236" s="13"/>
      <c r="N236" s="56"/>
      <c r="O236" s="56"/>
      <c r="P236" s="66"/>
      <c r="Q236" s="13"/>
      <c r="R236" s="13"/>
      <c r="S236" s="13"/>
      <c r="T236" s="13"/>
      <c r="U236" s="56"/>
      <c r="V236" s="56"/>
      <c r="W236" s="13"/>
      <c r="X236" s="13"/>
      <c r="Y236" s="13"/>
      <c r="Z236" s="13"/>
      <c r="AA236" s="13"/>
      <c r="AB236" s="56"/>
      <c r="AC236" s="56"/>
      <c r="AD236" s="13"/>
      <c r="AE236" s="13"/>
      <c r="AF236" s="13"/>
      <c r="AG236" s="13"/>
      <c r="AH236" s="13"/>
      <c r="AI236" s="56"/>
      <c r="AJ236" s="56"/>
      <c r="AK236" s="113">
        <f t="shared" si="6"/>
        <v>0</v>
      </c>
      <c r="AL236" s="43">
        <f t="shared" si="7"/>
        <v>0</v>
      </c>
      <c r="AM236" s="43">
        <f>AL236+Mars!AN236</f>
        <v>0</v>
      </c>
    </row>
    <row r="237" spans="1:39" x14ac:dyDescent="0.2">
      <c r="A237" s="156"/>
      <c r="B237" s="159"/>
      <c r="C237" s="93" t="s">
        <v>13</v>
      </c>
      <c r="D237" s="9">
        <f>Mars!AL237+Mars!D237</f>
        <v>0</v>
      </c>
      <c r="E237" s="32">
        <f>Mars!E237-Mars!AL237</f>
        <v>0</v>
      </c>
      <c r="F237" s="162"/>
      <c r="G237" s="131"/>
      <c r="H237" s="56"/>
      <c r="I237" s="13"/>
      <c r="J237" s="13"/>
      <c r="K237" s="13"/>
      <c r="L237" s="13"/>
      <c r="M237" s="13"/>
      <c r="N237" s="56"/>
      <c r="O237" s="56"/>
      <c r="P237" s="66"/>
      <c r="Q237" s="13"/>
      <c r="R237" s="13"/>
      <c r="S237" s="13"/>
      <c r="T237" s="13"/>
      <c r="U237" s="56"/>
      <c r="V237" s="56"/>
      <c r="W237" s="13"/>
      <c r="X237" s="13"/>
      <c r="Y237" s="13"/>
      <c r="Z237" s="13"/>
      <c r="AA237" s="13"/>
      <c r="AB237" s="56"/>
      <c r="AC237" s="56"/>
      <c r="AD237" s="13"/>
      <c r="AE237" s="13"/>
      <c r="AF237" s="13"/>
      <c r="AG237" s="13"/>
      <c r="AH237" s="13"/>
      <c r="AI237" s="56"/>
      <c r="AJ237" s="56"/>
      <c r="AK237" s="113">
        <f t="shared" si="6"/>
        <v>0</v>
      </c>
      <c r="AL237" s="43">
        <f t="shared" si="7"/>
        <v>0</v>
      </c>
      <c r="AM237" s="43">
        <f>AL237+Mars!AN237</f>
        <v>0</v>
      </c>
    </row>
    <row r="238" spans="1:39" ht="13.5" thickBot="1" x14ac:dyDescent="0.25">
      <c r="A238" s="157"/>
      <c r="B238" s="160"/>
      <c r="C238" s="94" t="s">
        <v>11</v>
      </c>
      <c r="D238" s="24">
        <f>Mars!AL238+Mars!D238</f>
        <v>0</v>
      </c>
      <c r="E238" s="78">
        <f>Mars!E238-Mars!AL238</f>
        <v>0</v>
      </c>
      <c r="F238" s="163"/>
      <c r="G238" s="132"/>
      <c r="H238" s="57"/>
      <c r="I238" s="20"/>
      <c r="J238" s="20"/>
      <c r="K238" s="20"/>
      <c r="L238" s="20"/>
      <c r="M238" s="20"/>
      <c r="N238" s="57"/>
      <c r="O238" s="57"/>
      <c r="P238" s="67"/>
      <c r="Q238" s="20"/>
      <c r="R238" s="20"/>
      <c r="S238" s="20"/>
      <c r="T238" s="20"/>
      <c r="U238" s="57"/>
      <c r="V238" s="57"/>
      <c r="W238" s="20"/>
      <c r="X238" s="20"/>
      <c r="Y238" s="20"/>
      <c r="Z238" s="20"/>
      <c r="AA238" s="20"/>
      <c r="AB238" s="57"/>
      <c r="AC238" s="57"/>
      <c r="AD238" s="20"/>
      <c r="AE238" s="20"/>
      <c r="AF238" s="20"/>
      <c r="AG238" s="20"/>
      <c r="AH238" s="20"/>
      <c r="AI238" s="57"/>
      <c r="AJ238" s="57"/>
      <c r="AK238" s="114">
        <f t="shared" si="6"/>
        <v>0</v>
      </c>
      <c r="AL238" s="44">
        <f t="shared" si="7"/>
        <v>0</v>
      </c>
      <c r="AM238" s="44">
        <f>AL238+Mars!AN238</f>
        <v>0</v>
      </c>
    </row>
    <row r="239" spans="1:39" x14ac:dyDescent="0.2">
      <c r="A239" s="155" t="s">
        <v>75</v>
      </c>
      <c r="B239" s="158">
        <v>1</v>
      </c>
      <c r="C239" s="92" t="s">
        <v>4</v>
      </c>
      <c r="D239" s="116">
        <f>Mars!AL239+Mars!D239</f>
        <v>0</v>
      </c>
      <c r="E239" s="70">
        <f>Mars!E239-Mars!AL239</f>
        <v>30</v>
      </c>
      <c r="F239" s="164" t="s">
        <v>9</v>
      </c>
      <c r="G239" s="129"/>
      <c r="H239" s="54"/>
      <c r="I239" s="19"/>
      <c r="J239" s="19"/>
      <c r="K239" s="19"/>
      <c r="L239" s="19"/>
      <c r="M239" s="19"/>
      <c r="N239" s="54"/>
      <c r="O239" s="54"/>
      <c r="P239" s="64"/>
      <c r="Q239" s="19"/>
      <c r="R239" s="19"/>
      <c r="S239" s="19"/>
      <c r="T239" s="19"/>
      <c r="U239" s="54"/>
      <c r="V239" s="54"/>
      <c r="W239" s="19"/>
      <c r="X239" s="19"/>
      <c r="Y239" s="19"/>
      <c r="Z239" s="19"/>
      <c r="AA239" s="19"/>
      <c r="AB239" s="54"/>
      <c r="AC239" s="54"/>
      <c r="AD239" s="19"/>
      <c r="AE239" s="19"/>
      <c r="AF239" s="19"/>
      <c r="AG239" s="19"/>
      <c r="AH239" s="19"/>
      <c r="AI239" s="54"/>
      <c r="AJ239" s="54"/>
      <c r="AK239" s="112">
        <f t="shared" si="6"/>
        <v>0</v>
      </c>
      <c r="AL239" s="46">
        <f t="shared" si="7"/>
        <v>0</v>
      </c>
      <c r="AM239" s="46">
        <f>AL239+Mars!AN239</f>
        <v>0</v>
      </c>
    </row>
    <row r="240" spans="1:39" x14ac:dyDescent="0.2">
      <c r="A240" s="156"/>
      <c r="B240" s="159"/>
      <c r="C240" s="93" t="s">
        <v>10</v>
      </c>
      <c r="D240" s="9">
        <f>Mars!AL240+Mars!D240</f>
        <v>0</v>
      </c>
      <c r="E240" s="32">
        <f>Mars!E240-Mars!AL240</f>
        <v>0</v>
      </c>
      <c r="F240" s="162"/>
      <c r="G240" s="131"/>
      <c r="H240" s="56"/>
      <c r="I240" s="13"/>
      <c r="J240" s="13"/>
      <c r="K240" s="13"/>
      <c r="L240" s="13"/>
      <c r="M240" s="13"/>
      <c r="N240" s="56"/>
      <c r="O240" s="56"/>
      <c r="P240" s="66"/>
      <c r="Q240" s="13"/>
      <c r="R240" s="13"/>
      <c r="S240" s="13"/>
      <c r="T240" s="13"/>
      <c r="U240" s="56"/>
      <c r="V240" s="56"/>
      <c r="W240" s="13"/>
      <c r="X240" s="13"/>
      <c r="Y240" s="13"/>
      <c r="Z240" s="13"/>
      <c r="AA240" s="13"/>
      <c r="AB240" s="56"/>
      <c r="AC240" s="56"/>
      <c r="AD240" s="13"/>
      <c r="AE240" s="13"/>
      <c r="AF240" s="13"/>
      <c r="AG240" s="13"/>
      <c r="AH240" s="13"/>
      <c r="AI240" s="56"/>
      <c r="AJ240" s="56"/>
      <c r="AK240" s="113">
        <f t="shared" si="6"/>
        <v>0</v>
      </c>
      <c r="AL240" s="43">
        <f t="shared" si="7"/>
        <v>0</v>
      </c>
      <c r="AM240" s="43">
        <f>AL240+Mars!AN240</f>
        <v>0</v>
      </c>
    </row>
    <row r="241" spans="1:39" x14ac:dyDescent="0.2">
      <c r="A241" s="156"/>
      <c r="B241" s="159"/>
      <c r="C241" s="93" t="s">
        <v>13</v>
      </c>
      <c r="D241" s="9">
        <f>Mars!AL241+Mars!D241</f>
        <v>0</v>
      </c>
      <c r="E241" s="32">
        <f>Mars!E241-Mars!AL241</f>
        <v>0</v>
      </c>
      <c r="F241" s="162"/>
      <c r="G241" s="131"/>
      <c r="H241" s="56"/>
      <c r="I241" s="13"/>
      <c r="J241" s="13"/>
      <c r="K241" s="13"/>
      <c r="L241" s="13"/>
      <c r="M241" s="13"/>
      <c r="N241" s="56"/>
      <c r="O241" s="56"/>
      <c r="P241" s="66"/>
      <c r="Q241" s="13"/>
      <c r="R241" s="13"/>
      <c r="S241" s="13"/>
      <c r="T241" s="13"/>
      <c r="U241" s="56"/>
      <c r="V241" s="56"/>
      <c r="W241" s="13"/>
      <c r="X241" s="13"/>
      <c r="Y241" s="13"/>
      <c r="Z241" s="13"/>
      <c r="AA241" s="13"/>
      <c r="AB241" s="56"/>
      <c r="AC241" s="56"/>
      <c r="AD241" s="13"/>
      <c r="AE241" s="13"/>
      <c r="AF241" s="13"/>
      <c r="AG241" s="13"/>
      <c r="AH241" s="13"/>
      <c r="AI241" s="56"/>
      <c r="AJ241" s="56"/>
      <c r="AK241" s="113">
        <f t="shared" si="6"/>
        <v>0</v>
      </c>
      <c r="AL241" s="43">
        <f t="shared" si="7"/>
        <v>0</v>
      </c>
      <c r="AM241" s="43">
        <f>AL241+Mars!AN241</f>
        <v>0</v>
      </c>
    </row>
    <row r="242" spans="1:39" ht="13.5" thickBot="1" x14ac:dyDescent="0.25">
      <c r="A242" s="157"/>
      <c r="B242" s="160"/>
      <c r="C242" s="94" t="s">
        <v>11</v>
      </c>
      <c r="D242" s="24">
        <f>Mars!AL242+Mars!D242</f>
        <v>0</v>
      </c>
      <c r="E242" s="78">
        <f>Mars!E242-Mars!AL242</f>
        <v>0</v>
      </c>
      <c r="F242" s="163"/>
      <c r="G242" s="132"/>
      <c r="H242" s="57"/>
      <c r="I242" s="20"/>
      <c r="J242" s="20"/>
      <c r="K242" s="20"/>
      <c r="L242" s="20"/>
      <c r="M242" s="20"/>
      <c r="N242" s="57"/>
      <c r="O242" s="57"/>
      <c r="P242" s="67"/>
      <c r="Q242" s="20"/>
      <c r="R242" s="20"/>
      <c r="S242" s="20"/>
      <c r="T242" s="20"/>
      <c r="U242" s="57"/>
      <c r="V242" s="57"/>
      <c r="W242" s="20"/>
      <c r="X242" s="20"/>
      <c r="Y242" s="20"/>
      <c r="Z242" s="20"/>
      <c r="AA242" s="20"/>
      <c r="AB242" s="57"/>
      <c r="AC242" s="57"/>
      <c r="AD242" s="20"/>
      <c r="AE242" s="20"/>
      <c r="AF242" s="20"/>
      <c r="AG242" s="20"/>
      <c r="AH242" s="20"/>
      <c r="AI242" s="57"/>
      <c r="AJ242" s="57"/>
      <c r="AK242" s="114">
        <f t="shared" si="6"/>
        <v>0</v>
      </c>
      <c r="AL242" s="44">
        <f t="shared" si="7"/>
        <v>0</v>
      </c>
      <c r="AM242" s="44">
        <f>AL242+Mars!AN242</f>
        <v>0</v>
      </c>
    </row>
    <row r="243" spans="1:39" x14ac:dyDescent="0.2">
      <c r="A243" s="155" t="s">
        <v>76</v>
      </c>
      <c r="B243" s="158">
        <v>1</v>
      </c>
      <c r="C243" s="92" t="s">
        <v>4</v>
      </c>
      <c r="D243" s="116">
        <f>Mars!AL243+Mars!D243</f>
        <v>0</v>
      </c>
      <c r="E243" s="70">
        <f>Mars!E243-Mars!AL243</f>
        <v>0</v>
      </c>
      <c r="F243" s="164" t="s">
        <v>38</v>
      </c>
      <c r="G243" s="129"/>
      <c r="H243" s="54"/>
      <c r="I243" s="19"/>
      <c r="J243" s="19"/>
      <c r="K243" s="19"/>
      <c r="L243" s="19"/>
      <c r="M243" s="19"/>
      <c r="N243" s="54"/>
      <c r="O243" s="54"/>
      <c r="P243" s="64"/>
      <c r="Q243" s="19"/>
      <c r="R243" s="19"/>
      <c r="S243" s="19"/>
      <c r="T243" s="19"/>
      <c r="U243" s="54"/>
      <c r="V243" s="54"/>
      <c r="W243" s="19"/>
      <c r="X243" s="19"/>
      <c r="Y243" s="19"/>
      <c r="Z243" s="19"/>
      <c r="AA243" s="19"/>
      <c r="AB243" s="54"/>
      <c r="AC243" s="54"/>
      <c r="AD243" s="19"/>
      <c r="AE243" s="19"/>
      <c r="AF243" s="19"/>
      <c r="AG243" s="19"/>
      <c r="AH243" s="19"/>
      <c r="AI243" s="54"/>
      <c r="AJ243" s="54"/>
      <c r="AK243" s="112">
        <f t="shared" si="6"/>
        <v>0</v>
      </c>
      <c r="AL243" s="46">
        <f t="shared" si="7"/>
        <v>0</v>
      </c>
      <c r="AM243" s="46">
        <f>AL243+Mars!AN243</f>
        <v>0</v>
      </c>
    </row>
    <row r="244" spans="1:39" x14ac:dyDescent="0.2">
      <c r="A244" s="156"/>
      <c r="B244" s="159"/>
      <c r="C244" s="93" t="s">
        <v>10</v>
      </c>
      <c r="D244" s="9">
        <f>Mars!AL244+Mars!D244</f>
        <v>0</v>
      </c>
      <c r="E244" s="32">
        <f>Mars!E244-Mars!AL244</f>
        <v>0</v>
      </c>
      <c r="F244" s="162"/>
      <c r="G244" s="131"/>
      <c r="H244" s="56"/>
      <c r="I244" s="13"/>
      <c r="J244" s="13"/>
      <c r="K244" s="13"/>
      <c r="L244" s="13"/>
      <c r="M244" s="13"/>
      <c r="N244" s="56"/>
      <c r="O244" s="56"/>
      <c r="P244" s="66"/>
      <c r="Q244" s="13"/>
      <c r="R244" s="13"/>
      <c r="S244" s="13"/>
      <c r="T244" s="13"/>
      <c r="U244" s="56"/>
      <c r="V244" s="56"/>
      <c r="W244" s="13"/>
      <c r="X244" s="13"/>
      <c r="Y244" s="13"/>
      <c r="Z244" s="13"/>
      <c r="AA244" s="13"/>
      <c r="AB244" s="56"/>
      <c r="AC244" s="56"/>
      <c r="AD244" s="13"/>
      <c r="AE244" s="13"/>
      <c r="AF244" s="13"/>
      <c r="AG244" s="13"/>
      <c r="AH244" s="13"/>
      <c r="AI244" s="56"/>
      <c r="AJ244" s="56"/>
      <c r="AK244" s="113">
        <f t="shared" si="6"/>
        <v>0</v>
      </c>
      <c r="AL244" s="43">
        <f t="shared" si="7"/>
        <v>0</v>
      </c>
      <c r="AM244" s="43">
        <f>AL244+Mars!AN244</f>
        <v>0</v>
      </c>
    </row>
    <row r="245" spans="1:39" x14ac:dyDescent="0.2">
      <c r="A245" s="156"/>
      <c r="B245" s="159"/>
      <c r="C245" s="93" t="s">
        <v>13</v>
      </c>
      <c r="D245" s="9">
        <f>Mars!AL245+Mars!D245</f>
        <v>0</v>
      </c>
      <c r="E245" s="32">
        <f>Mars!E245-Mars!AL245</f>
        <v>0</v>
      </c>
      <c r="F245" s="162"/>
      <c r="G245" s="131"/>
      <c r="H245" s="56"/>
      <c r="I245" s="13"/>
      <c r="J245" s="13"/>
      <c r="K245" s="13"/>
      <c r="L245" s="13"/>
      <c r="M245" s="13"/>
      <c r="N245" s="56"/>
      <c r="O245" s="56"/>
      <c r="P245" s="66"/>
      <c r="Q245" s="13"/>
      <c r="R245" s="13"/>
      <c r="S245" s="13"/>
      <c r="T245" s="13"/>
      <c r="U245" s="56"/>
      <c r="V245" s="56"/>
      <c r="W245" s="13"/>
      <c r="X245" s="13"/>
      <c r="Y245" s="13"/>
      <c r="Z245" s="13"/>
      <c r="AA245" s="13"/>
      <c r="AB245" s="56"/>
      <c r="AC245" s="56"/>
      <c r="AD245" s="13"/>
      <c r="AE245" s="13"/>
      <c r="AF245" s="13"/>
      <c r="AG245" s="13"/>
      <c r="AH245" s="13"/>
      <c r="AI245" s="56"/>
      <c r="AJ245" s="56"/>
      <c r="AK245" s="113">
        <f t="shared" si="6"/>
        <v>0</v>
      </c>
      <c r="AL245" s="43">
        <f t="shared" si="7"/>
        <v>0</v>
      </c>
      <c r="AM245" s="43">
        <f>AL245+Mars!AN245</f>
        <v>0</v>
      </c>
    </row>
    <row r="246" spans="1:39" ht="13.5" thickBot="1" x14ac:dyDescent="0.25">
      <c r="A246" s="157"/>
      <c r="B246" s="160"/>
      <c r="C246" s="94" t="s">
        <v>11</v>
      </c>
      <c r="D246" s="24">
        <f>Mars!AL246+Mars!D246</f>
        <v>0</v>
      </c>
      <c r="E246" s="78">
        <f>Mars!E246-Mars!AL246</f>
        <v>0</v>
      </c>
      <c r="F246" s="163"/>
      <c r="G246" s="132"/>
      <c r="H246" s="57"/>
      <c r="I246" s="20"/>
      <c r="J246" s="20"/>
      <c r="K246" s="20"/>
      <c r="L246" s="20"/>
      <c r="M246" s="20"/>
      <c r="N246" s="57"/>
      <c r="O246" s="57"/>
      <c r="P246" s="67"/>
      <c r="Q246" s="20"/>
      <c r="R246" s="20"/>
      <c r="S246" s="20"/>
      <c r="T246" s="20"/>
      <c r="U246" s="57"/>
      <c r="V246" s="57"/>
      <c r="W246" s="20"/>
      <c r="X246" s="20"/>
      <c r="Y246" s="20"/>
      <c r="Z246" s="20"/>
      <c r="AA246" s="20"/>
      <c r="AB246" s="57"/>
      <c r="AC246" s="57"/>
      <c r="AD246" s="20"/>
      <c r="AE246" s="20"/>
      <c r="AF246" s="20"/>
      <c r="AG246" s="20"/>
      <c r="AH246" s="20"/>
      <c r="AI246" s="57"/>
      <c r="AJ246" s="57"/>
      <c r="AK246" s="114">
        <f t="shared" si="6"/>
        <v>0</v>
      </c>
      <c r="AL246" s="44">
        <f t="shared" si="7"/>
        <v>0</v>
      </c>
      <c r="AM246" s="44">
        <f>AL246+Mars!AN246</f>
        <v>0</v>
      </c>
    </row>
    <row r="247" spans="1:39" x14ac:dyDescent="0.2">
      <c r="A247" s="155" t="s">
        <v>77</v>
      </c>
      <c r="B247" s="158">
        <v>1</v>
      </c>
      <c r="C247" s="92" t="s">
        <v>4</v>
      </c>
      <c r="D247" s="116">
        <f>Mars!AL247+Mars!D247</f>
        <v>0</v>
      </c>
      <c r="E247" s="70">
        <f>Mars!E247-Mars!AL247</f>
        <v>30</v>
      </c>
      <c r="F247" s="164" t="s">
        <v>9</v>
      </c>
      <c r="G247" s="129"/>
      <c r="H247" s="54"/>
      <c r="I247" s="19"/>
      <c r="J247" s="19"/>
      <c r="K247" s="19"/>
      <c r="L247" s="19"/>
      <c r="M247" s="19"/>
      <c r="N247" s="54"/>
      <c r="O247" s="54"/>
      <c r="P247" s="64"/>
      <c r="Q247" s="19"/>
      <c r="R247" s="19"/>
      <c r="S247" s="19"/>
      <c r="T247" s="19"/>
      <c r="U247" s="54"/>
      <c r="V247" s="54"/>
      <c r="W247" s="19"/>
      <c r="X247" s="19"/>
      <c r="Y247" s="19"/>
      <c r="Z247" s="19"/>
      <c r="AA247" s="19"/>
      <c r="AB247" s="54"/>
      <c r="AC247" s="54"/>
      <c r="AD247" s="19"/>
      <c r="AE247" s="19"/>
      <c r="AF247" s="19"/>
      <c r="AG247" s="19"/>
      <c r="AH247" s="19"/>
      <c r="AI247" s="54"/>
      <c r="AJ247" s="54"/>
      <c r="AK247" s="112">
        <f t="shared" si="6"/>
        <v>0</v>
      </c>
      <c r="AL247" s="46">
        <f t="shared" si="7"/>
        <v>0</v>
      </c>
      <c r="AM247" s="46">
        <f>AL247+Mars!AN247</f>
        <v>0</v>
      </c>
    </row>
    <row r="248" spans="1:39" x14ac:dyDescent="0.2">
      <c r="A248" s="156"/>
      <c r="B248" s="159"/>
      <c r="C248" s="93" t="s">
        <v>10</v>
      </c>
      <c r="D248" s="9">
        <f>Mars!AL248+Mars!D248</f>
        <v>0</v>
      </c>
      <c r="E248" s="32">
        <f>Mars!E248-Mars!AL248</f>
        <v>0</v>
      </c>
      <c r="F248" s="162"/>
      <c r="G248" s="131"/>
      <c r="H248" s="56"/>
      <c r="I248" s="13"/>
      <c r="J248" s="13"/>
      <c r="K248" s="13"/>
      <c r="L248" s="13"/>
      <c r="M248" s="13"/>
      <c r="N248" s="56"/>
      <c r="O248" s="56"/>
      <c r="P248" s="66"/>
      <c r="Q248" s="13"/>
      <c r="R248" s="13"/>
      <c r="S248" s="13"/>
      <c r="T248" s="13"/>
      <c r="U248" s="56"/>
      <c r="V248" s="56"/>
      <c r="W248" s="13"/>
      <c r="X248" s="13"/>
      <c r="Y248" s="13"/>
      <c r="Z248" s="13"/>
      <c r="AA248" s="13"/>
      <c r="AB248" s="56"/>
      <c r="AC248" s="56"/>
      <c r="AD248" s="13"/>
      <c r="AE248" s="13"/>
      <c r="AF248" s="13"/>
      <c r="AG248" s="13"/>
      <c r="AH248" s="13"/>
      <c r="AI248" s="56"/>
      <c r="AJ248" s="56"/>
      <c r="AK248" s="113">
        <f t="shared" si="6"/>
        <v>0</v>
      </c>
      <c r="AL248" s="43">
        <f t="shared" si="7"/>
        <v>0</v>
      </c>
      <c r="AM248" s="43">
        <f>AL248+Mars!AN248</f>
        <v>0</v>
      </c>
    </row>
    <row r="249" spans="1:39" x14ac:dyDescent="0.2">
      <c r="A249" s="156"/>
      <c r="B249" s="159"/>
      <c r="C249" s="93" t="s">
        <v>13</v>
      </c>
      <c r="D249" s="9">
        <f>Mars!AL249+Mars!D249</f>
        <v>0</v>
      </c>
      <c r="E249" s="32">
        <f>Mars!E249-Mars!AL249</f>
        <v>0</v>
      </c>
      <c r="F249" s="162"/>
      <c r="G249" s="131"/>
      <c r="H249" s="56"/>
      <c r="I249" s="13"/>
      <c r="J249" s="13"/>
      <c r="K249" s="13"/>
      <c r="L249" s="13"/>
      <c r="M249" s="13"/>
      <c r="N249" s="56"/>
      <c r="O249" s="56"/>
      <c r="P249" s="66"/>
      <c r="Q249" s="13"/>
      <c r="R249" s="13"/>
      <c r="S249" s="13"/>
      <c r="T249" s="13"/>
      <c r="U249" s="56"/>
      <c r="V249" s="56"/>
      <c r="W249" s="13"/>
      <c r="X249" s="13"/>
      <c r="Y249" s="13"/>
      <c r="Z249" s="13"/>
      <c r="AA249" s="13"/>
      <c r="AB249" s="56"/>
      <c r="AC249" s="56"/>
      <c r="AD249" s="13"/>
      <c r="AE249" s="13"/>
      <c r="AF249" s="13"/>
      <c r="AG249" s="13"/>
      <c r="AH249" s="13"/>
      <c r="AI249" s="56"/>
      <c r="AJ249" s="56"/>
      <c r="AK249" s="113">
        <f t="shared" si="6"/>
        <v>0</v>
      </c>
      <c r="AL249" s="43">
        <f t="shared" si="7"/>
        <v>0</v>
      </c>
      <c r="AM249" s="43">
        <f>AL249+Mars!AN249</f>
        <v>0</v>
      </c>
    </row>
    <row r="250" spans="1:39" ht="13.5" thickBot="1" x14ac:dyDescent="0.25">
      <c r="A250" s="157"/>
      <c r="B250" s="160"/>
      <c r="C250" s="94" t="s">
        <v>11</v>
      </c>
      <c r="D250" s="24">
        <f>Mars!AL250+Mars!D250</f>
        <v>0</v>
      </c>
      <c r="E250" s="78">
        <f>Mars!E250-Mars!AL250</f>
        <v>0</v>
      </c>
      <c r="F250" s="163"/>
      <c r="G250" s="132"/>
      <c r="H250" s="57"/>
      <c r="I250" s="20"/>
      <c r="J250" s="20"/>
      <c r="K250" s="20"/>
      <c r="L250" s="20"/>
      <c r="M250" s="20"/>
      <c r="N250" s="57"/>
      <c r="O250" s="57"/>
      <c r="P250" s="67"/>
      <c r="Q250" s="20"/>
      <c r="R250" s="20"/>
      <c r="S250" s="20"/>
      <c r="T250" s="20"/>
      <c r="U250" s="57"/>
      <c r="V250" s="57"/>
      <c r="W250" s="20"/>
      <c r="X250" s="20"/>
      <c r="Y250" s="20"/>
      <c r="Z250" s="20"/>
      <c r="AA250" s="20"/>
      <c r="AB250" s="57"/>
      <c r="AC250" s="57"/>
      <c r="AD250" s="20"/>
      <c r="AE250" s="20"/>
      <c r="AF250" s="20"/>
      <c r="AG250" s="20"/>
      <c r="AH250" s="20"/>
      <c r="AI250" s="57"/>
      <c r="AJ250" s="57"/>
      <c r="AK250" s="114">
        <f t="shared" si="6"/>
        <v>0</v>
      </c>
      <c r="AL250" s="44">
        <f t="shared" si="7"/>
        <v>0</v>
      </c>
      <c r="AM250" s="44">
        <f>AL250+Mars!AN250</f>
        <v>0</v>
      </c>
    </row>
    <row r="251" spans="1:39" x14ac:dyDescent="0.2">
      <c r="A251" s="155" t="s">
        <v>78</v>
      </c>
      <c r="B251" s="158">
        <v>1</v>
      </c>
      <c r="C251" s="92" t="s">
        <v>4</v>
      </c>
      <c r="D251" s="116">
        <f>Mars!AL251+Mars!D251</f>
        <v>0</v>
      </c>
      <c r="E251" s="70">
        <f>Mars!E251-Mars!AL251</f>
        <v>30</v>
      </c>
      <c r="F251" s="164" t="s">
        <v>9</v>
      </c>
      <c r="G251" s="129"/>
      <c r="H251" s="54"/>
      <c r="I251" s="19"/>
      <c r="J251" s="19"/>
      <c r="K251" s="19"/>
      <c r="L251" s="19"/>
      <c r="M251" s="19"/>
      <c r="N251" s="54"/>
      <c r="O251" s="54"/>
      <c r="P251" s="64"/>
      <c r="Q251" s="19"/>
      <c r="R251" s="19"/>
      <c r="S251" s="19"/>
      <c r="T251" s="19"/>
      <c r="U251" s="54"/>
      <c r="V251" s="54"/>
      <c r="W251" s="19"/>
      <c r="X251" s="19"/>
      <c r="Y251" s="19"/>
      <c r="Z251" s="19"/>
      <c r="AA251" s="19"/>
      <c r="AB251" s="54"/>
      <c r="AC251" s="54"/>
      <c r="AD251" s="19"/>
      <c r="AE251" s="19"/>
      <c r="AF251" s="19"/>
      <c r="AG251" s="19"/>
      <c r="AH251" s="19"/>
      <c r="AI251" s="54"/>
      <c r="AJ251" s="54"/>
      <c r="AK251" s="112">
        <f t="shared" si="6"/>
        <v>0</v>
      </c>
      <c r="AL251" s="46">
        <f t="shared" si="7"/>
        <v>0</v>
      </c>
      <c r="AM251" s="46">
        <f>AL251+Mars!AN251</f>
        <v>0</v>
      </c>
    </row>
    <row r="252" spans="1:39" x14ac:dyDescent="0.2">
      <c r="A252" s="156"/>
      <c r="B252" s="159"/>
      <c r="C252" s="93" t="s">
        <v>10</v>
      </c>
      <c r="D252" s="9">
        <f>Mars!AL252+Mars!D252</f>
        <v>0</v>
      </c>
      <c r="E252" s="32">
        <f>Mars!E252-Mars!AL252</f>
        <v>0</v>
      </c>
      <c r="F252" s="162"/>
      <c r="G252" s="131"/>
      <c r="H252" s="56"/>
      <c r="I252" s="13"/>
      <c r="J252" s="13"/>
      <c r="K252" s="13"/>
      <c r="L252" s="13"/>
      <c r="M252" s="13"/>
      <c r="N252" s="56"/>
      <c r="O252" s="56"/>
      <c r="P252" s="66"/>
      <c r="Q252" s="13"/>
      <c r="R252" s="13"/>
      <c r="S252" s="13"/>
      <c r="T252" s="13"/>
      <c r="U252" s="56"/>
      <c r="V252" s="56"/>
      <c r="W252" s="13"/>
      <c r="X252" s="13"/>
      <c r="Y252" s="13"/>
      <c r="Z252" s="13"/>
      <c r="AA252" s="13"/>
      <c r="AB252" s="56"/>
      <c r="AC252" s="56"/>
      <c r="AD252" s="13"/>
      <c r="AE252" s="13"/>
      <c r="AF252" s="13"/>
      <c r="AG252" s="13"/>
      <c r="AH252" s="13"/>
      <c r="AI252" s="56"/>
      <c r="AJ252" s="56"/>
      <c r="AK252" s="113">
        <f t="shared" si="6"/>
        <v>0</v>
      </c>
      <c r="AL252" s="43">
        <f t="shared" si="7"/>
        <v>0</v>
      </c>
      <c r="AM252" s="43">
        <f>AL252+Mars!AN252</f>
        <v>0</v>
      </c>
    </row>
    <row r="253" spans="1:39" x14ac:dyDescent="0.2">
      <c r="A253" s="156"/>
      <c r="B253" s="159"/>
      <c r="C253" s="93" t="s">
        <v>13</v>
      </c>
      <c r="D253" s="9">
        <f>Mars!AL253+Mars!D253</f>
        <v>0</v>
      </c>
      <c r="E253" s="32">
        <f>Mars!E253-Mars!AL253</f>
        <v>0</v>
      </c>
      <c r="F253" s="162"/>
      <c r="G253" s="131"/>
      <c r="H253" s="56"/>
      <c r="I253" s="13"/>
      <c r="J253" s="13"/>
      <c r="K253" s="13"/>
      <c r="L253" s="13"/>
      <c r="M253" s="13"/>
      <c r="N253" s="56"/>
      <c r="O253" s="56"/>
      <c r="P253" s="66"/>
      <c r="Q253" s="13"/>
      <c r="R253" s="13"/>
      <c r="S253" s="13"/>
      <c r="T253" s="13"/>
      <c r="U253" s="56"/>
      <c r="V253" s="56"/>
      <c r="W253" s="13"/>
      <c r="X253" s="13"/>
      <c r="Y253" s="13"/>
      <c r="Z253" s="13"/>
      <c r="AA253" s="13"/>
      <c r="AB253" s="56"/>
      <c r="AC253" s="56"/>
      <c r="AD253" s="13"/>
      <c r="AE253" s="13"/>
      <c r="AF253" s="13"/>
      <c r="AG253" s="13"/>
      <c r="AH253" s="13"/>
      <c r="AI253" s="56"/>
      <c r="AJ253" s="56"/>
      <c r="AK253" s="113">
        <f t="shared" si="6"/>
        <v>0</v>
      </c>
      <c r="AL253" s="43">
        <f t="shared" si="7"/>
        <v>0</v>
      </c>
      <c r="AM253" s="43">
        <f>AL253+Mars!AN253</f>
        <v>0</v>
      </c>
    </row>
    <row r="254" spans="1:39" ht="13.5" thickBot="1" x14ac:dyDescent="0.25">
      <c r="A254" s="157"/>
      <c r="B254" s="160"/>
      <c r="C254" s="94" t="s">
        <v>11</v>
      </c>
      <c r="D254" s="24">
        <f>Mars!AL254+Mars!D254</f>
        <v>0</v>
      </c>
      <c r="E254" s="78">
        <f>Mars!E254-Mars!AL254</f>
        <v>0</v>
      </c>
      <c r="F254" s="163"/>
      <c r="G254" s="132"/>
      <c r="H254" s="57"/>
      <c r="I254" s="20"/>
      <c r="J254" s="20"/>
      <c r="K254" s="20"/>
      <c r="L254" s="20"/>
      <c r="M254" s="20"/>
      <c r="N254" s="57"/>
      <c r="O254" s="57"/>
      <c r="P254" s="67"/>
      <c r="Q254" s="20"/>
      <c r="R254" s="20"/>
      <c r="S254" s="20"/>
      <c r="T254" s="20"/>
      <c r="U254" s="57"/>
      <c r="V254" s="57"/>
      <c r="W254" s="20"/>
      <c r="X254" s="20"/>
      <c r="Y254" s="20"/>
      <c r="Z254" s="20"/>
      <c r="AA254" s="20"/>
      <c r="AB254" s="57"/>
      <c r="AC254" s="57"/>
      <c r="AD254" s="20"/>
      <c r="AE254" s="20"/>
      <c r="AF254" s="20"/>
      <c r="AG254" s="20"/>
      <c r="AH254" s="20"/>
      <c r="AI254" s="57"/>
      <c r="AJ254" s="57"/>
      <c r="AK254" s="114">
        <f t="shared" si="6"/>
        <v>0</v>
      </c>
      <c r="AL254" s="44">
        <f t="shared" si="7"/>
        <v>0</v>
      </c>
      <c r="AM254" s="44">
        <f>AL254+Mars!AN254</f>
        <v>0</v>
      </c>
    </row>
    <row r="255" spans="1:39" x14ac:dyDescent="0.2">
      <c r="A255" s="155" t="s">
        <v>79</v>
      </c>
      <c r="B255" s="158">
        <v>1</v>
      </c>
      <c r="C255" s="92" t="s">
        <v>4</v>
      </c>
      <c r="D255" s="116">
        <f>Mars!AL255+Mars!D255</f>
        <v>0</v>
      </c>
      <c r="E255" s="70">
        <f>Mars!E255-Mars!AL255</f>
        <v>0</v>
      </c>
      <c r="F255" s="161" t="s">
        <v>109</v>
      </c>
      <c r="G255" s="129"/>
      <c r="H255" s="54"/>
      <c r="I255" s="19"/>
      <c r="J255" s="19"/>
      <c r="K255" s="19"/>
      <c r="L255" s="19"/>
      <c r="M255" s="19"/>
      <c r="N255" s="54"/>
      <c r="O255" s="54"/>
      <c r="P255" s="64"/>
      <c r="Q255" s="19"/>
      <c r="R255" s="19"/>
      <c r="S255" s="19"/>
      <c r="T255" s="19"/>
      <c r="U255" s="54"/>
      <c r="V255" s="54"/>
      <c r="W255" s="19"/>
      <c r="X255" s="19"/>
      <c r="Y255" s="19"/>
      <c r="Z255" s="19"/>
      <c r="AA255" s="19"/>
      <c r="AB255" s="54"/>
      <c r="AC255" s="54"/>
      <c r="AD255" s="19"/>
      <c r="AE255" s="19"/>
      <c r="AF255" s="19"/>
      <c r="AG255" s="19"/>
      <c r="AH255" s="19"/>
      <c r="AI255" s="54"/>
      <c r="AJ255" s="54"/>
      <c r="AK255" s="112">
        <f t="shared" si="6"/>
        <v>0</v>
      </c>
      <c r="AL255" s="46">
        <f t="shared" si="7"/>
        <v>0</v>
      </c>
      <c r="AM255" s="46">
        <f>AL255+Mars!AN255</f>
        <v>0</v>
      </c>
    </row>
    <row r="256" spans="1:39" x14ac:dyDescent="0.2">
      <c r="A256" s="156"/>
      <c r="B256" s="159"/>
      <c r="C256" s="93" t="s">
        <v>10</v>
      </c>
      <c r="D256" s="9">
        <f>Mars!AL256+Mars!D256</f>
        <v>0</v>
      </c>
      <c r="E256" s="32">
        <f>Mars!E256-Mars!AL256</f>
        <v>0</v>
      </c>
      <c r="F256" s="162"/>
      <c r="G256" s="131"/>
      <c r="H256" s="56"/>
      <c r="I256" s="13"/>
      <c r="J256" s="13"/>
      <c r="K256" s="13"/>
      <c r="L256" s="13"/>
      <c r="M256" s="13"/>
      <c r="N256" s="56"/>
      <c r="O256" s="56"/>
      <c r="P256" s="66"/>
      <c r="Q256" s="13"/>
      <c r="R256" s="13"/>
      <c r="S256" s="13"/>
      <c r="T256" s="13"/>
      <c r="U256" s="56"/>
      <c r="V256" s="56"/>
      <c r="W256" s="13"/>
      <c r="X256" s="13"/>
      <c r="Y256" s="13"/>
      <c r="Z256" s="13"/>
      <c r="AA256" s="13"/>
      <c r="AB256" s="56"/>
      <c r="AC256" s="56"/>
      <c r="AD256" s="13"/>
      <c r="AE256" s="13"/>
      <c r="AF256" s="13"/>
      <c r="AG256" s="13"/>
      <c r="AH256" s="13"/>
      <c r="AI256" s="56"/>
      <c r="AJ256" s="56"/>
      <c r="AK256" s="113">
        <f t="shared" si="6"/>
        <v>0</v>
      </c>
      <c r="AL256" s="43">
        <f t="shared" si="7"/>
        <v>0</v>
      </c>
      <c r="AM256" s="43">
        <f>AL256+Mars!AN256</f>
        <v>0</v>
      </c>
    </row>
    <row r="257" spans="1:39" x14ac:dyDescent="0.2">
      <c r="A257" s="156"/>
      <c r="B257" s="159"/>
      <c r="C257" s="93" t="s">
        <v>13</v>
      </c>
      <c r="D257" s="9">
        <f>Mars!AL257+Mars!D257</f>
        <v>0</v>
      </c>
      <c r="E257" s="32">
        <f>Mars!E257-Mars!AL257</f>
        <v>0</v>
      </c>
      <c r="F257" s="162"/>
      <c r="G257" s="131"/>
      <c r="H257" s="56"/>
      <c r="I257" s="13"/>
      <c r="J257" s="13"/>
      <c r="K257" s="13"/>
      <c r="L257" s="13"/>
      <c r="M257" s="13"/>
      <c r="N257" s="56"/>
      <c r="O257" s="56"/>
      <c r="P257" s="66"/>
      <c r="Q257" s="13"/>
      <c r="R257" s="13"/>
      <c r="S257" s="13"/>
      <c r="T257" s="13"/>
      <c r="U257" s="56"/>
      <c r="V257" s="56"/>
      <c r="W257" s="13"/>
      <c r="X257" s="13"/>
      <c r="Y257" s="13"/>
      <c r="Z257" s="13"/>
      <c r="AA257" s="13"/>
      <c r="AB257" s="56"/>
      <c r="AC257" s="56"/>
      <c r="AD257" s="13"/>
      <c r="AE257" s="13"/>
      <c r="AF257" s="13"/>
      <c r="AG257" s="13"/>
      <c r="AH257" s="13"/>
      <c r="AI257" s="56"/>
      <c r="AJ257" s="56"/>
      <c r="AK257" s="113">
        <f t="shared" si="6"/>
        <v>0</v>
      </c>
      <c r="AL257" s="43">
        <f t="shared" si="7"/>
        <v>0</v>
      </c>
      <c r="AM257" s="43">
        <f>AL257+Mars!AN257</f>
        <v>0</v>
      </c>
    </row>
    <row r="258" spans="1:39" ht="13.5" thickBot="1" x14ac:dyDescent="0.25">
      <c r="A258" s="157"/>
      <c r="B258" s="160"/>
      <c r="C258" s="94" t="s">
        <v>11</v>
      </c>
      <c r="D258" s="24">
        <f>Mars!AL258+Mars!D258</f>
        <v>0</v>
      </c>
      <c r="E258" s="78">
        <f>Mars!E258-Mars!AL258</f>
        <v>0</v>
      </c>
      <c r="F258" s="163"/>
      <c r="G258" s="132"/>
      <c r="H258" s="57"/>
      <c r="I258" s="20"/>
      <c r="J258" s="20"/>
      <c r="K258" s="20"/>
      <c r="L258" s="20"/>
      <c r="M258" s="20"/>
      <c r="N258" s="57"/>
      <c r="O258" s="57"/>
      <c r="P258" s="67"/>
      <c r="Q258" s="20"/>
      <c r="R258" s="20"/>
      <c r="S258" s="20"/>
      <c r="T258" s="20"/>
      <c r="U258" s="57"/>
      <c r="V258" s="57"/>
      <c r="W258" s="20"/>
      <c r="X258" s="20"/>
      <c r="Y258" s="20"/>
      <c r="Z258" s="20"/>
      <c r="AA258" s="20"/>
      <c r="AB258" s="57"/>
      <c r="AC258" s="57"/>
      <c r="AD258" s="20"/>
      <c r="AE258" s="20"/>
      <c r="AF258" s="20"/>
      <c r="AG258" s="20"/>
      <c r="AH258" s="20"/>
      <c r="AI258" s="57"/>
      <c r="AJ258" s="57"/>
      <c r="AK258" s="114">
        <f t="shared" si="6"/>
        <v>0</v>
      </c>
      <c r="AL258" s="44">
        <f t="shared" si="7"/>
        <v>0</v>
      </c>
      <c r="AM258" s="44">
        <f>AL258+Mars!AN258</f>
        <v>0</v>
      </c>
    </row>
    <row r="259" spans="1:39" x14ac:dyDescent="0.2">
      <c r="A259" s="155" t="s">
        <v>80</v>
      </c>
      <c r="B259" s="158">
        <v>1</v>
      </c>
      <c r="C259" s="92" t="s">
        <v>4</v>
      </c>
      <c r="D259" s="116">
        <f>Mars!AL259+Mars!D259</f>
        <v>0</v>
      </c>
      <c r="E259" s="70">
        <f>Mars!E259-Mars!AL259</f>
        <v>30</v>
      </c>
      <c r="F259" s="164" t="s">
        <v>21</v>
      </c>
      <c r="G259" s="129"/>
      <c r="H259" s="54"/>
      <c r="I259" s="19"/>
      <c r="J259" s="19"/>
      <c r="K259" s="19"/>
      <c r="L259" s="19"/>
      <c r="M259" s="19"/>
      <c r="N259" s="54"/>
      <c r="O259" s="54"/>
      <c r="P259" s="64"/>
      <c r="Q259" s="19"/>
      <c r="R259" s="19"/>
      <c r="S259" s="19"/>
      <c r="T259" s="19"/>
      <c r="U259" s="54"/>
      <c r="V259" s="54"/>
      <c r="W259" s="19"/>
      <c r="X259" s="19"/>
      <c r="Y259" s="19"/>
      <c r="Z259" s="19"/>
      <c r="AA259" s="19"/>
      <c r="AB259" s="54"/>
      <c r="AC259" s="54"/>
      <c r="AD259" s="19"/>
      <c r="AE259" s="19"/>
      <c r="AF259" s="19"/>
      <c r="AG259" s="19"/>
      <c r="AH259" s="19"/>
      <c r="AI259" s="54"/>
      <c r="AJ259" s="54"/>
      <c r="AK259" s="112">
        <f t="shared" ref="AK259:AK322" si="8">SUM(G259:AJ259)</f>
        <v>0</v>
      </c>
      <c r="AL259" s="46">
        <f t="shared" si="7"/>
        <v>0</v>
      </c>
      <c r="AM259" s="46">
        <f>AL259+Mars!AN259</f>
        <v>0</v>
      </c>
    </row>
    <row r="260" spans="1:39" x14ac:dyDescent="0.2">
      <c r="A260" s="156"/>
      <c r="B260" s="159"/>
      <c r="C260" s="93" t="s">
        <v>10</v>
      </c>
      <c r="D260" s="9">
        <f>Mars!AL260+Mars!D260</f>
        <v>0</v>
      </c>
      <c r="E260" s="32">
        <f>Mars!E260-Mars!AL260</f>
        <v>0</v>
      </c>
      <c r="F260" s="162"/>
      <c r="G260" s="131"/>
      <c r="H260" s="56"/>
      <c r="I260" s="13"/>
      <c r="J260" s="13"/>
      <c r="K260" s="13"/>
      <c r="L260" s="13"/>
      <c r="M260" s="13"/>
      <c r="N260" s="56"/>
      <c r="O260" s="56"/>
      <c r="P260" s="66"/>
      <c r="Q260" s="13"/>
      <c r="R260" s="13"/>
      <c r="S260" s="13"/>
      <c r="T260" s="13"/>
      <c r="U260" s="56"/>
      <c r="V260" s="56"/>
      <c r="W260" s="13"/>
      <c r="X260" s="13"/>
      <c r="Y260" s="13"/>
      <c r="Z260" s="13"/>
      <c r="AA260" s="13"/>
      <c r="AB260" s="56"/>
      <c r="AC260" s="56"/>
      <c r="AD260" s="13"/>
      <c r="AE260" s="13"/>
      <c r="AF260" s="13"/>
      <c r="AG260" s="13"/>
      <c r="AH260" s="13"/>
      <c r="AI260" s="56"/>
      <c r="AJ260" s="56"/>
      <c r="AK260" s="113">
        <f t="shared" si="8"/>
        <v>0</v>
      </c>
      <c r="AL260" s="43">
        <f t="shared" ref="AL260:AL323" si="9">G260+N260+U260+AB260+AI260</f>
        <v>0</v>
      </c>
      <c r="AM260" s="43">
        <f>AL260+Mars!AN260</f>
        <v>0</v>
      </c>
    </row>
    <row r="261" spans="1:39" x14ac:dyDescent="0.2">
      <c r="A261" s="156"/>
      <c r="B261" s="159"/>
      <c r="C261" s="93" t="s">
        <v>13</v>
      </c>
      <c r="D261" s="9">
        <f>Mars!AL261+Mars!D261</f>
        <v>0</v>
      </c>
      <c r="E261" s="32">
        <f>Mars!E261-Mars!AL261</f>
        <v>0</v>
      </c>
      <c r="F261" s="162"/>
      <c r="G261" s="131"/>
      <c r="H261" s="56"/>
      <c r="I261" s="13"/>
      <c r="J261" s="13"/>
      <c r="K261" s="13"/>
      <c r="L261" s="13"/>
      <c r="M261" s="13"/>
      <c r="N261" s="56"/>
      <c r="O261" s="56"/>
      <c r="P261" s="66"/>
      <c r="Q261" s="13"/>
      <c r="R261" s="13"/>
      <c r="S261" s="13"/>
      <c r="T261" s="13"/>
      <c r="U261" s="56"/>
      <c r="V261" s="56"/>
      <c r="W261" s="13"/>
      <c r="X261" s="13"/>
      <c r="Y261" s="13"/>
      <c r="Z261" s="13"/>
      <c r="AA261" s="13"/>
      <c r="AB261" s="56"/>
      <c r="AC261" s="56"/>
      <c r="AD261" s="13"/>
      <c r="AE261" s="13"/>
      <c r="AF261" s="13"/>
      <c r="AG261" s="13"/>
      <c r="AH261" s="13"/>
      <c r="AI261" s="56"/>
      <c r="AJ261" s="56"/>
      <c r="AK261" s="113">
        <f t="shared" si="8"/>
        <v>0</v>
      </c>
      <c r="AL261" s="43">
        <f t="shared" si="9"/>
        <v>0</v>
      </c>
      <c r="AM261" s="43">
        <f>AL261+Mars!AN261</f>
        <v>0</v>
      </c>
    </row>
    <row r="262" spans="1:39" ht="13.5" thickBot="1" x14ac:dyDescent="0.25">
      <c r="A262" s="157"/>
      <c r="B262" s="160"/>
      <c r="C262" s="94" t="s">
        <v>11</v>
      </c>
      <c r="D262" s="24">
        <f>Mars!AL262+Mars!D262</f>
        <v>0</v>
      </c>
      <c r="E262" s="78">
        <f>Mars!E262-Mars!AL262</f>
        <v>0</v>
      </c>
      <c r="F262" s="163"/>
      <c r="G262" s="132"/>
      <c r="H262" s="57"/>
      <c r="I262" s="20"/>
      <c r="J262" s="20"/>
      <c r="K262" s="20"/>
      <c r="L262" s="20"/>
      <c r="M262" s="20"/>
      <c r="N262" s="57"/>
      <c r="O262" s="57"/>
      <c r="P262" s="67"/>
      <c r="Q262" s="20"/>
      <c r="R262" s="20"/>
      <c r="S262" s="20"/>
      <c r="T262" s="20"/>
      <c r="U262" s="57"/>
      <c r="V262" s="57"/>
      <c r="W262" s="20"/>
      <c r="X262" s="20"/>
      <c r="Y262" s="20"/>
      <c r="Z262" s="20"/>
      <c r="AA262" s="20"/>
      <c r="AB262" s="57"/>
      <c r="AC262" s="57"/>
      <c r="AD262" s="20"/>
      <c r="AE262" s="20"/>
      <c r="AF262" s="20"/>
      <c r="AG262" s="20"/>
      <c r="AH262" s="20"/>
      <c r="AI262" s="57"/>
      <c r="AJ262" s="57"/>
      <c r="AK262" s="114">
        <f t="shared" si="8"/>
        <v>0</v>
      </c>
      <c r="AL262" s="44">
        <f t="shared" si="9"/>
        <v>0</v>
      </c>
      <c r="AM262" s="44">
        <f>AL262+Mars!AN262</f>
        <v>0</v>
      </c>
    </row>
    <row r="263" spans="1:39" x14ac:dyDescent="0.2">
      <c r="A263" s="155" t="s">
        <v>81</v>
      </c>
      <c r="B263" s="158">
        <v>1</v>
      </c>
      <c r="C263" s="92" t="s">
        <v>4</v>
      </c>
      <c r="D263" s="116">
        <f>Mars!AL263+Mars!D263</f>
        <v>2</v>
      </c>
      <c r="E263" s="70">
        <f>Mars!E263-Mars!AL263</f>
        <v>28</v>
      </c>
      <c r="F263" s="161" t="s">
        <v>9</v>
      </c>
      <c r="G263" s="129"/>
      <c r="H263" s="54"/>
      <c r="I263" s="19"/>
      <c r="J263" s="19"/>
      <c r="K263" s="19"/>
      <c r="L263" s="19"/>
      <c r="M263" s="19"/>
      <c r="N263" s="54"/>
      <c r="O263" s="54"/>
      <c r="P263" s="64"/>
      <c r="Q263" s="19"/>
      <c r="R263" s="19"/>
      <c r="S263" s="19"/>
      <c r="T263" s="19"/>
      <c r="U263" s="54"/>
      <c r="V263" s="54"/>
      <c r="W263" s="19"/>
      <c r="X263" s="19"/>
      <c r="Y263" s="19"/>
      <c r="Z263" s="19"/>
      <c r="AA263" s="19"/>
      <c r="AB263" s="54"/>
      <c r="AC263" s="54"/>
      <c r="AD263" s="19"/>
      <c r="AE263" s="19"/>
      <c r="AF263" s="19"/>
      <c r="AG263" s="19"/>
      <c r="AH263" s="19"/>
      <c r="AI263" s="54"/>
      <c r="AJ263" s="54"/>
      <c r="AK263" s="112">
        <f t="shared" si="8"/>
        <v>0</v>
      </c>
      <c r="AL263" s="46">
        <f t="shared" si="9"/>
        <v>0</v>
      </c>
      <c r="AM263" s="46">
        <f>AL263+Mars!AN263</f>
        <v>1</v>
      </c>
    </row>
    <row r="264" spans="1:39" x14ac:dyDescent="0.2">
      <c r="A264" s="156"/>
      <c r="B264" s="159"/>
      <c r="C264" s="93" t="s">
        <v>10</v>
      </c>
      <c r="D264" s="9">
        <f>Mars!AL264+Mars!D264</f>
        <v>0</v>
      </c>
      <c r="E264" s="32">
        <f>Mars!E264-Mars!AL264</f>
        <v>0</v>
      </c>
      <c r="F264" s="162"/>
      <c r="G264" s="131"/>
      <c r="H264" s="56"/>
      <c r="I264" s="13"/>
      <c r="J264" s="13"/>
      <c r="K264" s="13"/>
      <c r="L264" s="13"/>
      <c r="M264" s="13"/>
      <c r="N264" s="56"/>
      <c r="O264" s="56"/>
      <c r="P264" s="66"/>
      <c r="Q264" s="13"/>
      <c r="R264" s="13"/>
      <c r="S264" s="13"/>
      <c r="T264" s="13"/>
      <c r="U264" s="56"/>
      <c r="V264" s="56"/>
      <c r="W264" s="13"/>
      <c r="X264" s="13"/>
      <c r="Y264" s="13"/>
      <c r="Z264" s="13"/>
      <c r="AA264" s="13"/>
      <c r="AB264" s="56"/>
      <c r="AC264" s="56"/>
      <c r="AD264" s="13"/>
      <c r="AE264" s="13"/>
      <c r="AF264" s="13"/>
      <c r="AG264" s="13"/>
      <c r="AH264" s="13"/>
      <c r="AI264" s="56"/>
      <c r="AJ264" s="56"/>
      <c r="AK264" s="113">
        <f t="shared" si="8"/>
        <v>0</v>
      </c>
      <c r="AL264" s="43">
        <f t="shared" si="9"/>
        <v>0</v>
      </c>
      <c r="AM264" s="43">
        <f>AL264+Mars!AN264</f>
        <v>0</v>
      </c>
    </row>
    <row r="265" spans="1:39" x14ac:dyDescent="0.2">
      <c r="A265" s="156"/>
      <c r="B265" s="159"/>
      <c r="C265" s="93" t="s">
        <v>13</v>
      </c>
      <c r="D265" s="9">
        <f>Mars!AL265+Mars!D265</f>
        <v>0</v>
      </c>
      <c r="E265" s="32">
        <f>Mars!E265-Mars!AL265</f>
        <v>0</v>
      </c>
      <c r="F265" s="162"/>
      <c r="G265" s="131"/>
      <c r="H265" s="56"/>
      <c r="I265" s="13"/>
      <c r="J265" s="13"/>
      <c r="K265" s="13"/>
      <c r="L265" s="13"/>
      <c r="M265" s="13"/>
      <c r="N265" s="56"/>
      <c r="O265" s="56"/>
      <c r="P265" s="66"/>
      <c r="Q265" s="13"/>
      <c r="R265" s="13"/>
      <c r="S265" s="13"/>
      <c r="T265" s="13"/>
      <c r="U265" s="56"/>
      <c r="V265" s="56"/>
      <c r="W265" s="13"/>
      <c r="X265" s="13"/>
      <c r="Y265" s="13"/>
      <c r="Z265" s="13"/>
      <c r="AA265" s="13"/>
      <c r="AB265" s="56"/>
      <c r="AC265" s="56"/>
      <c r="AD265" s="13"/>
      <c r="AE265" s="13"/>
      <c r="AF265" s="13"/>
      <c r="AG265" s="13"/>
      <c r="AH265" s="13"/>
      <c r="AI265" s="56"/>
      <c r="AJ265" s="56"/>
      <c r="AK265" s="113">
        <f t="shared" si="8"/>
        <v>0</v>
      </c>
      <c r="AL265" s="43">
        <f t="shared" si="9"/>
        <v>0</v>
      </c>
      <c r="AM265" s="43">
        <f>AL265+Mars!AN265</f>
        <v>0</v>
      </c>
    </row>
    <row r="266" spans="1:39" ht="13.5" thickBot="1" x14ac:dyDescent="0.25">
      <c r="A266" s="157"/>
      <c r="B266" s="160"/>
      <c r="C266" s="94" t="s">
        <v>11</v>
      </c>
      <c r="D266" s="24">
        <f>Mars!AL266+Mars!D266</f>
        <v>0</v>
      </c>
      <c r="E266" s="78">
        <f>Mars!E266-Mars!AL266</f>
        <v>0</v>
      </c>
      <c r="F266" s="163"/>
      <c r="G266" s="132"/>
      <c r="H266" s="57"/>
      <c r="I266" s="20"/>
      <c r="J266" s="20"/>
      <c r="K266" s="20"/>
      <c r="L266" s="20"/>
      <c r="M266" s="20"/>
      <c r="N266" s="57"/>
      <c r="O266" s="57"/>
      <c r="P266" s="67"/>
      <c r="Q266" s="20"/>
      <c r="R266" s="20"/>
      <c r="S266" s="20"/>
      <c r="T266" s="20"/>
      <c r="U266" s="57"/>
      <c r="V266" s="57"/>
      <c r="W266" s="20"/>
      <c r="X266" s="20"/>
      <c r="Y266" s="20"/>
      <c r="Z266" s="20"/>
      <c r="AA266" s="20"/>
      <c r="AB266" s="57"/>
      <c r="AC266" s="57"/>
      <c r="AD266" s="20"/>
      <c r="AE266" s="20"/>
      <c r="AF266" s="20"/>
      <c r="AG266" s="20"/>
      <c r="AH266" s="20"/>
      <c r="AI266" s="57"/>
      <c r="AJ266" s="57"/>
      <c r="AK266" s="114">
        <f t="shared" si="8"/>
        <v>0</v>
      </c>
      <c r="AL266" s="44">
        <f t="shared" si="9"/>
        <v>0</v>
      </c>
      <c r="AM266" s="44">
        <f>AL266+Mars!AN266</f>
        <v>0</v>
      </c>
    </row>
    <row r="267" spans="1:39" x14ac:dyDescent="0.2">
      <c r="A267" s="155" t="s">
        <v>82</v>
      </c>
      <c r="B267" s="158">
        <v>1</v>
      </c>
      <c r="C267" s="92" t="s">
        <v>4</v>
      </c>
      <c r="D267" s="116">
        <f>Mars!AL267+Mars!D267</f>
        <v>0</v>
      </c>
      <c r="E267" s="70">
        <f>Mars!E267-Mars!AL267</f>
        <v>30</v>
      </c>
      <c r="F267" s="161" t="s">
        <v>9</v>
      </c>
      <c r="G267" s="129"/>
      <c r="H267" s="54"/>
      <c r="I267" s="19"/>
      <c r="J267" s="19"/>
      <c r="K267" s="19"/>
      <c r="L267" s="19"/>
      <c r="M267" s="19"/>
      <c r="N267" s="54"/>
      <c r="O267" s="54"/>
      <c r="P267" s="64"/>
      <c r="Q267" s="19"/>
      <c r="R267" s="19"/>
      <c r="S267" s="19"/>
      <c r="T267" s="19"/>
      <c r="U267" s="54"/>
      <c r="V267" s="54"/>
      <c r="W267" s="19"/>
      <c r="X267" s="19"/>
      <c r="Y267" s="19"/>
      <c r="Z267" s="19"/>
      <c r="AA267" s="19"/>
      <c r="AB267" s="54"/>
      <c r="AC267" s="54"/>
      <c r="AD267" s="19"/>
      <c r="AE267" s="19"/>
      <c r="AF267" s="19"/>
      <c r="AG267" s="19"/>
      <c r="AH267" s="19"/>
      <c r="AI267" s="54"/>
      <c r="AJ267" s="54"/>
      <c r="AK267" s="112">
        <f t="shared" si="8"/>
        <v>0</v>
      </c>
      <c r="AL267" s="46">
        <f t="shared" si="9"/>
        <v>0</v>
      </c>
      <c r="AM267" s="46">
        <f>AL267+Mars!AN267</f>
        <v>0</v>
      </c>
    </row>
    <row r="268" spans="1:39" x14ac:dyDescent="0.2">
      <c r="A268" s="156"/>
      <c r="B268" s="159"/>
      <c r="C268" s="93" t="s">
        <v>10</v>
      </c>
      <c r="D268" s="9">
        <f>Mars!AL268+Mars!D268</f>
        <v>0</v>
      </c>
      <c r="E268" s="32">
        <f>Mars!E268-Mars!AL268</f>
        <v>0</v>
      </c>
      <c r="F268" s="162"/>
      <c r="G268" s="131"/>
      <c r="H268" s="56"/>
      <c r="I268" s="13"/>
      <c r="J268" s="13"/>
      <c r="K268" s="13"/>
      <c r="L268" s="13"/>
      <c r="M268" s="13"/>
      <c r="N268" s="56"/>
      <c r="O268" s="56"/>
      <c r="P268" s="66"/>
      <c r="Q268" s="13"/>
      <c r="R268" s="13"/>
      <c r="S268" s="13"/>
      <c r="T268" s="13"/>
      <c r="U268" s="56"/>
      <c r="V268" s="56"/>
      <c r="W268" s="13"/>
      <c r="X268" s="13"/>
      <c r="Y268" s="13"/>
      <c r="Z268" s="13"/>
      <c r="AA268" s="13"/>
      <c r="AB268" s="56"/>
      <c r="AC268" s="56"/>
      <c r="AD268" s="13"/>
      <c r="AE268" s="13"/>
      <c r="AF268" s="13"/>
      <c r="AG268" s="13"/>
      <c r="AH268" s="13"/>
      <c r="AI268" s="56"/>
      <c r="AJ268" s="56"/>
      <c r="AK268" s="113">
        <f t="shared" si="8"/>
        <v>0</v>
      </c>
      <c r="AL268" s="43">
        <f t="shared" si="9"/>
        <v>0</v>
      </c>
      <c r="AM268" s="43">
        <f>AL268+Mars!AN268</f>
        <v>0</v>
      </c>
    </row>
    <row r="269" spans="1:39" x14ac:dyDescent="0.2">
      <c r="A269" s="156"/>
      <c r="B269" s="159"/>
      <c r="C269" s="93" t="s">
        <v>13</v>
      </c>
      <c r="D269" s="9">
        <f>Mars!AL269+Mars!D269</f>
        <v>0</v>
      </c>
      <c r="E269" s="32">
        <f>Mars!E269-Mars!AL269</f>
        <v>0</v>
      </c>
      <c r="F269" s="162"/>
      <c r="G269" s="131"/>
      <c r="H269" s="56"/>
      <c r="I269" s="13"/>
      <c r="J269" s="13"/>
      <c r="K269" s="13"/>
      <c r="L269" s="13"/>
      <c r="M269" s="13"/>
      <c r="N269" s="56"/>
      <c r="O269" s="56"/>
      <c r="P269" s="66"/>
      <c r="Q269" s="13"/>
      <c r="R269" s="13"/>
      <c r="S269" s="13"/>
      <c r="T269" s="13"/>
      <c r="U269" s="56"/>
      <c r="V269" s="56"/>
      <c r="W269" s="13"/>
      <c r="X269" s="13"/>
      <c r="Y269" s="13"/>
      <c r="Z269" s="13"/>
      <c r="AA269" s="13"/>
      <c r="AB269" s="56"/>
      <c r="AC269" s="56"/>
      <c r="AD269" s="13"/>
      <c r="AE269" s="13"/>
      <c r="AF269" s="13"/>
      <c r="AG269" s="13"/>
      <c r="AH269" s="13"/>
      <c r="AI269" s="56"/>
      <c r="AJ269" s="56"/>
      <c r="AK269" s="113">
        <f t="shared" si="8"/>
        <v>0</v>
      </c>
      <c r="AL269" s="43">
        <f t="shared" si="9"/>
        <v>0</v>
      </c>
      <c r="AM269" s="43">
        <f>AL269+Mars!AN269</f>
        <v>0</v>
      </c>
    </row>
    <row r="270" spans="1:39" ht="13.5" thickBot="1" x14ac:dyDescent="0.25">
      <c r="A270" s="157"/>
      <c r="B270" s="160"/>
      <c r="C270" s="94" t="s">
        <v>11</v>
      </c>
      <c r="D270" s="24">
        <f>Mars!AL270+Mars!D270</f>
        <v>0</v>
      </c>
      <c r="E270" s="78">
        <f>Mars!E270-Mars!AL270</f>
        <v>0</v>
      </c>
      <c r="F270" s="163"/>
      <c r="G270" s="132"/>
      <c r="H270" s="57"/>
      <c r="I270" s="20"/>
      <c r="J270" s="20"/>
      <c r="K270" s="20"/>
      <c r="L270" s="20"/>
      <c r="M270" s="20"/>
      <c r="N270" s="57"/>
      <c r="O270" s="57"/>
      <c r="P270" s="67"/>
      <c r="Q270" s="20"/>
      <c r="R270" s="20"/>
      <c r="S270" s="20"/>
      <c r="T270" s="20"/>
      <c r="U270" s="57"/>
      <c r="V270" s="57"/>
      <c r="W270" s="20"/>
      <c r="X270" s="20"/>
      <c r="Y270" s="20"/>
      <c r="Z270" s="20"/>
      <c r="AA270" s="20"/>
      <c r="AB270" s="57"/>
      <c r="AC270" s="57"/>
      <c r="AD270" s="20"/>
      <c r="AE270" s="20"/>
      <c r="AF270" s="20"/>
      <c r="AG270" s="20"/>
      <c r="AH270" s="20"/>
      <c r="AI270" s="57"/>
      <c r="AJ270" s="57"/>
      <c r="AK270" s="114">
        <f t="shared" si="8"/>
        <v>0</v>
      </c>
      <c r="AL270" s="44">
        <f t="shared" si="9"/>
        <v>0</v>
      </c>
      <c r="AM270" s="44">
        <f>AL270+Mars!AN270</f>
        <v>0</v>
      </c>
    </row>
    <row r="271" spans="1:39" x14ac:dyDescent="0.2">
      <c r="A271" s="155" t="s">
        <v>83</v>
      </c>
      <c r="B271" s="158">
        <v>1</v>
      </c>
      <c r="C271" s="92" t="s">
        <v>4</v>
      </c>
      <c r="D271" s="116">
        <f>Mars!AL271+Mars!D271</f>
        <v>17</v>
      </c>
      <c r="E271" s="70">
        <f>Mars!E271-Mars!AL271</f>
        <v>13</v>
      </c>
      <c r="F271" s="161" t="s">
        <v>9</v>
      </c>
      <c r="G271" s="129"/>
      <c r="H271" s="54"/>
      <c r="I271" s="19"/>
      <c r="J271" s="19"/>
      <c r="K271" s="19"/>
      <c r="L271" s="19"/>
      <c r="M271" s="19"/>
      <c r="N271" s="54"/>
      <c r="O271" s="54"/>
      <c r="P271" s="64"/>
      <c r="Q271" s="19"/>
      <c r="R271" s="19"/>
      <c r="S271" s="19"/>
      <c r="T271" s="19"/>
      <c r="U271" s="54"/>
      <c r="V271" s="54"/>
      <c r="W271" s="19"/>
      <c r="X271" s="19"/>
      <c r="Y271" s="19"/>
      <c r="Z271" s="19"/>
      <c r="AA271" s="19"/>
      <c r="AB271" s="54"/>
      <c r="AC271" s="54"/>
      <c r="AD271" s="19"/>
      <c r="AE271" s="19"/>
      <c r="AF271" s="19"/>
      <c r="AG271" s="19"/>
      <c r="AH271" s="19"/>
      <c r="AI271" s="54"/>
      <c r="AJ271" s="54"/>
      <c r="AK271" s="112">
        <f t="shared" si="8"/>
        <v>0</v>
      </c>
      <c r="AL271" s="46">
        <f t="shared" si="9"/>
        <v>0</v>
      </c>
      <c r="AM271" s="46">
        <f>AL271+Mars!AN271</f>
        <v>3</v>
      </c>
    </row>
    <row r="272" spans="1:39" x14ac:dyDescent="0.2">
      <c r="A272" s="156"/>
      <c r="B272" s="159"/>
      <c r="C272" s="93" t="s">
        <v>10</v>
      </c>
      <c r="D272" s="9">
        <f>Mars!AL272+Mars!D272</f>
        <v>0</v>
      </c>
      <c r="E272" s="32">
        <f>Mars!E272-Mars!AL272</f>
        <v>0</v>
      </c>
      <c r="F272" s="162"/>
      <c r="G272" s="131"/>
      <c r="H272" s="56"/>
      <c r="I272" s="13"/>
      <c r="J272" s="13"/>
      <c r="K272" s="13"/>
      <c r="L272" s="13"/>
      <c r="M272" s="13"/>
      <c r="N272" s="56"/>
      <c r="O272" s="56"/>
      <c r="P272" s="66"/>
      <c r="Q272" s="13"/>
      <c r="R272" s="13"/>
      <c r="S272" s="13"/>
      <c r="T272" s="13"/>
      <c r="U272" s="56"/>
      <c r="V272" s="56"/>
      <c r="W272" s="13"/>
      <c r="X272" s="13"/>
      <c r="Y272" s="13"/>
      <c r="Z272" s="13"/>
      <c r="AA272" s="13"/>
      <c r="AB272" s="56"/>
      <c r="AC272" s="56"/>
      <c r="AD272" s="13"/>
      <c r="AE272" s="13"/>
      <c r="AF272" s="13"/>
      <c r="AG272" s="13"/>
      <c r="AH272" s="13"/>
      <c r="AI272" s="56"/>
      <c r="AJ272" s="56"/>
      <c r="AK272" s="113">
        <f t="shared" si="8"/>
        <v>0</v>
      </c>
      <c r="AL272" s="43">
        <f t="shared" si="9"/>
        <v>0</v>
      </c>
      <c r="AM272" s="43">
        <f>AL272+Mars!AN272</f>
        <v>0</v>
      </c>
    </row>
    <row r="273" spans="1:39" x14ac:dyDescent="0.2">
      <c r="A273" s="156"/>
      <c r="B273" s="159"/>
      <c r="C273" s="93" t="s">
        <v>13</v>
      </c>
      <c r="D273" s="9">
        <f>Mars!AL273+Mars!D273</f>
        <v>0</v>
      </c>
      <c r="E273" s="32">
        <f>Mars!E273-Mars!AL273</f>
        <v>0</v>
      </c>
      <c r="F273" s="162"/>
      <c r="G273" s="131"/>
      <c r="H273" s="56"/>
      <c r="I273" s="13"/>
      <c r="J273" s="13"/>
      <c r="K273" s="13"/>
      <c r="L273" s="13"/>
      <c r="M273" s="13"/>
      <c r="N273" s="56"/>
      <c r="O273" s="56"/>
      <c r="P273" s="66"/>
      <c r="Q273" s="13"/>
      <c r="R273" s="13"/>
      <c r="S273" s="13"/>
      <c r="T273" s="13"/>
      <c r="U273" s="56"/>
      <c r="V273" s="56"/>
      <c r="W273" s="13"/>
      <c r="X273" s="13"/>
      <c r="Y273" s="13"/>
      <c r="Z273" s="13"/>
      <c r="AA273" s="13"/>
      <c r="AB273" s="56"/>
      <c r="AC273" s="56"/>
      <c r="AD273" s="13"/>
      <c r="AE273" s="13"/>
      <c r="AF273" s="13"/>
      <c r="AG273" s="13"/>
      <c r="AH273" s="13"/>
      <c r="AI273" s="56"/>
      <c r="AJ273" s="56"/>
      <c r="AK273" s="113">
        <f t="shared" si="8"/>
        <v>0</v>
      </c>
      <c r="AL273" s="43">
        <f t="shared" si="9"/>
        <v>0</v>
      </c>
      <c r="AM273" s="43">
        <f>AL273+Mars!AN273</f>
        <v>0</v>
      </c>
    </row>
    <row r="274" spans="1:39" ht="13.5" thickBot="1" x14ac:dyDescent="0.25">
      <c r="A274" s="157"/>
      <c r="B274" s="160"/>
      <c r="C274" s="94" t="s">
        <v>11</v>
      </c>
      <c r="D274" s="24">
        <f>Mars!AL274+Mars!D274</f>
        <v>0</v>
      </c>
      <c r="E274" s="78">
        <f>Mars!E274-Mars!AL274</f>
        <v>0</v>
      </c>
      <c r="F274" s="163"/>
      <c r="G274" s="132"/>
      <c r="H274" s="57"/>
      <c r="I274" s="20"/>
      <c r="J274" s="20"/>
      <c r="K274" s="20"/>
      <c r="L274" s="20"/>
      <c r="M274" s="20"/>
      <c r="N274" s="57"/>
      <c r="O274" s="57"/>
      <c r="P274" s="67"/>
      <c r="Q274" s="20"/>
      <c r="R274" s="20"/>
      <c r="S274" s="20"/>
      <c r="T274" s="20"/>
      <c r="U274" s="57"/>
      <c r="V274" s="57"/>
      <c r="W274" s="20"/>
      <c r="X274" s="20"/>
      <c r="Y274" s="20"/>
      <c r="Z274" s="20"/>
      <c r="AA274" s="20"/>
      <c r="AB274" s="57"/>
      <c r="AC274" s="57"/>
      <c r="AD274" s="20"/>
      <c r="AE274" s="20"/>
      <c r="AF274" s="20"/>
      <c r="AG274" s="20"/>
      <c r="AH274" s="20"/>
      <c r="AI274" s="57"/>
      <c r="AJ274" s="57"/>
      <c r="AK274" s="114">
        <f t="shared" si="8"/>
        <v>0</v>
      </c>
      <c r="AL274" s="44">
        <f t="shared" si="9"/>
        <v>0</v>
      </c>
      <c r="AM274" s="44">
        <f>AL274+Mars!AN274</f>
        <v>0</v>
      </c>
    </row>
    <row r="275" spans="1:39" x14ac:dyDescent="0.2">
      <c r="A275" s="155" t="s">
        <v>114</v>
      </c>
      <c r="B275" s="158">
        <v>0.5</v>
      </c>
      <c r="C275" s="92" t="s">
        <v>4</v>
      </c>
      <c r="D275" s="116">
        <f>Mars!AL275+Mars!D275</f>
        <v>0</v>
      </c>
      <c r="E275" s="70">
        <f>Mars!E275-Mars!AL275</f>
        <v>0</v>
      </c>
      <c r="F275" s="164" t="s">
        <v>8</v>
      </c>
      <c r="G275" s="129"/>
      <c r="H275" s="54"/>
      <c r="I275" s="19"/>
      <c r="J275" s="19"/>
      <c r="K275" s="19"/>
      <c r="L275" s="19"/>
      <c r="M275" s="19"/>
      <c r="N275" s="54"/>
      <c r="O275" s="54"/>
      <c r="P275" s="64"/>
      <c r="Q275" s="19"/>
      <c r="R275" s="19"/>
      <c r="S275" s="19"/>
      <c r="T275" s="19"/>
      <c r="U275" s="54"/>
      <c r="V275" s="54"/>
      <c r="W275" s="19"/>
      <c r="X275" s="19"/>
      <c r="Y275" s="19"/>
      <c r="Z275" s="19"/>
      <c r="AA275" s="19"/>
      <c r="AB275" s="54"/>
      <c r="AC275" s="54"/>
      <c r="AD275" s="19"/>
      <c r="AE275" s="19"/>
      <c r="AF275" s="19"/>
      <c r="AG275" s="19"/>
      <c r="AH275" s="19"/>
      <c r="AI275" s="54"/>
      <c r="AJ275" s="54"/>
      <c r="AK275" s="112">
        <f t="shared" si="8"/>
        <v>0</v>
      </c>
      <c r="AL275" s="46">
        <f t="shared" si="9"/>
        <v>0</v>
      </c>
      <c r="AM275" s="46">
        <f>AL275+Mars!AN275</f>
        <v>0</v>
      </c>
    </row>
    <row r="276" spans="1:39" x14ac:dyDescent="0.2">
      <c r="A276" s="156"/>
      <c r="B276" s="159"/>
      <c r="C276" s="93" t="s">
        <v>10</v>
      </c>
      <c r="D276" s="9">
        <f>Mars!AL276+Mars!D276</f>
        <v>0</v>
      </c>
      <c r="E276" s="32">
        <f>Mars!E276-Mars!AL276</f>
        <v>0</v>
      </c>
      <c r="F276" s="162"/>
      <c r="G276" s="131"/>
      <c r="H276" s="56"/>
      <c r="I276" s="13"/>
      <c r="J276" s="13"/>
      <c r="K276" s="13"/>
      <c r="L276" s="13"/>
      <c r="M276" s="13"/>
      <c r="N276" s="56"/>
      <c r="O276" s="56"/>
      <c r="P276" s="66"/>
      <c r="Q276" s="13"/>
      <c r="R276" s="13"/>
      <c r="S276" s="13"/>
      <c r="T276" s="13"/>
      <c r="U276" s="56"/>
      <c r="V276" s="56"/>
      <c r="W276" s="13"/>
      <c r="X276" s="13"/>
      <c r="Y276" s="13"/>
      <c r="Z276" s="13"/>
      <c r="AA276" s="13"/>
      <c r="AB276" s="56"/>
      <c r="AC276" s="56"/>
      <c r="AD276" s="13"/>
      <c r="AE276" s="13"/>
      <c r="AF276" s="13"/>
      <c r="AG276" s="13"/>
      <c r="AH276" s="13"/>
      <c r="AI276" s="56"/>
      <c r="AJ276" s="56"/>
      <c r="AK276" s="113">
        <f t="shared" si="8"/>
        <v>0</v>
      </c>
      <c r="AL276" s="43">
        <f t="shared" si="9"/>
        <v>0</v>
      </c>
      <c r="AM276" s="43">
        <f>AL276+Mars!AN276</f>
        <v>0</v>
      </c>
    </row>
    <row r="277" spans="1:39" x14ac:dyDescent="0.2">
      <c r="A277" s="156"/>
      <c r="B277" s="159"/>
      <c r="C277" s="93" t="s">
        <v>13</v>
      </c>
      <c r="D277" s="9">
        <f>Mars!AL277+Mars!D277</f>
        <v>0</v>
      </c>
      <c r="E277" s="32">
        <f>Mars!E277-Mars!AL277</f>
        <v>0</v>
      </c>
      <c r="F277" s="162"/>
      <c r="G277" s="131"/>
      <c r="H277" s="56"/>
      <c r="I277" s="13"/>
      <c r="J277" s="13"/>
      <c r="K277" s="13"/>
      <c r="L277" s="13"/>
      <c r="M277" s="13"/>
      <c r="N277" s="56"/>
      <c r="O277" s="56"/>
      <c r="P277" s="66"/>
      <c r="Q277" s="13"/>
      <c r="R277" s="13"/>
      <c r="S277" s="13"/>
      <c r="T277" s="13"/>
      <c r="U277" s="56"/>
      <c r="V277" s="56"/>
      <c r="W277" s="13"/>
      <c r="X277" s="13"/>
      <c r="Y277" s="13"/>
      <c r="Z277" s="13"/>
      <c r="AA277" s="13"/>
      <c r="AB277" s="56"/>
      <c r="AC277" s="56"/>
      <c r="AD277" s="13"/>
      <c r="AE277" s="13"/>
      <c r="AF277" s="13"/>
      <c r="AG277" s="13"/>
      <c r="AH277" s="13"/>
      <c r="AI277" s="56"/>
      <c r="AJ277" s="56"/>
      <c r="AK277" s="113">
        <f t="shared" si="8"/>
        <v>0</v>
      </c>
      <c r="AL277" s="43">
        <f t="shared" si="9"/>
        <v>0</v>
      </c>
      <c r="AM277" s="43">
        <f>AL277+Mars!AN277</f>
        <v>0</v>
      </c>
    </row>
    <row r="278" spans="1:39" ht="13.5" thickBot="1" x14ac:dyDescent="0.25">
      <c r="A278" s="157"/>
      <c r="B278" s="160"/>
      <c r="C278" s="94" t="s">
        <v>11</v>
      </c>
      <c r="D278" s="24">
        <f>Mars!AL278+Mars!D278</f>
        <v>0</v>
      </c>
      <c r="E278" s="78">
        <f>Mars!E278-Mars!AL278</f>
        <v>0</v>
      </c>
      <c r="F278" s="163"/>
      <c r="G278" s="132"/>
      <c r="H278" s="57"/>
      <c r="I278" s="20"/>
      <c r="J278" s="20"/>
      <c r="K278" s="20"/>
      <c r="L278" s="20"/>
      <c r="M278" s="20"/>
      <c r="N278" s="57"/>
      <c r="O278" s="57"/>
      <c r="P278" s="67"/>
      <c r="Q278" s="20"/>
      <c r="R278" s="20"/>
      <c r="S278" s="20"/>
      <c r="T278" s="20"/>
      <c r="U278" s="57"/>
      <c r="V278" s="57"/>
      <c r="W278" s="20"/>
      <c r="X278" s="20"/>
      <c r="Y278" s="20"/>
      <c r="Z278" s="20"/>
      <c r="AA278" s="20"/>
      <c r="AB278" s="57"/>
      <c r="AC278" s="57"/>
      <c r="AD278" s="20"/>
      <c r="AE278" s="20"/>
      <c r="AF278" s="20"/>
      <c r="AG278" s="20"/>
      <c r="AH278" s="20"/>
      <c r="AI278" s="57"/>
      <c r="AJ278" s="57"/>
      <c r="AK278" s="114">
        <f t="shared" si="8"/>
        <v>0</v>
      </c>
      <c r="AL278" s="44">
        <f t="shared" si="9"/>
        <v>0</v>
      </c>
      <c r="AM278" s="44">
        <f>AL278+Mars!AN278</f>
        <v>0</v>
      </c>
    </row>
    <row r="279" spans="1:39" x14ac:dyDescent="0.2">
      <c r="A279" s="155" t="s">
        <v>84</v>
      </c>
      <c r="B279" s="158">
        <v>1</v>
      </c>
      <c r="C279" s="92" t="s">
        <v>4</v>
      </c>
      <c r="D279" s="116">
        <f>Mars!AL279+Mars!D279</f>
        <v>0</v>
      </c>
      <c r="E279" s="70">
        <f>Mars!E279-Mars!AL279</f>
        <v>30</v>
      </c>
      <c r="F279" s="161" t="s">
        <v>9</v>
      </c>
      <c r="G279" s="129"/>
      <c r="H279" s="54"/>
      <c r="I279" s="19"/>
      <c r="J279" s="19"/>
      <c r="K279" s="19"/>
      <c r="L279" s="19"/>
      <c r="M279" s="19"/>
      <c r="N279" s="54"/>
      <c r="O279" s="54"/>
      <c r="P279" s="64"/>
      <c r="Q279" s="19"/>
      <c r="R279" s="19"/>
      <c r="S279" s="19"/>
      <c r="T279" s="19"/>
      <c r="U279" s="54"/>
      <c r="V279" s="54"/>
      <c r="W279" s="19"/>
      <c r="X279" s="19"/>
      <c r="Y279" s="19"/>
      <c r="Z279" s="19"/>
      <c r="AA279" s="19"/>
      <c r="AB279" s="54"/>
      <c r="AC279" s="54"/>
      <c r="AD279" s="19"/>
      <c r="AE279" s="19"/>
      <c r="AF279" s="19"/>
      <c r="AG279" s="19"/>
      <c r="AH279" s="19"/>
      <c r="AI279" s="54"/>
      <c r="AJ279" s="54"/>
      <c r="AK279" s="112">
        <f t="shared" si="8"/>
        <v>0</v>
      </c>
      <c r="AL279" s="46">
        <f t="shared" si="9"/>
        <v>0</v>
      </c>
      <c r="AM279" s="46">
        <f>AL279+Mars!AN279</f>
        <v>0</v>
      </c>
    </row>
    <row r="280" spans="1:39" x14ac:dyDescent="0.2">
      <c r="A280" s="156"/>
      <c r="B280" s="159"/>
      <c r="C280" s="93" t="s">
        <v>10</v>
      </c>
      <c r="D280" s="9">
        <f>Mars!AL280+Mars!D280</f>
        <v>0</v>
      </c>
      <c r="E280" s="32">
        <f>Mars!E280-Mars!AL280</f>
        <v>0</v>
      </c>
      <c r="F280" s="162"/>
      <c r="G280" s="131"/>
      <c r="H280" s="56"/>
      <c r="I280" s="13"/>
      <c r="J280" s="13"/>
      <c r="K280" s="13"/>
      <c r="L280" s="13"/>
      <c r="M280" s="13"/>
      <c r="N280" s="56"/>
      <c r="O280" s="56"/>
      <c r="P280" s="66"/>
      <c r="Q280" s="13"/>
      <c r="R280" s="13"/>
      <c r="S280" s="13"/>
      <c r="T280" s="13"/>
      <c r="U280" s="56"/>
      <c r="V280" s="56"/>
      <c r="W280" s="13"/>
      <c r="X280" s="13"/>
      <c r="Y280" s="13"/>
      <c r="Z280" s="13"/>
      <c r="AA280" s="13"/>
      <c r="AB280" s="56"/>
      <c r="AC280" s="56"/>
      <c r="AD280" s="13"/>
      <c r="AE280" s="13"/>
      <c r="AF280" s="13"/>
      <c r="AG280" s="13"/>
      <c r="AH280" s="13"/>
      <c r="AI280" s="56"/>
      <c r="AJ280" s="56"/>
      <c r="AK280" s="113">
        <f t="shared" si="8"/>
        <v>0</v>
      </c>
      <c r="AL280" s="43">
        <f t="shared" si="9"/>
        <v>0</v>
      </c>
      <c r="AM280" s="43">
        <f>AL280+Mars!AN280</f>
        <v>0</v>
      </c>
    </row>
    <row r="281" spans="1:39" x14ac:dyDescent="0.2">
      <c r="A281" s="156"/>
      <c r="B281" s="159"/>
      <c r="C281" s="93" t="s">
        <v>13</v>
      </c>
      <c r="D281" s="9">
        <f>Mars!AL281+Mars!D281</f>
        <v>0</v>
      </c>
      <c r="E281" s="32">
        <f>Mars!E281-Mars!AL281</f>
        <v>0</v>
      </c>
      <c r="F281" s="162"/>
      <c r="G281" s="131"/>
      <c r="H281" s="56"/>
      <c r="I281" s="13"/>
      <c r="J281" s="13"/>
      <c r="K281" s="13"/>
      <c r="L281" s="13"/>
      <c r="M281" s="13"/>
      <c r="N281" s="56"/>
      <c r="O281" s="56"/>
      <c r="P281" s="66"/>
      <c r="Q281" s="13"/>
      <c r="R281" s="13"/>
      <c r="S281" s="13"/>
      <c r="T281" s="13"/>
      <c r="U281" s="56"/>
      <c r="V281" s="56"/>
      <c r="W281" s="13"/>
      <c r="X281" s="13"/>
      <c r="Y281" s="13"/>
      <c r="Z281" s="13"/>
      <c r="AA281" s="13"/>
      <c r="AB281" s="56"/>
      <c r="AC281" s="56"/>
      <c r="AD281" s="13"/>
      <c r="AE281" s="13"/>
      <c r="AF281" s="13"/>
      <c r="AG281" s="13"/>
      <c r="AH281" s="13"/>
      <c r="AI281" s="56"/>
      <c r="AJ281" s="56"/>
      <c r="AK281" s="113">
        <f t="shared" si="8"/>
        <v>0</v>
      </c>
      <c r="AL281" s="43">
        <f t="shared" si="9"/>
        <v>0</v>
      </c>
      <c r="AM281" s="43">
        <f>AL281+Mars!AN281</f>
        <v>0</v>
      </c>
    </row>
    <row r="282" spans="1:39" ht="13.5" thickBot="1" x14ac:dyDescent="0.25">
      <c r="A282" s="157"/>
      <c r="B282" s="160"/>
      <c r="C282" s="94" t="s">
        <v>11</v>
      </c>
      <c r="D282" s="24">
        <f>Mars!AL282+Mars!D282</f>
        <v>0</v>
      </c>
      <c r="E282" s="78">
        <f>Mars!E282-Mars!AL282</f>
        <v>0</v>
      </c>
      <c r="F282" s="163"/>
      <c r="G282" s="132"/>
      <c r="H282" s="57"/>
      <c r="I282" s="20"/>
      <c r="J282" s="20"/>
      <c r="K282" s="20"/>
      <c r="L282" s="20"/>
      <c r="M282" s="20"/>
      <c r="N282" s="57"/>
      <c r="O282" s="57"/>
      <c r="P282" s="67"/>
      <c r="Q282" s="20"/>
      <c r="R282" s="20"/>
      <c r="S282" s="20"/>
      <c r="T282" s="20"/>
      <c r="U282" s="57"/>
      <c r="V282" s="57"/>
      <c r="W282" s="20"/>
      <c r="X282" s="20"/>
      <c r="Y282" s="20"/>
      <c r="Z282" s="20"/>
      <c r="AA282" s="20"/>
      <c r="AB282" s="57"/>
      <c r="AC282" s="57"/>
      <c r="AD282" s="20"/>
      <c r="AE282" s="20"/>
      <c r="AF282" s="20"/>
      <c r="AG282" s="20"/>
      <c r="AH282" s="20"/>
      <c r="AI282" s="57"/>
      <c r="AJ282" s="57"/>
      <c r="AK282" s="114">
        <f t="shared" si="8"/>
        <v>0</v>
      </c>
      <c r="AL282" s="44">
        <f t="shared" si="9"/>
        <v>0</v>
      </c>
      <c r="AM282" s="44">
        <f>AL282+Mars!AN282</f>
        <v>0</v>
      </c>
    </row>
    <row r="283" spans="1:39" x14ac:dyDescent="0.2">
      <c r="A283" s="155" t="s">
        <v>85</v>
      </c>
      <c r="B283" s="158">
        <v>1</v>
      </c>
      <c r="C283" s="92" t="s">
        <v>4</v>
      </c>
      <c r="D283" s="116">
        <f>Mars!AL283+Mars!D283</f>
        <v>0</v>
      </c>
      <c r="E283" s="70">
        <f>Mars!E283-Mars!AL283</f>
        <v>0</v>
      </c>
      <c r="F283" s="164" t="s">
        <v>70</v>
      </c>
      <c r="G283" s="129"/>
      <c r="H283" s="54"/>
      <c r="I283" s="19"/>
      <c r="J283" s="19"/>
      <c r="K283" s="19"/>
      <c r="L283" s="19"/>
      <c r="M283" s="19"/>
      <c r="N283" s="54"/>
      <c r="O283" s="54"/>
      <c r="P283" s="64"/>
      <c r="Q283" s="19"/>
      <c r="R283" s="19"/>
      <c r="S283" s="19"/>
      <c r="T283" s="19"/>
      <c r="U283" s="54"/>
      <c r="V283" s="54"/>
      <c r="W283" s="19"/>
      <c r="X283" s="19"/>
      <c r="Y283" s="19"/>
      <c r="Z283" s="19"/>
      <c r="AA283" s="19"/>
      <c r="AB283" s="54"/>
      <c r="AC283" s="54"/>
      <c r="AD283" s="19"/>
      <c r="AE283" s="19"/>
      <c r="AF283" s="19"/>
      <c r="AG283" s="19"/>
      <c r="AH283" s="19"/>
      <c r="AI283" s="54"/>
      <c r="AJ283" s="54"/>
      <c r="AK283" s="112">
        <f t="shared" si="8"/>
        <v>0</v>
      </c>
      <c r="AL283" s="46">
        <f t="shared" si="9"/>
        <v>0</v>
      </c>
      <c r="AM283" s="46">
        <f>AL283+Mars!AN283</f>
        <v>0</v>
      </c>
    </row>
    <row r="284" spans="1:39" x14ac:dyDescent="0.2">
      <c r="A284" s="156"/>
      <c r="B284" s="159"/>
      <c r="C284" s="93" t="s">
        <v>10</v>
      </c>
      <c r="D284" s="9">
        <f>Mars!AL284+Mars!D284</f>
        <v>0</v>
      </c>
      <c r="E284" s="32">
        <f>Mars!E284-Mars!AL284</f>
        <v>0</v>
      </c>
      <c r="F284" s="162"/>
      <c r="G284" s="131"/>
      <c r="H284" s="56"/>
      <c r="I284" s="13"/>
      <c r="J284" s="13"/>
      <c r="K284" s="13"/>
      <c r="L284" s="13"/>
      <c r="M284" s="13"/>
      <c r="N284" s="56"/>
      <c r="O284" s="56"/>
      <c r="P284" s="66"/>
      <c r="Q284" s="13"/>
      <c r="R284" s="13"/>
      <c r="S284" s="13"/>
      <c r="T284" s="13"/>
      <c r="U284" s="56"/>
      <c r="V284" s="56"/>
      <c r="W284" s="13"/>
      <c r="X284" s="13"/>
      <c r="Y284" s="13"/>
      <c r="Z284" s="13"/>
      <c r="AA284" s="13"/>
      <c r="AB284" s="56"/>
      <c r="AC284" s="56"/>
      <c r="AD284" s="13"/>
      <c r="AE284" s="13"/>
      <c r="AF284" s="13"/>
      <c r="AG284" s="13"/>
      <c r="AH284" s="13"/>
      <c r="AI284" s="56"/>
      <c r="AJ284" s="56"/>
      <c r="AK284" s="113">
        <f t="shared" si="8"/>
        <v>0</v>
      </c>
      <c r="AL284" s="43">
        <f t="shared" si="9"/>
        <v>0</v>
      </c>
      <c r="AM284" s="43">
        <f>AL284+Mars!AN284</f>
        <v>0</v>
      </c>
    </row>
    <row r="285" spans="1:39" x14ac:dyDescent="0.2">
      <c r="A285" s="156"/>
      <c r="B285" s="159"/>
      <c r="C285" s="93" t="s">
        <v>13</v>
      </c>
      <c r="D285" s="9">
        <f>Mars!AL285+Mars!D285</f>
        <v>0</v>
      </c>
      <c r="E285" s="32">
        <f>Mars!E285-Mars!AL285</f>
        <v>0</v>
      </c>
      <c r="F285" s="162"/>
      <c r="G285" s="131"/>
      <c r="H285" s="56"/>
      <c r="I285" s="13"/>
      <c r="J285" s="13"/>
      <c r="K285" s="13"/>
      <c r="L285" s="13"/>
      <c r="M285" s="13"/>
      <c r="N285" s="56"/>
      <c r="O285" s="56"/>
      <c r="P285" s="66"/>
      <c r="Q285" s="13"/>
      <c r="R285" s="13"/>
      <c r="S285" s="13"/>
      <c r="T285" s="13"/>
      <c r="U285" s="56"/>
      <c r="V285" s="56"/>
      <c r="W285" s="13"/>
      <c r="X285" s="13"/>
      <c r="Y285" s="13"/>
      <c r="Z285" s="13"/>
      <c r="AA285" s="13"/>
      <c r="AB285" s="56"/>
      <c r="AC285" s="56"/>
      <c r="AD285" s="13"/>
      <c r="AE285" s="13"/>
      <c r="AF285" s="13"/>
      <c r="AG285" s="13"/>
      <c r="AH285" s="13"/>
      <c r="AI285" s="56"/>
      <c r="AJ285" s="56"/>
      <c r="AK285" s="113">
        <f t="shared" si="8"/>
        <v>0</v>
      </c>
      <c r="AL285" s="43">
        <f t="shared" si="9"/>
        <v>0</v>
      </c>
      <c r="AM285" s="43">
        <f>AL285+Mars!AN285</f>
        <v>0</v>
      </c>
    </row>
    <row r="286" spans="1:39" ht="13.5" thickBot="1" x14ac:dyDescent="0.25">
      <c r="A286" s="157"/>
      <c r="B286" s="160"/>
      <c r="C286" s="94" t="s">
        <v>11</v>
      </c>
      <c r="D286" s="24">
        <f>Mars!AL286+Mars!D286</f>
        <v>0</v>
      </c>
      <c r="E286" s="78">
        <f>Mars!E286-Mars!AL286</f>
        <v>0</v>
      </c>
      <c r="F286" s="163"/>
      <c r="G286" s="132"/>
      <c r="H286" s="57"/>
      <c r="I286" s="20"/>
      <c r="J286" s="20"/>
      <c r="K286" s="20"/>
      <c r="L286" s="20"/>
      <c r="M286" s="20"/>
      <c r="N286" s="57"/>
      <c r="O286" s="57"/>
      <c r="P286" s="67"/>
      <c r="Q286" s="20"/>
      <c r="R286" s="20"/>
      <c r="S286" s="20"/>
      <c r="T286" s="20"/>
      <c r="U286" s="57"/>
      <c r="V286" s="57"/>
      <c r="W286" s="20"/>
      <c r="X286" s="20"/>
      <c r="Y286" s="20"/>
      <c r="Z286" s="20"/>
      <c r="AA286" s="20"/>
      <c r="AB286" s="57"/>
      <c r="AC286" s="57"/>
      <c r="AD286" s="20"/>
      <c r="AE286" s="20"/>
      <c r="AF286" s="20"/>
      <c r="AG286" s="20"/>
      <c r="AH286" s="20"/>
      <c r="AI286" s="57"/>
      <c r="AJ286" s="57"/>
      <c r="AK286" s="114">
        <f t="shared" si="8"/>
        <v>0</v>
      </c>
      <c r="AL286" s="44">
        <f t="shared" si="9"/>
        <v>0</v>
      </c>
      <c r="AM286" s="44">
        <f>AL286+Mars!AN286</f>
        <v>0</v>
      </c>
    </row>
    <row r="287" spans="1:39" x14ac:dyDescent="0.2">
      <c r="A287" s="155" t="s">
        <v>86</v>
      </c>
      <c r="B287" s="158">
        <v>1</v>
      </c>
      <c r="C287" s="92" t="s">
        <v>4</v>
      </c>
      <c r="D287" s="116">
        <f>Mars!AL287+Mars!D287</f>
        <v>0</v>
      </c>
      <c r="E287" s="70">
        <f>Mars!E287-Mars!AL287</f>
        <v>30</v>
      </c>
      <c r="F287" s="161" t="s">
        <v>9</v>
      </c>
      <c r="G287" s="129"/>
      <c r="H287" s="54"/>
      <c r="I287" s="19"/>
      <c r="J287" s="19"/>
      <c r="K287" s="19"/>
      <c r="L287" s="19"/>
      <c r="M287" s="19"/>
      <c r="N287" s="54"/>
      <c r="O287" s="54"/>
      <c r="P287" s="64"/>
      <c r="Q287" s="19"/>
      <c r="R287" s="19"/>
      <c r="S287" s="19"/>
      <c r="T287" s="19"/>
      <c r="U287" s="54"/>
      <c r="V287" s="54"/>
      <c r="W287" s="19"/>
      <c r="X287" s="19"/>
      <c r="Y287" s="19"/>
      <c r="Z287" s="19"/>
      <c r="AA287" s="19"/>
      <c r="AB287" s="54"/>
      <c r="AC287" s="54"/>
      <c r="AD287" s="19"/>
      <c r="AE287" s="19"/>
      <c r="AF287" s="19"/>
      <c r="AG287" s="19"/>
      <c r="AH287" s="19"/>
      <c r="AI287" s="54"/>
      <c r="AJ287" s="54"/>
      <c r="AK287" s="112">
        <f t="shared" si="8"/>
        <v>0</v>
      </c>
      <c r="AL287" s="46">
        <f t="shared" si="9"/>
        <v>0</v>
      </c>
      <c r="AM287" s="46">
        <f>AL287+Mars!AN287</f>
        <v>0</v>
      </c>
    </row>
    <row r="288" spans="1:39" x14ac:dyDescent="0.2">
      <c r="A288" s="156"/>
      <c r="B288" s="159"/>
      <c r="C288" s="93" t="s">
        <v>10</v>
      </c>
      <c r="D288" s="9">
        <f>Mars!AL288+Mars!D288</f>
        <v>0</v>
      </c>
      <c r="E288" s="32">
        <f>Mars!E288-Mars!AL288</f>
        <v>0</v>
      </c>
      <c r="F288" s="162"/>
      <c r="G288" s="131"/>
      <c r="H288" s="56"/>
      <c r="I288" s="13"/>
      <c r="J288" s="13"/>
      <c r="K288" s="13"/>
      <c r="L288" s="13"/>
      <c r="M288" s="13"/>
      <c r="N288" s="56"/>
      <c r="O288" s="56"/>
      <c r="P288" s="66"/>
      <c r="Q288" s="13"/>
      <c r="R288" s="13"/>
      <c r="S288" s="13"/>
      <c r="T288" s="13"/>
      <c r="U288" s="56"/>
      <c r="V288" s="56"/>
      <c r="W288" s="13"/>
      <c r="X288" s="13"/>
      <c r="Y288" s="13"/>
      <c r="Z288" s="13"/>
      <c r="AA288" s="13"/>
      <c r="AB288" s="56"/>
      <c r="AC288" s="56"/>
      <c r="AD288" s="13"/>
      <c r="AE288" s="13"/>
      <c r="AF288" s="13"/>
      <c r="AG288" s="13"/>
      <c r="AH288" s="13"/>
      <c r="AI288" s="56"/>
      <c r="AJ288" s="56"/>
      <c r="AK288" s="113">
        <f t="shared" si="8"/>
        <v>0</v>
      </c>
      <c r="AL288" s="43">
        <f t="shared" si="9"/>
        <v>0</v>
      </c>
      <c r="AM288" s="43">
        <f>AL288+Mars!AN288</f>
        <v>0</v>
      </c>
    </row>
    <row r="289" spans="1:39" x14ac:dyDescent="0.2">
      <c r="A289" s="156"/>
      <c r="B289" s="159"/>
      <c r="C289" s="93" t="s">
        <v>13</v>
      </c>
      <c r="D289" s="9">
        <f>Mars!AL289+Mars!D289</f>
        <v>0</v>
      </c>
      <c r="E289" s="32">
        <f>Mars!E289-Mars!AL289</f>
        <v>0</v>
      </c>
      <c r="F289" s="162"/>
      <c r="G289" s="131"/>
      <c r="H289" s="56"/>
      <c r="I289" s="13"/>
      <c r="J289" s="13"/>
      <c r="K289" s="13"/>
      <c r="L289" s="13"/>
      <c r="M289" s="13"/>
      <c r="N289" s="56"/>
      <c r="O289" s="56"/>
      <c r="P289" s="66"/>
      <c r="Q289" s="13"/>
      <c r="R289" s="13"/>
      <c r="S289" s="13"/>
      <c r="T289" s="13"/>
      <c r="U289" s="56"/>
      <c r="V289" s="56"/>
      <c r="W289" s="13"/>
      <c r="X289" s="13"/>
      <c r="Y289" s="13"/>
      <c r="Z289" s="13"/>
      <c r="AA289" s="13"/>
      <c r="AB289" s="56"/>
      <c r="AC289" s="56"/>
      <c r="AD289" s="13"/>
      <c r="AE289" s="13"/>
      <c r="AF289" s="13"/>
      <c r="AG289" s="13"/>
      <c r="AH289" s="13"/>
      <c r="AI289" s="56"/>
      <c r="AJ289" s="56"/>
      <c r="AK289" s="113">
        <f t="shared" si="8"/>
        <v>0</v>
      </c>
      <c r="AL289" s="43">
        <f t="shared" si="9"/>
        <v>0</v>
      </c>
      <c r="AM289" s="43">
        <f>AL289+Mars!AN289</f>
        <v>0</v>
      </c>
    </row>
    <row r="290" spans="1:39" ht="13.5" thickBot="1" x14ac:dyDescent="0.25">
      <c r="A290" s="157"/>
      <c r="B290" s="160"/>
      <c r="C290" s="94" t="s">
        <v>11</v>
      </c>
      <c r="D290" s="24">
        <f>Mars!AL290+Mars!D290</f>
        <v>0</v>
      </c>
      <c r="E290" s="78">
        <f>Mars!E290-Mars!AL290</f>
        <v>0</v>
      </c>
      <c r="F290" s="163"/>
      <c r="G290" s="132"/>
      <c r="H290" s="57"/>
      <c r="I290" s="20"/>
      <c r="J290" s="20"/>
      <c r="K290" s="20"/>
      <c r="L290" s="20"/>
      <c r="M290" s="20"/>
      <c r="N290" s="57"/>
      <c r="O290" s="57"/>
      <c r="P290" s="67"/>
      <c r="Q290" s="20"/>
      <c r="R290" s="20"/>
      <c r="S290" s="20"/>
      <c r="T290" s="20"/>
      <c r="U290" s="57"/>
      <c r="V290" s="57"/>
      <c r="W290" s="20"/>
      <c r="X290" s="20"/>
      <c r="Y290" s="20"/>
      <c r="Z290" s="20"/>
      <c r="AA290" s="20"/>
      <c r="AB290" s="57"/>
      <c r="AC290" s="57"/>
      <c r="AD290" s="20"/>
      <c r="AE290" s="20"/>
      <c r="AF290" s="20"/>
      <c r="AG290" s="20"/>
      <c r="AH290" s="20"/>
      <c r="AI290" s="57"/>
      <c r="AJ290" s="57"/>
      <c r="AK290" s="114">
        <f t="shared" si="8"/>
        <v>0</v>
      </c>
      <c r="AL290" s="44">
        <f t="shared" si="9"/>
        <v>0</v>
      </c>
      <c r="AM290" s="44">
        <f>AL290+Mars!AN290</f>
        <v>0</v>
      </c>
    </row>
    <row r="291" spans="1:39" x14ac:dyDescent="0.2">
      <c r="A291" s="155" t="s">
        <v>87</v>
      </c>
      <c r="B291" s="158">
        <v>1</v>
      </c>
      <c r="C291" s="92" t="s">
        <v>4</v>
      </c>
      <c r="D291" s="116">
        <f>Mars!AL291+Mars!D291</f>
        <v>0</v>
      </c>
      <c r="E291" s="70">
        <f>Mars!E291-Mars!AL291</f>
        <v>0</v>
      </c>
      <c r="F291" s="164" t="s">
        <v>8</v>
      </c>
      <c r="G291" s="129"/>
      <c r="H291" s="54"/>
      <c r="I291" s="19"/>
      <c r="J291" s="19"/>
      <c r="K291" s="19"/>
      <c r="L291" s="19"/>
      <c r="M291" s="19"/>
      <c r="N291" s="54"/>
      <c r="O291" s="54"/>
      <c r="P291" s="64"/>
      <c r="Q291" s="19"/>
      <c r="R291" s="19"/>
      <c r="S291" s="19"/>
      <c r="T291" s="19"/>
      <c r="U291" s="54"/>
      <c r="V291" s="54"/>
      <c r="W291" s="19"/>
      <c r="X291" s="19"/>
      <c r="Y291" s="19"/>
      <c r="Z291" s="19"/>
      <c r="AA291" s="19"/>
      <c r="AB291" s="54"/>
      <c r="AC291" s="54"/>
      <c r="AD291" s="19"/>
      <c r="AE291" s="19"/>
      <c r="AF291" s="19"/>
      <c r="AG291" s="19"/>
      <c r="AH291" s="19"/>
      <c r="AI291" s="54"/>
      <c r="AJ291" s="54"/>
      <c r="AK291" s="112">
        <f t="shared" si="8"/>
        <v>0</v>
      </c>
      <c r="AL291" s="46">
        <f t="shared" si="9"/>
        <v>0</v>
      </c>
      <c r="AM291" s="46">
        <f>AL291+Mars!AN291</f>
        <v>0</v>
      </c>
    </row>
    <row r="292" spans="1:39" x14ac:dyDescent="0.2">
      <c r="A292" s="156"/>
      <c r="B292" s="159"/>
      <c r="C292" s="93" t="s">
        <v>10</v>
      </c>
      <c r="D292" s="9">
        <f>Mars!AL292+Mars!D292</f>
        <v>0</v>
      </c>
      <c r="E292" s="32">
        <f>Mars!E292-Mars!AL292</f>
        <v>0</v>
      </c>
      <c r="F292" s="162"/>
      <c r="G292" s="131"/>
      <c r="H292" s="56"/>
      <c r="I292" s="13"/>
      <c r="J292" s="13"/>
      <c r="K292" s="13"/>
      <c r="L292" s="13"/>
      <c r="M292" s="13"/>
      <c r="N292" s="56"/>
      <c r="O292" s="56"/>
      <c r="P292" s="66"/>
      <c r="Q292" s="13"/>
      <c r="R292" s="13"/>
      <c r="S292" s="13"/>
      <c r="T292" s="13"/>
      <c r="U292" s="56"/>
      <c r="V292" s="56"/>
      <c r="W292" s="13"/>
      <c r="X292" s="13"/>
      <c r="Y292" s="13"/>
      <c r="Z292" s="13"/>
      <c r="AA292" s="13"/>
      <c r="AB292" s="56"/>
      <c r="AC292" s="56"/>
      <c r="AD292" s="13"/>
      <c r="AE292" s="13"/>
      <c r="AF292" s="13"/>
      <c r="AG292" s="13"/>
      <c r="AH292" s="13"/>
      <c r="AI292" s="56"/>
      <c r="AJ292" s="56"/>
      <c r="AK292" s="113">
        <f t="shared" si="8"/>
        <v>0</v>
      </c>
      <c r="AL292" s="43">
        <f t="shared" si="9"/>
        <v>0</v>
      </c>
      <c r="AM292" s="43">
        <f>AL292+Mars!AN292</f>
        <v>0</v>
      </c>
    </row>
    <row r="293" spans="1:39" x14ac:dyDescent="0.2">
      <c r="A293" s="156"/>
      <c r="B293" s="159"/>
      <c r="C293" s="93" t="s">
        <v>13</v>
      </c>
      <c r="D293" s="9">
        <f>Mars!AL293+Mars!D293</f>
        <v>0</v>
      </c>
      <c r="E293" s="32">
        <f>Mars!E293-Mars!AL293</f>
        <v>0</v>
      </c>
      <c r="F293" s="162"/>
      <c r="G293" s="131"/>
      <c r="H293" s="56"/>
      <c r="I293" s="13"/>
      <c r="J293" s="13"/>
      <c r="K293" s="13"/>
      <c r="L293" s="13"/>
      <c r="M293" s="13"/>
      <c r="N293" s="56"/>
      <c r="O293" s="56"/>
      <c r="P293" s="66"/>
      <c r="Q293" s="13"/>
      <c r="R293" s="13"/>
      <c r="S293" s="13"/>
      <c r="T293" s="13"/>
      <c r="U293" s="56"/>
      <c r="V293" s="56"/>
      <c r="W293" s="13"/>
      <c r="X293" s="13"/>
      <c r="Y293" s="13"/>
      <c r="Z293" s="13"/>
      <c r="AA293" s="13"/>
      <c r="AB293" s="56"/>
      <c r="AC293" s="56"/>
      <c r="AD293" s="13"/>
      <c r="AE293" s="13"/>
      <c r="AF293" s="13"/>
      <c r="AG293" s="13"/>
      <c r="AH293" s="13"/>
      <c r="AI293" s="56"/>
      <c r="AJ293" s="56"/>
      <c r="AK293" s="113">
        <f t="shared" si="8"/>
        <v>0</v>
      </c>
      <c r="AL293" s="43">
        <f t="shared" si="9"/>
        <v>0</v>
      </c>
      <c r="AM293" s="43">
        <f>AL293+Mars!AN293</f>
        <v>0</v>
      </c>
    </row>
    <row r="294" spans="1:39" ht="13.5" thickBot="1" x14ac:dyDescent="0.25">
      <c r="A294" s="157"/>
      <c r="B294" s="160"/>
      <c r="C294" s="94" t="s">
        <v>11</v>
      </c>
      <c r="D294" s="24">
        <f>Mars!AL294+Mars!D294</f>
        <v>0</v>
      </c>
      <c r="E294" s="78">
        <f>Mars!E294-Mars!AL294</f>
        <v>0</v>
      </c>
      <c r="F294" s="163"/>
      <c r="G294" s="132"/>
      <c r="H294" s="57"/>
      <c r="I294" s="20"/>
      <c r="J294" s="20"/>
      <c r="K294" s="20"/>
      <c r="L294" s="20"/>
      <c r="M294" s="20"/>
      <c r="N294" s="57"/>
      <c r="O294" s="57"/>
      <c r="P294" s="67"/>
      <c r="Q294" s="20"/>
      <c r="R294" s="20"/>
      <c r="S294" s="20"/>
      <c r="T294" s="20"/>
      <c r="U294" s="57"/>
      <c r="V294" s="57"/>
      <c r="W294" s="20"/>
      <c r="X294" s="20"/>
      <c r="Y294" s="20"/>
      <c r="Z294" s="20"/>
      <c r="AA294" s="20"/>
      <c r="AB294" s="57"/>
      <c r="AC294" s="57"/>
      <c r="AD294" s="20"/>
      <c r="AE294" s="20"/>
      <c r="AF294" s="20"/>
      <c r="AG294" s="20"/>
      <c r="AH294" s="20"/>
      <c r="AI294" s="57"/>
      <c r="AJ294" s="57"/>
      <c r="AK294" s="114">
        <f t="shared" si="8"/>
        <v>0</v>
      </c>
      <c r="AL294" s="44">
        <f t="shared" si="9"/>
        <v>0</v>
      </c>
      <c r="AM294" s="44">
        <f>AL294+Mars!AN294</f>
        <v>0</v>
      </c>
    </row>
    <row r="295" spans="1:39" x14ac:dyDescent="0.2">
      <c r="A295" s="155" t="s">
        <v>88</v>
      </c>
      <c r="B295" s="158">
        <v>1</v>
      </c>
      <c r="C295" s="92" t="s">
        <v>4</v>
      </c>
      <c r="D295" s="116">
        <f>Mars!AL295+Mars!D295</f>
        <v>0</v>
      </c>
      <c r="E295" s="70">
        <f>Mars!E295-Mars!AL295</f>
        <v>0</v>
      </c>
      <c r="F295" s="164" t="s">
        <v>39</v>
      </c>
      <c r="G295" s="129"/>
      <c r="H295" s="54"/>
      <c r="I295" s="19"/>
      <c r="J295" s="19"/>
      <c r="K295" s="19"/>
      <c r="L295" s="19"/>
      <c r="M295" s="19"/>
      <c r="N295" s="54"/>
      <c r="O295" s="54"/>
      <c r="P295" s="64"/>
      <c r="Q295" s="19"/>
      <c r="R295" s="19"/>
      <c r="S295" s="19"/>
      <c r="T295" s="19"/>
      <c r="U295" s="54"/>
      <c r="V295" s="54"/>
      <c r="W295" s="19"/>
      <c r="X295" s="19"/>
      <c r="Y295" s="19"/>
      <c r="Z295" s="19"/>
      <c r="AA295" s="19"/>
      <c r="AB295" s="54"/>
      <c r="AC295" s="54"/>
      <c r="AD295" s="19"/>
      <c r="AE295" s="19"/>
      <c r="AF295" s="19"/>
      <c r="AG295" s="19"/>
      <c r="AH295" s="19"/>
      <c r="AI295" s="54"/>
      <c r="AJ295" s="54"/>
      <c r="AK295" s="112">
        <f t="shared" si="8"/>
        <v>0</v>
      </c>
      <c r="AL295" s="46">
        <f t="shared" si="9"/>
        <v>0</v>
      </c>
      <c r="AM295" s="46">
        <f>AL295+Mars!AN295</f>
        <v>0</v>
      </c>
    </row>
    <row r="296" spans="1:39" x14ac:dyDescent="0.2">
      <c r="A296" s="156"/>
      <c r="B296" s="159"/>
      <c r="C296" s="93" t="s">
        <v>10</v>
      </c>
      <c r="D296" s="9">
        <f>Mars!AL296+Mars!D296</f>
        <v>0</v>
      </c>
      <c r="E296" s="32">
        <f>Mars!E296-Mars!AL296</f>
        <v>0</v>
      </c>
      <c r="F296" s="162"/>
      <c r="G296" s="131"/>
      <c r="H296" s="56"/>
      <c r="I296" s="13"/>
      <c r="J296" s="13"/>
      <c r="K296" s="13"/>
      <c r="L296" s="13"/>
      <c r="M296" s="13"/>
      <c r="N296" s="56"/>
      <c r="O296" s="56"/>
      <c r="P296" s="66"/>
      <c r="Q296" s="13"/>
      <c r="R296" s="13"/>
      <c r="S296" s="13"/>
      <c r="T296" s="13"/>
      <c r="U296" s="56"/>
      <c r="V296" s="56"/>
      <c r="W296" s="13"/>
      <c r="X296" s="13"/>
      <c r="Y296" s="13"/>
      <c r="Z296" s="13"/>
      <c r="AA296" s="13"/>
      <c r="AB296" s="56"/>
      <c r="AC296" s="56"/>
      <c r="AD296" s="13"/>
      <c r="AE296" s="13"/>
      <c r="AF296" s="13"/>
      <c r="AG296" s="13"/>
      <c r="AH296" s="13"/>
      <c r="AI296" s="56"/>
      <c r="AJ296" s="56"/>
      <c r="AK296" s="113">
        <f t="shared" si="8"/>
        <v>0</v>
      </c>
      <c r="AL296" s="43">
        <f t="shared" si="9"/>
        <v>0</v>
      </c>
      <c r="AM296" s="43">
        <f>AL296+Mars!AN296</f>
        <v>0</v>
      </c>
    </row>
    <row r="297" spans="1:39" x14ac:dyDescent="0.2">
      <c r="A297" s="156"/>
      <c r="B297" s="159"/>
      <c r="C297" s="93" t="s">
        <v>13</v>
      </c>
      <c r="D297" s="9">
        <f>Mars!AL297+Mars!D297</f>
        <v>0</v>
      </c>
      <c r="E297" s="32">
        <f>Mars!E297-Mars!AL297</f>
        <v>0</v>
      </c>
      <c r="F297" s="162"/>
      <c r="G297" s="131"/>
      <c r="H297" s="56"/>
      <c r="I297" s="13"/>
      <c r="J297" s="13"/>
      <c r="K297" s="13"/>
      <c r="L297" s="13"/>
      <c r="M297" s="13"/>
      <c r="N297" s="56"/>
      <c r="O297" s="56"/>
      <c r="P297" s="66"/>
      <c r="Q297" s="13"/>
      <c r="R297" s="13"/>
      <c r="S297" s="13"/>
      <c r="T297" s="13"/>
      <c r="U297" s="56"/>
      <c r="V297" s="56"/>
      <c r="W297" s="13"/>
      <c r="X297" s="13"/>
      <c r="Y297" s="13"/>
      <c r="Z297" s="13"/>
      <c r="AA297" s="13"/>
      <c r="AB297" s="56"/>
      <c r="AC297" s="56"/>
      <c r="AD297" s="13"/>
      <c r="AE297" s="13"/>
      <c r="AF297" s="13"/>
      <c r="AG297" s="13"/>
      <c r="AH297" s="13"/>
      <c r="AI297" s="56"/>
      <c r="AJ297" s="56"/>
      <c r="AK297" s="113">
        <f t="shared" si="8"/>
        <v>0</v>
      </c>
      <c r="AL297" s="43">
        <f t="shared" si="9"/>
        <v>0</v>
      </c>
      <c r="AM297" s="43">
        <f>AL297+Mars!AN297</f>
        <v>0</v>
      </c>
    </row>
    <row r="298" spans="1:39" ht="13.5" thickBot="1" x14ac:dyDescent="0.25">
      <c r="A298" s="157"/>
      <c r="B298" s="160"/>
      <c r="C298" s="94" t="s">
        <v>11</v>
      </c>
      <c r="D298" s="24">
        <f>Mars!AL298+Mars!D298</f>
        <v>0</v>
      </c>
      <c r="E298" s="78">
        <f>Mars!E298-Mars!AL298</f>
        <v>0</v>
      </c>
      <c r="F298" s="163"/>
      <c r="G298" s="132"/>
      <c r="H298" s="57"/>
      <c r="I298" s="20"/>
      <c r="J298" s="20"/>
      <c r="K298" s="20"/>
      <c r="L298" s="20"/>
      <c r="M298" s="20"/>
      <c r="N298" s="57"/>
      <c r="O298" s="57"/>
      <c r="P298" s="67"/>
      <c r="Q298" s="20"/>
      <c r="R298" s="20"/>
      <c r="S298" s="20"/>
      <c r="T298" s="20"/>
      <c r="U298" s="57"/>
      <c r="V298" s="57"/>
      <c r="W298" s="20"/>
      <c r="X298" s="20"/>
      <c r="Y298" s="20"/>
      <c r="Z298" s="20"/>
      <c r="AA298" s="20"/>
      <c r="AB298" s="57"/>
      <c r="AC298" s="57"/>
      <c r="AD298" s="20"/>
      <c r="AE298" s="20"/>
      <c r="AF298" s="20"/>
      <c r="AG298" s="20"/>
      <c r="AH298" s="20"/>
      <c r="AI298" s="57"/>
      <c r="AJ298" s="57"/>
      <c r="AK298" s="114">
        <f t="shared" si="8"/>
        <v>0</v>
      </c>
      <c r="AL298" s="44">
        <f t="shared" si="9"/>
        <v>0</v>
      </c>
      <c r="AM298" s="44">
        <f>AL298+Mars!AN298</f>
        <v>0</v>
      </c>
    </row>
    <row r="299" spans="1:39" x14ac:dyDescent="0.2">
      <c r="A299" s="155" t="s">
        <v>89</v>
      </c>
      <c r="B299" s="158">
        <v>1</v>
      </c>
      <c r="C299" s="92" t="s">
        <v>4</v>
      </c>
      <c r="D299" s="116">
        <f>Mars!AL299+Mars!D299</f>
        <v>0</v>
      </c>
      <c r="E299" s="70">
        <f>Mars!E299-Mars!AL299</f>
        <v>0</v>
      </c>
      <c r="F299" s="164" t="s">
        <v>70</v>
      </c>
      <c r="G299" s="129"/>
      <c r="H299" s="54"/>
      <c r="I299" s="19"/>
      <c r="J299" s="19"/>
      <c r="K299" s="19"/>
      <c r="L299" s="19"/>
      <c r="M299" s="19"/>
      <c r="N299" s="54"/>
      <c r="O299" s="54"/>
      <c r="P299" s="64"/>
      <c r="Q299" s="19"/>
      <c r="R299" s="19"/>
      <c r="S299" s="19"/>
      <c r="T299" s="19"/>
      <c r="U299" s="54"/>
      <c r="V299" s="54"/>
      <c r="W299" s="19"/>
      <c r="X299" s="19"/>
      <c r="Y299" s="19"/>
      <c r="Z299" s="19"/>
      <c r="AA299" s="19"/>
      <c r="AB299" s="54"/>
      <c r="AC299" s="54"/>
      <c r="AD299" s="19"/>
      <c r="AE299" s="19"/>
      <c r="AF299" s="19"/>
      <c r="AG299" s="19"/>
      <c r="AH299" s="19"/>
      <c r="AI299" s="54"/>
      <c r="AJ299" s="54"/>
      <c r="AK299" s="112">
        <f t="shared" si="8"/>
        <v>0</v>
      </c>
      <c r="AL299" s="46">
        <f t="shared" si="9"/>
        <v>0</v>
      </c>
      <c r="AM299" s="46">
        <f>AL299+Mars!AN299</f>
        <v>0</v>
      </c>
    </row>
    <row r="300" spans="1:39" x14ac:dyDescent="0.2">
      <c r="A300" s="156"/>
      <c r="B300" s="159"/>
      <c r="C300" s="93" t="s">
        <v>10</v>
      </c>
      <c r="D300" s="9">
        <f>Mars!AL300+Mars!D300</f>
        <v>0</v>
      </c>
      <c r="E300" s="32">
        <f>Mars!E300-Mars!AL300</f>
        <v>0</v>
      </c>
      <c r="F300" s="162"/>
      <c r="G300" s="131"/>
      <c r="H300" s="56"/>
      <c r="I300" s="13"/>
      <c r="J300" s="13"/>
      <c r="K300" s="13"/>
      <c r="L300" s="13"/>
      <c r="M300" s="13"/>
      <c r="N300" s="56"/>
      <c r="O300" s="56"/>
      <c r="P300" s="66"/>
      <c r="Q300" s="13"/>
      <c r="R300" s="13"/>
      <c r="S300" s="13"/>
      <c r="T300" s="13"/>
      <c r="U300" s="56"/>
      <c r="V300" s="56"/>
      <c r="W300" s="13"/>
      <c r="X300" s="13"/>
      <c r="Y300" s="13"/>
      <c r="Z300" s="13"/>
      <c r="AA300" s="13"/>
      <c r="AB300" s="56"/>
      <c r="AC300" s="56"/>
      <c r="AD300" s="13"/>
      <c r="AE300" s="13"/>
      <c r="AF300" s="13"/>
      <c r="AG300" s="13"/>
      <c r="AH300" s="13"/>
      <c r="AI300" s="56"/>
      <c r="AJ300" s="56"/>
      <c r="AK300" s="113">
        <f t="shared" si="8"/>
        <v>0</v>
      </c>
      <c r="AL300" s="43">
        <f t="shared" si="9"/>
        <v>0</v>
      </c>
      <c r="AM300" s="43">
        <f>AL300+Mars!AN300</f>
        <v>0</v>
      </c>
    </row>
    <row r="301" spans="1:39" x14ac:dyDescent="0.2">
      <c r="A301" s="156"/>
      <c r="B301" s="159"/>
      <c r="C301" s="93" t="s">
        <v>13</v>
      </c>
      <c r="D301" s="9">
        <f>Mars!AL301+Mars!D301</f>
        <v>0</v>
      </c>
      <c r="E301" s="32">
        <f>Mars!E301-Mars!AL301</f>
        <v>0</v>
      </c>
      <c r="F301" s="162"/>
      <c r="G301" s="131"/>
      <c r="H301" s="56"/>
      <c r="I301" s="13"/>
      <c r="J301" s="13"/>
      <c r="K301" s="13"/>
      <c r="L301" s="13"/>
      <c r="M301" s="13"/>
      <c r="N301" s="56"/>
      <c r="O301" s="56"/>
      <c r="P301" s="66"/>
      <c r="Q301" s="13"/>
      <c r="R301" s="13"/>
      <c r="S301" s="13"/>
      <c r="T301" s="13"/>
      <c r="U301" s="56"/>
      <c r="V301" s="56"/>
      <c r="W301" s="13"/>
      <c r="X301" s="13"/>
      <c r="Y301" s="13"/>
      <c r="Z301" s="13"/>
      <c r="AA301" s="13"/>
      <c r="AB301" s="56"/>
      <c r="AC301" s="56"/>
      <c r="AD301" s="13"/>
      <c r="AE301" s="13"/>
      <c r="AF301" s="13"/>
      <c r="AG301" s="13"/>
      <c r="AH301" s="13"/>
      <c r="AI301" s="56"/>
      <c r="AJ301" s="56"/>
      <c r="AK301" s="113">
        <f t="shared" si="8"/>
        <v>0</v>
      </c>
      <c r="AL301" s="43">
        <f t="shared" si="9"/>
        <v>0</v>
      </c>
      <c r="AM301" s="43">
        <f>AL301+Mars!AN301</f>
        <v>0</v>
      </c>
    </row>
    <row r="302" spans="1:39" ht="13.5" thickBot="1" x14ac:dyDescent="0.25">
      <c r="A302" s="157"/>
      <c r="B302" s="160"/>
      <c r="C302" s="94" t="s">
        <v>11</v>
      </c>
      <c r="D302" s="24">
        <f>Mars!AL302+Mars!D302</f>
        <v>0</v>
      </c>
      <c r="E302" s="78">
        <f>Mars!E302-Mars!AL302</f>
        <v>0</v>
      </c>
      <c r="F302" s="163"/>
      <c r="G302" s="132"/>
      <c r="H302" s="57"/>
      <c r="I302" s="20"/>
      <c r="J302" s="20"/>
      <c r="K302" s="20"/>
      <c r="L302" s="20"/>
      <c r="M302" s="20"/>
      <c r="N302" s="57"/>
      <c r="O302" s="57"/>
      <c r="P302" s="67"/>
      <c r="Q302" s="20"/>
      <c r="R302" s="20"/>
      <c r="S302" s="20"/>
      <c r="T302" s="20"/>
      <c r="U302" s="57"/>
      <c r="V302" s="57"/>
      <c r="W302" s="20"/>
      <c r="X302" s="20"/>
      <c r="Y302" s="20"/>
      <c r="Z302" s="20"/>
      <c r="AA302" s="20"/>
      <c r="AB302" s="57"/>
      <c r="AC302" s="57"/>
      <c r="AD302" s="20"/>
      <c r="AE302" s="20"/>
      <c r="AF302" s="20"/>
      <c r="AG302" s="20"/>
      <c r="AH302" s="20"/>
      <c r="AI302" s="57"/>
      <c r="AJ302" s="57"/>
      <c r="AK302" s="114">
        <f t="shared" si="8"/>
        <v>0</v>
      </c>
      <c r="AL302" s="44">
        <f t="shared" si="9"/>
        <v>0</v>
      </c>
      <c r="AM302" s="44">
        <f>AL302+Mars!AN302</f>
        <v>0</v>
      </c>
    </row>
    <row r="303" spans="1:39" x14ac:dyDescent="0.2">
      <c r="A303" s="155" t="s">
        <v>90</v>
      </c>
      <c r="B303" s="158">
        <v>1</v>
      </c>
      <c r="C303" s="92" t="s">
        <v>4</v>
      </c>
      <c r="D303" s="116">
        <f>Mars!AL303+Mars!D303</f>
        <v>0</v>
      </c>
      <c r="E303" s="70">
        <f>Mars!E303-Mars!AL303</f>
        <v>30</v>
      </c>
      <c r="F303" s="164" t="s">
        <v>9</v>
      </c>
      <c r="G303" s="129"/>
      <c r="H303" s="54"/>
      <c r="I303" s="19"/>
      <c r="J303" s="19"/>
      <c r="K303" s="19"/>
      <c r="L303" s="19"/>
      <c r="M303" s="19"/>
      <c r="N303" s="54"/>
      <c r="O303" s="54"/>
      <c r="P303" s="64"/>
      <c r="Q303" s="19"/>
      <c r="R303" s="19"/>
      <c r="S303" s="19"/>
      <c r="T303" s="19"/>
      <c r="U303" s="54"/>
      <c r="V303" s="54"/>
      <c r="W303" s="19"/>
      <c r="X303" s="19"/>
      <c r="Y303" s="19"/>
      <c r="Z303" s="19"/>
      <c r="AA303" s="19"/>
      <c r="AB303" s="54"/>
      <c r="AC303" s="54"/>
      <c r="AD303" s="19"/>
      <c r="AE303" s="19"/>
      <c r="AF303" s="19"/>
      <c r="AG303" s="19"/>
      <c r="AH303" s="19"/>
      <c r="AI303" s="54"/>
      <c r="AJ303" s="54"/>
      <c r="AK303" s="112">
        <f t="shared" si="8"/>
        <v>0</v>
      </c>
      <c r="AL303" s="46">
        <f t="shared" si="9"/>
        <v>0</v>
      </c>
      <c r="AM303" s="46">
        <f>AL303+Mars!AN303</f>
        <v>0</v>
      </c>
    </row>
    <row r="304" spans="1:39" x14ac:dyDescent="0.2">
      <c r="A304" s="156"/>
      <c r="B304" s="159"/>
      <c r="C304" s="93" t="s">
        <v>10</v>
      </c>
      <c r="D304" s="9">
        <f>Mars!AL304+Mars!D304</f>
        <v>0</v>
      </c>
      <c r="E304" s="32">
        <f>Mars!E304-Mars!AL304</f>
        <v>0</v>
      </c>
      <c r="F304" s="162"/>
      <c r="G304" s="131"/>
      <c r="H304" s="56"/>
      <c r="I304" s="13"/>
      <c r="J304" s="13"/>
      <c r="K304" s="13"/>
      <c r="L304" s="13"/>
      <c r="M304" s="13"/>
      <c r="N304" s="56"/>
      <c r="O304" s="56"/>
      <c r="P304" s="66"/>
      <c r="Q304" s="13"/>
      <c r="R304" s="13"/>
      <c r="S304" s="13"/>
      <c r="T304" s="13"/>
      <c r="U304" s="56"/>
      <c r="V304" s="56"/>
      <c r="W304" s="13"/>
      <c r="X304" s="13"/>
      <c r="Y304" s="13"/>
      <c r="Z304" s="13"/>
      <c r="AA304" s="13"/>
      <c r="AB304" s="56"/>
      <c r="AC304" s="56"/>
      <c r="AD304" s="13"/>
      <c r="AE304" s="13"/>
      <c r="AF304" s="13"/>
      <c r="AG304" s="13"/>
      <c r="AH304" s="13"/>
      <c r="AI304" s="56"/>
      <c r="AJ304" s="56"/>
      <c r="AK304" s="113">
        <f t="shared" si="8"/>
        <v>0</v>
      </c>
      <c r="AL304" s="43">
        <f t="shared" si="9"/>
        <v>0</v>
      </c>
      <c r="AM304" s="43">
        <f>AL304+Mars!AN304</f>
        <v>0</v>
      </c>
    </row>
    <row r="305" spans="1:39" x14ac:dyDescent="0.2">
      <c r="A305" s="156"/>
      <c r="B305" s="159"/>
      <c r="C305" s="93" t="s">
        <v>13</v>
      </c>
      <c r="D305" s="9">
        <f>Mars!AL305+Mars!D305</f>
        <v>0</v>
      </c>
      <c r="E305" s="32">
        <f>Mars!E305-Mars!AL305</f>
        <v>0</v>
      </c>
      <c r="F305" s="162"/>
      <c r="G305" s="131"/>
      <c r="H305" s="56"/>
      <c r="I305" s="13"/>
      <c r="J305" s="13"/>
      <c r="K305" s="13"/>
      <c r="L305" s="13"/>
      <c r="M305" s="13"/>
      <c r="N305" s="56"/>
      <c r="O305" s="56"/>
      <c r="P305" s="66"/>
      <c r="Q305" s="13"/>
      <c r="R305" s="13"/>
      <c r="S305" s="13"/>
      <c r="T305" s="13"/>
      <c r="U305" s="56"/>
      <c r="V305" s="56"/>
      <c r="W305" s="13"/>
      <c r="X305" s="13"/>
      <c r="Y305" s="13"/>
      <c r="Z305" s="13"/>
      <c r="AA305" s="13"/>
      <c r="AB305" s="56"/>
      <c r="AC305" s="56"/>
      <c r="AD305" s="13"/>
      <c r="AE305" s="13"/>
      <c r="AF305" s="13"/>
      <c r="AG305" s="13"/>
      <c r="AH305" s="13"/>
      <c r="AI305" s="56"/>
      <c r="AJ305" s="56"/>
      <c r="AK305" s="113">
        <f t="shared" si="8"/>
        <v>0</v>
      </c>
      <c r="AL305" s="43">
        <f t="shared" si="9"/>
        <v>0</v>
      </c>
      <c r="AM305" s="43">
        <f>AL305+Mars!AN305</f>
        <v>0</v>
      </c>
    </row>
    <row r="306" spans="1:39" ht="13.5" thickBot="1" x14ac:dyDescent="0.25">
      <c r="A306" s="157"/>
      <c r="B306" s="160"/>
      <c r="C306" s="94" t="s">
        <v>11</v>
      </c>
      <c r="D306" s="24">
        <f>Mars!AL306+Mars!D306</f>
        <v>0</v>
      </c>
      <c r="E306" s="78">
        <f>Mars!E306-Mars!AL306</f>
        <v>0</v>
      </c>
      <c r="F306" s="163"/>
      <c r="G306" s="132"/>
      <c r="H306" s="57"/>
      <c r="I306" s="20"/>
      <c r="J306" s="20"/>
      <c r="K306" s="20"/>
      <c r="L306" s="20"/>
      <c r="M306" s="20"/>
      <c r="N306" s="57"/>
      <c r="O306" s="57"/>
      <c r="P306" s="67"/>
      <c r="Q306" s="20"/>
      <c r="R306" s="20"/>
      <c r="S306" s="20"/>
      <c r="T306" s="20"/>
      <c r="U306" s="57"/>
      <c r="V306" s="57"/>
      <c r="W306" s="20"/>
      <c r="X306" s="20"/>
      <c r="Y306" s="20"/>
      <c r="Z306" s="20"/>
      <c r="AA306" s="20"/>
      <c r="AB306" s="57"/>
      <c r="AC306" s="57"/>
      <c r="AD306" s="20"/>
      <c r="AE306" s="20"/>
      <c r="AF306" s="20"/>
      <c r="AG306" s="20"/>
      <c r="AH306" s="20"/>
      <c r="AI306" s="57"/>
      <c r="AJ306" s="57"/>
      <c r="AK306" s="114">
        <f t="shared" si="8"/>
        <v>0</v>
      </c>
      <c r="AL306" s="44">
        <f t="shared" si="9"/>
        <v>0</v>
      </c>
      <c r="AM306" s="44">
        <f>AL306+Mars!AN306</f>
        <v>0</v>
      </c>
    </row>
    <row r="307" spans="1:39" x14ac:dyDescent="0.2">
      <c r="A307" s="155" t="s">
        <v>91</v>
      </c>
      <c r="B307" s="158">
        <v>1</v>
      </c>
      <c r="C307" s="92" t="s">
        <v>4</v>
      </c>
      <c r="D307" s="116">
        <f>Mars!AL307+Mars!D307</f>
        <v>0</v>
      </c>
      <c r="E307" s="70">
        <f>Mars!E307-Mars!AL307</f>
        <v>30</v>
      </c>
      <c r="F307" s="161" t="s">
        <v>9</v>
      </c>
      <c r="G307" s="129"/>
      <c r="H307" s="54"/>
      <c r="I307" s="19"/>
      <c r="J307" s="19"/>
      <c r="K307" s="19"/>
      <c r="L307" s="19"/>
      <c r="M307" s="19"/>
      <c r="N307" s="54"/>
      <c r="O307" s="54"/>
      <c r="P307" s="64"/>
      <c r="Q307" s="19"/>
      <c r="R307" s="19"/>
      <c r="S307" s="19"/>
      <c r="T307" s="19"/>
      <c r="U307" s="54"/>
      <c r="V307" s="54"/>
      <c r="W307" s="19"/>
      <c r="X307" s="19"/>
      <c r="Y307" s="19"/>
      <c r="Z307" s="19"/>
      <c r="AA307" s="19"/>
      <c r="AB307" s="54"/>
      <c r="AC307" s="54"/>
      <c r="AD307" s="19"/>
      <c r="AE307" s="19"/>
      <c r="AF307" s="19"/>
      <c r="AG307" s="19"/>
      <c r="AH307" s="19"/>
      <c r="AI307" s="54"/>
      <c r="AJ307" s="54"/>
      <c r="AK307" s="112">
        <f t="shared" si="8"/>
        <v>0</v>
      </c>
      <c r="AL307" s="46">
        <f t="shared" si="9"/>
        <v>0</v>
      </c>
      <c r="AM307" s="46">
        <f>AL307+Mars!AN307</f>
        <v>0</v>
      </c>
    </row>
    <row r="308" spans="1:39" x14ac:dyDescent="0.2">
      <c r="A308" s="156"/>
      <c r="B308" s="159"/>
      <c r="C308" s="93" t="s">
        <v>10</v>
      </c>
      <c r="D308" s="9">
        <f>Mars!AL308+Mars!D308</f>
        <v>0</v>
      </c>
      <c r="E308" s="32">
        <f>Mars!E308-Mars!AL308</f>
        <v>0</v>
      </c>
      <c r="F308" s="162"/>
      <c r="G308" s="131"/>
      <c r="H308" s="56"/>
      <c r="I308" s="13"/>
      <c r="J308" s="13"/>
      <c r="K308" s="13"/>
      <c r="L308" s="13"/>
      <c r="M308" s="13"/>
      <c r="N308" s="56"/>
      <c r="O308" s="56"/>
      <c r="P308" s="66"/>
      <c r="Q308" s="13"/>
      <c r="R308" s="13"/>
      <c r="S308" s="13"/>
      <c r="T308" s="13"/>
      <c r="U308" s="56"/>
      <c r="V308" s="56"/>
      <c r="W308" s="13"/>
      <c r="X308" s="13"/>
      <c r="Y308" s="13"/>
      <c r="Z308" s="13"/>
      <c r="AA308" s="13"/>
      <c r="AB308" s="56"/>
      <c r="AC308" s="56"/>
      <c r="AD308" s="13"/>
      <c r="AE308" s="13"/>
      <c r="AF308" s="13"/>
      <c r="AG308" s="13"/>
      <c r="AH308" s="13"/>
      <c r="AI308" s="56"/>
      <c r="AJ308" s="56"/>
      <c r="AK308" s="113">
        <f t="shared" si="8"/>
        <v>0</v>
      </c>
      <c r="AL308" s="43">
        <f t="shared" si="9"/>
        <v>0</v>
      </c>
      <c r="AM308" s="43">
        <f>AL308+Mars!AN308</f>
        <v>0</v>
      </c>
    </row>
    <row r="309" spans="1:39" x14ac:dyDescent="0.2">
      <c r="A309" s="156"/>
      <c r="B309" s="159"/>
      <c r="C309" s="93" t="s">
        <v>13</v>
      </c>
      <c r="D309" s="9">
        <f>Mars!AL309+Mars!D309</f>
        <v>0</v>
      </c>
      <c r="E309" s="32">
        <f>Mars!E309-Mars!AL309</f>
        <v>0</v>
      </c>
      <c r="F309" s="162"/>
      <c r="G309" s="131"/>
      <c r="H309" s="56"/>
      <c r="I309" s="13"/>
      <c r="J309" s="13"/>
      <c r="K309" s="13"/>
      <c r="L309" s="13"/>
      <c r="M309" s="13"/>
      <c r="N309" s="56"/>
      <c r="O309" s="56"/>
      <c r="P309" s="66"/>
      <c r="Q309" s="13"/>
      <c r="R309" s="13"/>
      <c r="S309" s="13"/>
      <c r="T309" s="13"/>
      <c r="U309" s="56"/>
      <c r="V309" s="56"/>
      <c r="W309" s="13"/>
      <c r="X309" s="13"/>
      <c r="Y309" s="13"/>
      <c r="Z309" s="13"/>
      <c r="AA309" s="13"/>
      <c r="AB309" s="56"/>
      <c r="AC309" s="56"/>
      <c r="AD309" s="13"/>
      <c r="AE309" s="13"/>
      <c r="AF309" s="13"/>
      <c r="AG309" s="13"/>
      <c r="AH309" s="13"/>
      <c r="AI309" s="56"/>
      <c r="AJ309" s="56"/>
      <c r="AK309" s="113">
        <f t="shared" si="8"/>
        <v>0</v>
      </c>
      <c r="AL309" s="43">
        <f t="shared" si="9"/>
        <v>0</v>
      </c>
      <c r="AM309" s="43">
        <f>AL309+Mars!AN309</f>
        <v>0</v>
      </c>
    </row>
    <row r="310" spans="1:39" ht="13.5" thickBot="1" x14ac:dyDescent="0.25">
      <c r="A310" s="157"/>
      <c r="B310" s="160"/>
      <c r="C310" s="94" t="s">
        <v>11</v>
      </c>
      <c r="D310" s="24">
        <f>Mars!AL310+Mars!D310</f>
        <v>0</v>
      </c>
      <c r="E310" s="78">
        <f>Mars!E310-Mars!AL310</f>
        <v>0</v>
      </c>
      <c r="F310" s="163"/>
      <c r="G310" s="132"/>
      <c r="H310" s="57"/>
      <c r="I310" s="20"/>
      <c r="J310" s="20"/>
      <c r="K310" s="20"/>
      <c r="L310" s="20"/>
      <c r="M310" s="20"/>
      <c r="N310" s="57"/>
      <c r="O310" s="57"/>
      <c r="P310" s="67"/>
      <c r="Q310" s="20"/>
      <c r="R310" s="20"/>
      <c r="S310" s="20"/>
      <c r="T310" s="20"/>
      <c r="U310" s="57"/>
      <c r="V310" s="57"/>
      <c r="W310" s="20"/>
      <c r="X310" s="20"/>
      <c r="Y310" s="20"/>
      <c r="Z310" s="20"/>
      <c r="AA310" s="20"/>
      <c r="AB310" s="57"/>
      <c r="AC310" s="57"/>
      <c r="AD310" s="20"/>
      <c r="AE310" s="20"/>
      <c r="AF310" s="20"/>
      <c r="AG310" s="20"/>
      <c r="AH310" s="20"/>
      <c r="AI310" s="57"/>
      <c r="AJ310" s="57"/>
      <c r="AK310" s="114">
        <f t="shared" si="8"/>
        <v>0</v>
      </c>
      <c r="AL310" s="44">
        <f t="shared" si="9"/>
        <v>0</v>
      </c>
      <c r="AM310" s="44">
        <f>AL310+Mars!AN310</f>
        <v>0</v>
      </c>
    </row>
    <row r="311" spans="1:39" x14ac:dyDescent="0.2">
      <c r="A311" s="155" t="s">
        <v>92</v>
      </c>
      <c r="B311" s="158">
        <v>1</v>
      </c>
      <c r="C311" s="92" t="s">
        <v>4</v>
      </c>
      <c r="D311" s="116">
        <f>Mars!AL311+Mars!D311</f>
        <v>0</v>
      </c>
      <c r="E311" s="70">
        <f>Mars!E311-Mars!AL311</f>
        <v>0</v>
      </c>
      <c r="F311" s="161" t="s">
        <v>110</v>
      </c>
      <c r="G311" s="129"/>
      <c r="H311" s="54"/>
      <c r="I311" s="19"/>
      <c r="J311" s="19"/>
      <c r="K311" s="19"/>
      <c r="L311" s="19"/>
      <c r="M311" s="19"/>
      <c r="N311" s="54"/>
      <c r="O311" s="54"/>
      <c r="P311" s="64"/>
      <c r="Q311" s="19"/>
      <c r="R311" s="19"/>
      <c r="S311" s="19"/>
      <c r="T311" s="19"/>
      <c r="U311" s="54"/>
      <c r="V311" s="54"/>
      <c r="W311" s="19"/>
      <c r="X311" s="19"/>
      <c r="Y311" s="19"/>
      <c r="Z311" s="19"/>
      <c r="AA311" s="19"/>
      <c r="AB311" s="54"/>
      <c r="AC311" s="54"/>
      <c r="AD311" s="19"/>
      <c r="AE311" s="19"/>
      <c r="AF311" s="19"/>
      <c r="AG311" s="19"/>
      <c r="AH311" s="19"/>
      <c r="AI311" s="54"/>
      <c r="AJ311" s="54"/>
      <c r="AK311" s="112">
        <f t="shared" si="8"/>
        <v>0</v>
      </c>
      <c r="AL311" s="46">
        <f t="shared" si="9"/>
        <v>0</v>
      </c>
      <c r="AM311" s="46">
        <f>AL311+Mars!AN311</f>
        <v>0</v>
      </c>
    </row>
    <row r="312" spans="1:39" x14ac:dyDescent="0.2">
      <c r="A312" s="156"/>
      <c r="B312" s="159"/>
      <c r="C312" s="93" t="s">
        <v>10</v>
      </c>
      <c r="D312" s="9">
        <f>Mars!AL312+Mars!D312</f>
        <v>0</v>
      </c>
      <c r="E312" s="32">
        <f>Mars!E312-Mars!AL312</f>
        <v>0</v>
      </c>
      <c r="F312" s="162"/>
      <c r="G312" s="131"/>
      <c r="H312" s="56"/>
      <c r="I312" s="13"/>
      <c r="J312" s="13"/>
      <c r="K312" s="13"/>
      <c r="L312" s="13"/>
      <c r="M312" s="13"/>
      <c r="N312" s="56"/>
      <c r="O312" s="56"/>
      <c r="P312" s="66"/>
      <c r="Q312" s="13"/>
      <c r="R312" s="13"/>
      <c r="S312" s="13"/>
      <c r="T312" s="13"/>
      <c r="U312" s="56"/>
      <c r="V312" s="56"/>
      <c r="W312" s="13"/>
      <c r="X312" s="13"/>
      <c r="Y312" s="13"/>
      <c r="Z312" s="13"/>
      <c r="AA312" s="13"/>
      <c r="AB312" s="56"/>
      <c r="AC312" s="56"/>
      <c r="AD312" s="13"/>
      <c r="AE312" s="13"/>
      <c r="AF312" s="13"/>
      <c r="AG312" s="13"/>
      <c r="AH312" s="13"/>
      <c r="AI312" s="56"/>
      <c r="AJ312" s="56"/>
      <c r="AK312" s="113">
        <f t="shared" si="8"/>
        <v>0</v>
      </c>
      <c r="AL312" s="43">
        <f t="shared" si="9"/>
        <v>0</v>
      </c>
      <c r="AM312" s="43">
        <f>AL312+Mars!AN312</f>
        <v>0</v>
      </c>
    </row>
    <row r="313" spans="1:39" x14ac:dyDescent="0.2">
      <c r="A313" s="156"/>
      <c r="B313" s="159"/>
      <c r="C313" s="93" t="s">
        <v>13</v>
      </c>
      <c r="D313" s="9">
        <f>Mars!AL313+Mars!D313</f>
        <v>0</v>
      </c>
      <c r="E313" s="32">
        <f>Mars!E313-Mars!AL313</f>
        <v>0</v>
      </c>
      <c r="F313" s="162"/>
      <c r="G313" s="131"/>
      <c r="H313" s="56"/>
      <c r="I313" s="13"/>
      <c r="J313" s="13"/>
      <c r="K313" s="13"/>
      <c r="L313" s="13"/>
      <c r="M313" s="13"/>
      <c r="N313" s="56"/>
      <c r="O313" s="56"/>
      <c r="P313" s="66"/>
      <c r="Q313" s="13"/>
      <c r="R313" s="13"/>
      <c r="S313" s="13"/>
      <c r="T313" s="13"/>
      <c r="U313" s="56"/>
      <c r="V313" s="56"/>
      <c r="W313" s="13"/>
      <c r="X313" s="13"/>
      <c r="Y313" s="13"/>
      <c r="Z313" s="13"/>
      <c r="AA313" s="13"/>
      <c r="AB313" s="56"/>
      <c r="AC313" s="56"/>
      <c r="AD313" s="13"/>
      <c r="AE313" s="13"/>
      <c r="AF313" s="13"/>
      <c r="AG313" s="13"/>
      <c r="AH313" s="13"/>
      <c r="AI313" s="56"/>
      <c r="AJ313" s="56"/>
      <c r="AK313" s="113">
        <f t="shared" si="8"/>
        <v>0</v>
      </c>
      <c r="AL313" s="43">
        <f t="shared" si="9"/>
        <v>0</v>
      </c>
      <c r="AM313" s="43">
        <f>AL313+Mars!AN313</f>
        <v>0</v>
      </c>
    </row>
    <row r="314" spans="1:39" ht="13.5" thickBot="1" x14ac:dyDescent="0.25">
      <c r="A314" s="157"/>
      <c r="B314" s="160"/>
      <c r="C314" s="94" t="s">
        <v>11</v>
      </c>
      <c r="D314" s="24">
        <f>Mars!AL314+Mars!D314</f>
        <v>0</v>
      </c>
      <c r="E314" s="78">
        <f>Mars!E314-Mars!AL314</f>
        <v>0</v>
      </c>
      <c r="F314" s="163"/>
      <c r="G314" s="132"/>
      <c r="H314" s="57"/>
      <c r="I314" s="20"/>
      <c r="J314" s="20"/>
      <c r="K314" s="20"/>
      <c r="L314" s="20"/>
      <c r="M314" s="20"/>
      <c r="N314" s="57"/>
      <c r="O314" s="57"/>
      <c r="P314" s="67"/>
      <c r="Q314" s="20"/>
      <c r="R314" s="20"/>
      <c r="S314" s="20"/>
      <c r="T314" s="20"/>
      <c r="U314" s="57"/>
      <c r="V314" s="57"/>
      <c r="W314" s="20"/>
      <c r="X314" s="20"/>
      <c r="Y314" s="20"/>
      <c r="Z314" s="20"/>
      <c r="AA314" s="20"/>
      <c r="AB314" s="57"/>
      <c r="AC314" s="57"/>
      <c r="AD314" s="20"/>
      <c r="AE314" s="20"/>
      <c r="AF314" s="20"/>
      <c r="AG314" s="20"/>
      <c r="AH314" s="20"/>
      <c r="AI314" s="57"/>
      <c r="AJ314" s="57"/>
      <c r="AK314" s="114">
        <f t="shared" si="8"/>
        <v>0</v>
      </c>
      <c r="AL314" s="44">
        <f t="shared" si="9"/>
        <v>0</v>
      </c>
      <c r="AM314" s="44">
        <f>AL314+Mars!AN314</f>
        <v>0</v>
      </c>
    </row>
    <row r="315" spans="1:39" x14ac:dyDescent="0.2">
      <c r="A315" s="155" t="s">
        <v>93</v>
      </c>
      <c r="B315" s="158">
        <v>1</v>
      </c>
      <c r="C315" s="92" t="s">
        <v>4</v>
      </c>
      <c r="D315" s="116">
        <f>Mars!AL315+Mars!D315</f>
        <v>0</v>
      </c>
      <c r="E315" s="70">
        <f>Mars!E315-Mars!AL315</f>
        <v>30</v>
      </c>
      <c r="F315" s="161" t="s">
        <v>9</v>
      </c>
      <c r="G315" s="129"/>
      <c r="H315" s="54"/>
      <c r="I315" s="19"/>
      <c r="J315" s="19"/>
      <c r="K315" s="19"/>
      <c r="L315" s="19"/>
      <c r="M315" s="19"/>
      <c r="N315" s="54"/>
      <c r="O315" s="54"/>
      <c r="P315" s="64"/>
      <c r="Q315" s="19"/>
      <c r="R315" s="19"/>
      <c r="S315" s="19"/>
      <c r="T315" s="19"/>
      <c r="U315" s="54"/>
      <c r="V315" s="54"/>
      <c r="W315" s="19"/>
      <c r="X315" s="19"/>
      <c r="Y315" s="19"/>
      <c r="Z315" s="19"/>
      <c r="AA315" s="19"/>
      <c r="AB315" s="54"/>
      <c r="AC315" s="54"/>
      <c r="AD315" s="19"/>
      <c r="AE315" s="19"/>
      <c r="AF315" s="19"/>
      <c r="AG315" s="19"/>
      <c r="AH315" s="19"/>
      <c r="AI315" s="54"/>
      <c r="AJ315" s="54"/>
      <c r="AK315" s="112">
        <f t="shared" si="8"/>
        <v>0</v>
      </c>
      <c r="AL315" s="46">
        <f t="shared" si="9"/>
        <v>0</v>
      </c>
      <c r="AM315" s="46">
        <f>AL315+Mars!AN315</f>
        <v>0</v>
      </c>
    </row>
    <row r="316" spans="1:39" x14ac:dyDescent="0.2">
      <c r="A316" s="156"/>
      <c r="B316" s="159"/>
      <c r="C316" s="93" t="s">
        <v>10</v>
      </c>
      <c r="D316" s="9">
        <f>Mars!AL316+Mars!D316</f>
        <v>0</v>
      </c>
      <c r="E316" s="32">
        <f>Mars!E316-Mars!AL316</f>
        <v>0</v>
      </c>
      <c r="F316" s="162"/>
      <c r="G316" s="131"/>
      <c r="H316" s="56"/>
      <c r="I316" s="13"/>
      <c r="J316" s="13"/>
      <c r="K316" s="13"/>
      <c r="L316" s="13"/>
      <c r="M316" s="13"/>
      <c r="N316" s="56"/>
      <c r="O316" s="56"/>
      <c r="P316" s="66"/>
      <c r="Q316" s="13"/>
      <c r="R316" s="13"/>
      <c r="S316" s="13"/>
      <c r="T316" s="13"/>
      <c r="U316" s="56"/>
      <c r="V316" s="56"/>
      <c r="W316" s="13"/>
      <c r="X316" s="13"/>
      <c r="Y316" s="13"/>
      <c r="Z316" s="13"/>
      <c r="AA316" s="13"/>
      <c r="AB316" s="56"/>
      <c r="AC316" s="56"/>
      <c r="AD316" s="13"/>
      <c r="AE316" s="13"/>
      <c r="AF316" s="13"/>
      <c r="AG316" s="13"/>
      <c r="AH316" s="13"/>
      <c r="AI316" s="56"/>
      <c r="AJ316" s="56"/>
      <c r="AK316" s="113">
        <f t="shared" si="8"/>
        <v>0</v>
      </c>
      <c r="AL316" s="43">
        <f t="shared" si="9"/>
        <v>0</v>
      </c>
      <c r="AM316" s="43">
        <f>AL316+Mars!AN316</f>
        <v>0</v>
      </c>
    </row>
    <row r="317" spans="1:39" x14ac:dyDescent="0.2">
      <c r="A317" s="156"/>
      <c r="B317" s="159"/>
      <c r="C317" s="93" t="s">
        <v>13</v>
      </c>
      <c r="D317" s="9">
        <f>Mars!AL317+Mars!D317</f>
        <v>0</v>
      </c>
      <c r="E317" s="32">
        <f>Mars!E317-Mars!AL317</f>
        <v>0</v>
      </c>
      <c r="F317" s="162"/>
      <c r="G317" s="131"/>
      <c r="H317" s="56"/>
      <c r="I317" s="13"/>
      <c r="J317" s="13"/>
      <c r="K317" s="13"/>
      <c r="L317" s="13"/>
      <c r="M317" s="13"/>
      <c r="N317" s="56"/>
      <c r="O317" s="56"/>
      <c r="P317" s="66"/>
      <c r="Q317" s="13"/>
      <c r="R317" s="13"/>
      <c r="S317" s="13"/>
      <c r="T317" s="13"/>
      <c r="U317" s="56"/>
      <c r="V317" s="56"/>
      <c r="W317" s="13"/>
      <c r="X317" s="13"/>
      <c r="Y317" s="13"/>
      <c r="Z317" s="13"/>
      <c r="AA317" s="13"/>
      <c r="AB317" s="56"/>
      <c r="AC317" s="56"/>
      <c r="AD317" s="13"/>
      <c r="AE317" s="13"/>
      <c r="AF317" s="13"/>
      <c r="AG317" s="13"/>
      <c r="AH317" s="13"/>
      <c r="AI317" s="56"/>
      <c r="AJ317" s="56"/>
      <c r="AK317" s="113">
        <f t="shared" si="8"/>
        <v>0</v>
      </c>
      <c r="AL317" s="43">
        <f t="shared" si="9"/>
        <v>0</v>
      </c>
      <c r="AM317" s="43">
        <f>AL317+Mars!AN317</f>
        <v>0</v>
      </c>
    </row>
    <row r="318" spans="1:39" ht="13.5" thickBot="1" x14ac:dyDescent="0.25">
      <c r="A318" s="157"/>
      <c r="B318" s="160"/>
      <c r="C318" s="94" t="s">
        <v>11</v>
      </c>
      <c r="D318" s="24">
        <f>Mars!AL318+Mars!D318</f>
        <v>0</v>
      </c>
      <c r="E318" s="78">
        <f>Mars!E318-Mars!AL318</f>
        <v>0</v>
      </c>
      <c r="F318" s="163"/>
      <c r="G318" s="132"/>
      <c r="H318" s="57"/>
      <c r="I318" s="20"/>
      <c r="J318" s="20"/>
      <c r="K318" s="20"/>
      <c r="L318" s="20"/>
      <c r="M318" s="20"/>
      <c r="N318" s="57"/>
      <c r="O318" s="57"/>
      <c r="P318" s="67"/>
      <c r="Q318" s="20"/>
      <c r="R318" s="20"/>
      <c r="S318" s="20"/>
      <c r="T318" s="20"/>
      <c r="U318" s="57"/>
      <c r="V318" s="57"/>
      <c r="W318" s="20"/>
      <c r="X318" s="20"/>
      <c r="Y318" s="20"/>
      <c r="Z318" s="20"/>
      <c r="AA318" s="20"/>
      <c r="AB318" s="57"/>
      <c r="AC318" s="57"/>
      <c r="AD318" s="20"/>
      <c r="AE318" s="20"/>
      <c r="AF318" s="20"/>
      <c r="AG318" s="20"/>
      <c r="AH318" s="20"/>
      <c r="AI318" s="57"/>
      <c r="AJ318" s="57"/>
      <c r="AK318" s="114">
        <f t="shared" si="8"/>
        <v>0</v>
      </c>
      <c r="AL318" s="44">
        <f t="shared" si="9"/>
        <v>0</v>
      </c>
      <c r="AM318" s="44">
        <f>AL318+Mars!AN318</f>
        <v>0</v>
      </c>
    </row>
    <row r="319" spans="1:39" x14ac:dyDescent="0.2">
      <c r="A319" s="155" t="s">
        <v>94</v>
      </c>
      <c r="B319" s="158">
        <v>0.5</v>
      </c>
      <c r="C319" s="92" t="s">
        <v>4</v>
      </c>
      <c r="D319" s="116">
        <f>Mars!AL319+Mars!D319</f>
        <v>0</v>
      </c>
      <c r="E319" s="70">
        <f>Mars!E319-Mars!AL319</f>
        <v>30</v>
      </c>
      <c r="F319" s="164" t="s">
        <v>9</v>
      </c>
      <c r="G319" s="129"/>
      <c r="H319" s="54"/>
      <c r="I319" s="19"/>
      <c r="J319" s="19"/>
      <c r="K319" s="19"/>
      <c r="L319" s="19"/>
      <c r="M319" s="19"/>
      <c r="N319" s="54"/>
      <c r="O319" s="54"/>
      <c r="P319" s="64"/>
      <c r="Q319" s="19"/>
      <c r="R319" s="19"/>
      <c r="S319" s="19"/>
      <c r="T319" s="19"/>
      <c r="U319" s="54"/>
      <c r="V319" s="54"/>
      <c r="W319" s="19"/>
      <c r="X319" s="19"/>
      <c r="Y319" s="19"/>
      <c r="Z319" s="19"/>
      <c r="AA319" s="19"/>
      <c r="AB319" s="54"/>
      <c r="AC319" s="54"/>
      <c r="AD319" s="19"/>
      <c r="AE319" s="19"/>
      <c r="AF319" s="19"/>
      <c r="AG319" s="19"/>
      <c r="AH319" s="19"/>
      <c r="AI319" s="54"/>
      <c r="AJ319" s="54"/>
      <c r="AK319" s="112">
        <f t="shared" si="8"/>
        <v>0</v>
      </c>
      <c r="AL319" s="46">
        <f t="shared" si="9"/>
        <v>0</v>
      </c>
      <c r="AM319" s="46">
        <f>AL319+Mars!AN319</f>
        <v>0</v>
      </c>
    </row>
    <row r="320" spans="1:39" x14ac:dyDescent="0.2">
      <c r="A320" s="156"/>
      <c r="B320" s="159"/>
      <c r="C320" s="93" t="s">
        <v>10</v>
      </c>
      <c r="D320" s="9">
        <f>Mars!AL320+Mars!D320</f>
        <v>0</v>
      </c>
      <c r="E320" s="32">
        <f>Mars!E320-Mars!AL320</f>
        <v>0</v>
      </c>
      <c r="F320" s="162"/>
      <c r="G320" s="131"/>
      <c r="H320" s="56"/>
      <c r="I320" s="13"/>
      <c r="J320" s="13"/>
      <c r="K320" s="13"/>
      <c r="L320" s="13"/>
      <c r="M320" s="13"/>
      <c r="N320" s="56"/>
      <c r="O320" s="56"/>
      <c r="P320" s="66"/>
      <c r="Q320" s="13"/>
      <c r="R320" s="13"/>
      <c r="S320" s="13"/>
      <c r="T320" s="13"/>
      <c r="U320" s="56"/>
      <c r="V320" s="56"/>
      <c r="W320" s="13"/>
      <c r="X320" s="13"/>
      <c r="Y320" s="13"/>
      <c r="Z320" s="13"/>
      <c r="AA320" s="13"/>
      <c r="AB320" s="56"/>
      <c r="AC320" s="56"/>
      <c r="AD320" s="13"/>
      <c r="AE320" s="13"/>
      <c r="AF320" s="13"/>
      <c r="AG320" s="13"/>
      <c r="AH320" s="13"/>
      <c r="AI320" s="56"/>
      <c r="AJ320" s="56"/>
      <c r="AK320" s="113">
        <f t="shared" si="8"/>
        <v>0</v>
      </c>
      <c r="AL320" s="43">
        <f t="shared" si="9"/>
        <v>0</v>
      </c>
      <c r="AM320" s="43">
        <f>AL320+Mars!AN320</f>
        <v>0</v>
      </c>
    </row>
    <row r="321" spans="1:39" x14ac:dyDescent="0.2">
      <c r="A321" s="156"/>
      <c r="B321" s="159"/>
      <c r="C321" s="93" t="s">
        <v>13</v>
      </c>
      <c r="D321" s="9">
        <f>Mars!AL321+Mars!D321</f>
        <v>0</v>
      </c>
      <c r="E321" s="32">
        <f>Mars!E321-Mars!AL321</f>
        <v>0</v>
      </c>
      <c r="F321" s="162"/>
      <c r="G321" s="131"/>
      <c r="H321" s="56"/>
      <c r="I321" s="13"/>
      <c r="J321" s="13"/>
      <c r="K321" s="13"/>
      <c r="L321" s="13"/>
      <c r="M321" s="13"/>
      <c r="N321" s="56"/>
      <c r="O321" s="56"/>
      <c r="P321" s="66"/>
      <c r="Q321" s="13"/>
      <c r="R321" s="13"/>
      <c r="S321" s="13"/>
      <c r="T321" s="13"/>
      <c r="U321" s="56"/>
      <c r="V321" s="56"/>
      <c r="W321" s="13"/>
      <c r="X321" s="13"/>
      <c r="Y321" s="13"/>
      <c r="Z321" s="13"/>
      <c r="AA321" s="13"/>
      <c r="AB321" s="56"/>
      <c r="AC321" s="56"/>
      <c r="AD321" s="13"/>
      <c r="AE321" s="13"/>
      <c r="AF321" s="13"/>
      <c r="AG321" s="13"/>
      <c r="AH321" s="13"/>
      <c r="AI321" s="56"/>
      <c r="AJ321" s="56"/>
      <c r="AK321" s="113">
        <f t="shared" si="8"/>
        <v>0</v>
      </c>
      <c r="AL321" s="43">
        <f t="shared" si="9"/>
        <v>0</v>
      </c>
      <c r="AM321" s="43">
        <f>AL321+Mars!AN321</f>
        <v>0</v>
      </c>
    </row>
    <row r="322" spans="1:39" ht="13.5" thickBot="1" x14ac:dyDescent="0.25">
      <c r="A322" s="157"/>
      <c r="B322" s="160"/>
      <c r="C322" s="94" t="s">
        <v>11</v>
      </c>
      <c r="D322" s="24">
        <f>Mars!AL322+Mars!D322</f>
        <v>0</v>
      </c>
      <c r="E322" s="78">
        <f>Mars!E322-Mars!AL322</f>
        <v>0</v>
      </c>
      <c r="F322" s="163"/>
      <c r="G322" s="132"/>
      <c r="H322" s="57"/>
      <c r="I322" s="20"/>
      <c r="J322" s="20"/>
      <c r="K322" s="20"/>
      <c r="L322" s="20"/>
      <c r="M322" s="20"/>
      <c r="N322" s="57"/>
      <c r="O322" s="57"/>
      <c r="P322" s="67"/>
      <c r="Q322" s="20"/>
      <c r="R322" s="20"/>
      <c r="S322" s="20"/>
      <c r="T322" s="20"/>
      <c r="U322" s="57"/>
      <c r="V322" s="57"/>
      <c r="W322" s="20"/>
      <c r="X322" s="20"/>
      <c r="Y322" s="20"/>
      <c r="Z322" s="20"/>
      <c r="AA322" s="20"/>
      <c r="AB322" s="57"/>
      <c r="AC322" s="57"/>
      <c r="AD322" s="20"/>
      <c r="AE322" s="20"/>
      <c r="AF322" s="20"/>
      <c r="AG322" s="20"/>
      <c r="AH322" s="20"/>
      <c r="AI322" s="57"/>
      <c r="AJ322" s="57"/>
      <c r="AK322" s="114">
        <f t="shared" si="8"/>
        <v>0</v>
      </c>
      <c r="AL322" s="44">
        <f t="shared" si="9"/>
        <v>0</v>
      </c>
      <c r="AM322" s="44">
        <f>AL322+Mars!AN322</f>
        <v>0</v>
      </c>
    </row>
    <row r="323" spans="1:39" x14ac:dyDescent="0.2">
      <c r="A323" s="155" t="s">
        <v>95</v>
      </c>
      <c r="B323" s="158">
        <v>1</v>
      </c>
      <c r="C323" s="92" t="s">
        <v>4</v>
      </c>
      <c r="D323" s="116">
        <f>Mars!AL323+Mars!D323</f>
        <v>0</v>
      </c>
      <c r="E323" s="70">
        <f>Mars!E323-Mars!AL323</f>
        <v>0</v>
      </c>
      <c r="F323" s="161" t="s">
        <v>39</v>
      </c>
      <c r="G323" s="129"/>
      <c r="H323" s="54"/>
      <c r="I323" s="19"/>
      <c r="J323" s="19"/>
      <c r="K323" s="19"/>
      <c r="L323" s="19"/>
      <c r="M323" s="19"/>
      <c r="N323" s="54"/>
      <c r="O323" s="54"/>
      <c r="P323" s="64"/>
      <c r="Q323" s="19"/>
      <c r="R323" s="19"/>
      <c r="S323" s="19"/>
      <c r="T323" s="19"/>
      <c r="U323" s="54"/>
      <c r="V323" s="54"/>
      <c r="W323" s="19"/>
      <c r="X323" s="19"/>
      <c r="Y323" s="19"/>
      <c r="Z323" s="19"/>
      <c r="AA323" s="19"/>
      <c r="AB323" s="54"/>
      <c r="AC323" s="54"/>
      <c r="AD323" s="19"/>
      <c r="AE323" s="19"/>
      <c r="AF323" s="19"/>
      <c r="AG323" s="19"/>
      <c r="AH323" s="19"/>
      <c r="AI323" s="54"/>
      <c r="AJ323" s="54"/>
      <c r="AK323" s="112">
        <f t="shared" ref="AK323:AK382" si="10">SUM(G323:AJ323)</f>
        <v>0</v>
      </c>
      <c r="AL323" s="46">
        <f t="shared" si="9"/>
        <v>0</v>
      </c>
      <c r="AM323" s="46">
        <f>AL323+Mars!AN323</f>
        <v>0</v>
      </c>
    </row>
    <row r="324" spans="1:39" x14ac:dyDescent="0.2">
      <c r="A324" s="156"/>
      <c r="B324" s="159"/>
      <c r="C324" s="93" t="s">
        <v>10</v>
      </c>
      <c r="D324" s="9">
        <f>Mars!AL324+Mars!D324</f>
        <v>0</v>
      </c>
      <c r="E324" s="32">
        <f>Mars!E324-Mars!AL324</f>
        <v>0</v>
      </c>
      <c r="F324" s="162"/>
      <c r="G324" s="131"/>
      <c r="H324" s="56"/>
      <c r="I324" s="13"/>
      <c r="J324" s="13"/>
      <c r="K324" s="13"/>
      <c r="L324" s="13"/>
      <c r="M324" s="13"/>
      <c r="N324" s="56"/>
      <c r="O324" s="56"/>
      <c r="P324" s="66"/>
      <c r="Q324" s="13"/>
      <c r="R324" s="13"/>
      <c r="S324" s="13"/>
      <c r="T324" s="13"/>
      <c r="U324" s="56"/>
      <c r="V324" s="56"/>
      <c r="W324" s="13"/>
      <c r="X324" s="13"/>
      <c r="Y324" s="13"/>
      <c r="Z324" s="13"/>
      <c r="AA324" s="13"/>
      <c r="AB324" s="56"/>
      <c r="AC324" s="56"/>
      <c r="AD324" s="13"/>
      <c r="AE324" s="13"/>
      <c r="AF324" s="13"/>
      <c r="AG324" s="13"/>
      <c r="AH324" s="13"/>
      <c r="AI324" s="56"/>
      <c r="AJ324" s="56"/>
      <c r="AK324" s="113">
        <f t="shared" si="10"/>
        <v>0</v>
      </c>
      <c r="AL324" s="43">
        <f t="shared" ref="AL324:AL382" si="11">G324+N324+U324+AB324+AI324</f>
        <v>0</v>
      </c>
      <c r="AM324" s="43">
        <f>AL324+Mars!AN324</f>
        <v>0</v>
      </c>
    </row>
    <row r="325" spans="1:39" x14ac:dyDescent="0.2">
      <c r="A325" s="156"/>
      <c r="B325" s="159"/>
      <c r="C325" s="93" t="s">
        <v>13</v>
      </c>
      <c r="D325" s="9">
        <f>Mars!AL325+Mars!D325</f>
        <v>0</v>
      </c>
      <c r="E325" s="32">
        <f>Mars!E325-Mars!AL325</f>
        <v>0</v>
      </c>
      <c r="F325" s="162"/>
      <c r="G325" s="131"/>
      <c r="H325" s="56"/>
      <c r="I325" s="13"/>
      <c r="J325" s="13"/>
      <c r="K325" s="13"/>
      <c r="L325" s="13"/>
      <c r="M325" s="13"/>
      <c r="N325" s="56"/>
      <c r="O325" s="56"/>
      <c r="P325" s="66"/>
      <c r="Q325" s="13"/>
      <c r="R325" s="13"/>
      <c r="S325" s="13"/>
      <c r="T325" s="13"/>
      <c r="U325" s="56"/>
      <c r="V325" s="56"/>
      <c r="W325" s="13"/>
      <c r="X325" s="13"/>
      <c r="Y325" s="13"/>
      <c r="Z325" s="13"/>
      <c r="AA325" s="13"/>
      <c r="AB325" s="56"/>
      <c r="AC325" s="56"/>
      <c r="AD325" s="13"/>
      <c r="AE325" s="13"/>
      <c r="AF325" s="13"/>
      <c r="AG325" s="13"/>
      <c r="AH325" s="13"/>
      <c r="AI325" s="56"/>
      <c r="AJ325" s="56"/>
      <c r="AK325" s="113">
        <f t="shared" si="10"/>
        <v>0</v>
      </c>
      <c r="AL325" s="43">
        <f t="shared" si="11"/>
        <v>0</v>
      </c>
      <c r="AM325" s="43">
        <f>AL325+Mars!AN325</f>
        <v>0</v>
      </c>
    </row>
    <row r="326" spans="1:39" ht="13.5" thickBot="1" x14ac:dyDescent="0.25">
      <c r="A326" s="157"/>
      <c r="B326" s="160"/>
      <c r="C326" s="94" t="s">
        <v>11</v>
      </c>
      <c r="D326" s="24">
        <f>Mars!AL326+Mars!D326</f>
        <v>0</v>
      </c>
      <c r="E326" s="78">
        <f>Mars!E326-Mars!AL326</f>
        <v>0</v>
      </c>
      <c r="F326" s="163"/>
      <c r="G326" s="132"/>
      <c r="H326" s="57"/>
      <c r="I326" s="20"/>
      <c r="J326" s="20"/>
      <c r="K326" s="20"/>
      <c r="L326" s="20"/>
      <c r="M326" s="20"/>
      <c r="N326" s="57"/>
      <c r="O326" s="57"/>
      <c r="P326" s="67"/>
      <c r="Q326" s="20"/>
      <c r="R326" s="20"/>
      <c r="S326" s="20"/>
      <c r="T326" s="20"/>
      <c r="U326" s="57"/>
      <c r="V326" s="57"/>
      <c r="W326" s="20"/>
      <c r="X326" s="20"/>
      <c r="Y326" s="20"/>
      <c r="Z326" s="20"/>
      <c r="AA326" s="20"/>
      <c r="AB326" s="57"/>
      <c r="AC326" s="57"/>
      <c r="AD326" s="20"/>
      <c r="AE326" s="20"/>
      <c r="AF326" s="20"/>
      <c r="AG326" s="20"/>
      <c r="AH326" s="20"/>
      <c r="AI326" s="57"/>
      <c r="AJ326" s="57"/>
      <c r="AK326" s="114">
        <f t="shared" si="10"/>
        <v>0</v>
      </c>
      <c r="AL326" s="44">
        <f t="shared" si="11"/>
        <v>0</v>
      </c>
      <c r="AM326" s="44">
        <f>AL326+Mars!AN326</f>
        <v>0</v>
      </c>
    </row>
    <row r="327" spans="1:39" x14ac:dyDescent="0.2">
      <c r="A327" s="155" t="s">
        <v>96</v>
      </c>
      <c r="B327" s="158">
        <v>1</v>
      </c>
      <c r="C327" s="92" t="s">
        <v>4</v>
      </c>
      <c r="D327" s="116">
        <f>Mars!AL327+Mars!D327</f>
        <v>17</v>
      </c>
      <c r="E327" s="70">
        <f>Mars!E327-Mars!AL327</f>
        <v>13</v>
      </c>
      <c r="F327" s="161" t="s">
        <v>21</v>
      </c>
      <c r="G327" s="129"/>
      <c r="H327" s="54"/>
      <c r="I327" s="19"/>
      <c r="J327" s="19"/>
      <c r="K327" s="19"/>
      <c r="L327" s="19"/>
      <c r="M327" s="19"/>
      <c r="N327" s="54"/>
      <c r="O327" s="54"/>
      <c r="P327" s="64"/>
      <c r="Q327" s="19"/>
      <c r="R327" s="19"/>
      <c r="S327" s="19"/>
      <c r="T327" s="19"/>
      <c r="U327" s="54"/>
      <c r="V327" s="54"/>
      <c r="W327" s="19"/>
      <c r="X327" s="19"/>
      <c r="Y327" s="19"/>
      <c r="Z327" s="19"/>
      <c r="AA327" s="19"/>
      <c r="AB327" s="54"/>
      <c r="AC327" s="54"/>
      <c r="AD327" s="19"/>
      <c r="AE327" s="19"/>
      <c r="AF327" s="19"/>
      <c r="AG327" s="19"/>
      <c r="AH327" s="19"/>
      <c r="AI327" s="54"/>
      <c r="AJ327" s="54"/>
      <c r="AK327" s="112">
        <f t="shared" si="10"/>
        <v>0</v>
      </c>
      <c r="AL327" s="46">
        <f t="shared" si="11"/>
        <v>0</v>
      </c>
      <c r="AM327" s="46">
        <f>AL327+Mars!AN327</f>
        <v>3</v>
      </c>
    </row>
    <row r="328" spans="1:39" x14ac:dyDescent="0.2">
      <c r="A328" s="156"/>
      <c r="B328" s="159"/>
      <c r="C328" s="93" t="s">
        <v>10</v>
      </c>
      <c r="D328" s="9">
        <f>Mars!AL328+Mars!D328</f>
        <v>0</v>
      </c>
      <c r="E328" s="32">
        <f>Mars!E328-Mars!AL328</f>
        <v>0</v>
      </c>
      <c r="F328" s="162"/>
      <c r="G328" s="131"/>
      <c r="H328" s="56"/>
      <c r="I328" s="13"/>
      <c r="J328" s="13"/>
      <c r="K328" s="13"/>
      <c r="L328" s="13"/>
      <c r="M328" s="13"/>
      <c r="N328" s="56"/>
      <c r="O328" s="56"/>
      <c r="P328" s="66"/>
      <c r="Q328" s="13"/>
      <c r="R328" s="13"/>
      <c r="S328" s="13"/>
      <c r="T328" s="13"/>
      <c r="U328" s="56"/>
      <c r="V328" s="56"/>
      <c r="W328" s="13"/>
      <c r="X328" s="13"/>
      <c r="Y328" s="13"/>
      <c r="Z328" s="13"/>
      <c r="AA328" s="13"/>
      <c r="AB328" s="56"/>
      <c r="AC328" s="56"/>
      <c r="AD328" s="13"/>
      <c r="AE328" s="13"/>
      <c r="AF328" s="13"/>
      <c r="AG328" s="13"/>
      <c r="AH328" s="13"/>
      <c r="AI328" s="56"/>
      <c r="AJ328" s="56"/>
      <c r="AK328" s="113">
        <f t="shared" si="10"/>
        <v>0</v>
      </c>
      <c r="AL328" s="43">
        <f t="shared" si="11"/>
        <v>0</v>
      </c>
      <c r="AM328" s="43">
        <f>AL328+Mars!AN328</f>
        <v>0</v>
      </c>
    </row>
    <row r="329" spans="1:39" x14ac:dyDescent="0.2">
      <c r="A329" s="156"/>
      <c r="B329" s="159"/>
      <c r="C329" s="93" t="s">
        <v>13</v>
      </c>
      <c r="D329" s="9">
        <f>Mars!AL329+Mars!D329</f>
        <v>0</v>
      </c>
      <c r="E329" s="32">
        <f>Mars!E329-Mars!AL329</f>
        <v>0</v>
      </c>
      <c r="F329" s="162"/>
      <c r="G329" s="131"/>
      <c r="H329" s="56"/>
      <c r="I329" s="13"/>
      <c r="J329" s="13"/>
      <c r="K329" s="13"/>
      <c r="L329" s="13"/>
      <c r="M329" s="13"/>
      <c r="N329" s="56"/>
      <c r="O329" s="56"/>
      <c r="P329" s="66"/>
      <c r="Q329" s="13"/>
      <c r="R329" s="13"/>
      <c r="S329" s="13"/>
      <c r="T329" s="13"/>
      <c r="U329" s="56"/>
      <c r="V329" s="56"/>
      <c r="W329" s="13"/>
      <c r="X329" s="13"/>
      <c r="Y329" s="13"/>
      <c r="Z329" s="13"/>
      <c r="AA329" s="13"/>
      <c r="AB329" s="56"/>
      <c r="AC329" s="56"/>
      <c r="AD329" s="13"/>
      <c r="AE329" s="13"/>
      <c r="AF329" s="13"/>
      <c r="AG329" s="13"/>
      <c r="AH329" s="13"/>
      <c r="AI329" s="56"/>
      <c r="AJ329" s="56"/>
      <c r="AK329" s="113">
        <f t="shared" si="10"/>
        <v>0</v>
      </c>
      <c r="AL329" s="43">
        <f t="shared" si="11"/>
        <v>0</v>
      </c>
      <c r="AM329" s="43">
        <f>AL329+Mars!AN329</f>
        <v>0</v>
      </c>
    </row>
    <row r="330" spans="1:39" ht="13.5" thickBot="1" x14ac:dyDescent="0.25">
      <c r="A330" s="157"/>
      <c r="B330" s="160"/>
      <c r="C330" s="94" t="s">
        <v>11</v>
      </c>
      <c r="D330" s="24">
        <f>Mars!AL330+Mars!D330</f>
        <v>0</v>
      </c>
      <c r="E330" s="78">
        <f>Mars!E330-Mars!AL330</f>
        <v>0</v>
      </c>
      <c r="F330" s="163"/>
      <c r="G330" s="132"/>
      <c r="H330" s="57"/>
      <c r="I330" s="20"/>
      <c r="J330" s="20"/>
      <c r="K330" s="20"/>
      <c r="L330" s="20"/>
      <c r="M330" s="20"/>
      <c r="N330" s="57"/>
      <c r="O330" s="57"/>
      <c r="P330" s="67"/>
      <c r="Q330" s="20"/>
      <c r="R330" s="20"/>
      <c r="S330" s="20"/>
      <c r="T330" s="20"/>
      <c r="U330" s="57"/>
      <c r="V330" s="57"/>
      <c r="W330" s="20"/>
      <c r="X330" s="20"/>
      <c r="Y330" s="20"/>
      <c r="Z330" s="20"/>
      <c r="AA330" s="20"/>
      <c r="AB330" s="57"/>
      <c r="AC330" s="57"/>
      <c r="AD330" s="20"/>
      <c r="AE330" s="20"/>
      <c r="AF330" s="20"/>
      <c r="AG330" s="20"/>
      <c r="AH330" s="20"/>
      <c r="AI330" s="57"/>
      <c r="AJ330" s="57"/>
      <c r="AK330" s="114">
        <f t="shared" si="10"/>
        <v>0</v>
      </c>
      <c r="AL330" s="44">
        <f t="shared" si="11"/>
        <v>0</v>
      </c>
      <c r="AM330" s="44">
        <f>AL330+Mars!AN330</f>
        <v>0</v>
      </c>
    </row>
    <row r="331" spans="1:39" x14ac:dyDescent="0.2">
      <c r="A331" s="155" t="s">
        <v>113</v>
      </c>
      <c r="B331" s="158">
        <v>1</v>
      </c>
      <c r="C331" s="92" t="s">
        <v>4</v>
      </c>
      <c r="D331" s="116">
        <f>Mars!AL331+Mars!D331</f>
        <v>0</v>
      </c>
      <c r="E331" s="70">
        <f>Mars!E331-Mars!AL331</f>
        <v>0</v>
      </c>
      <c r="F331" s="164" t="s">
        <v>70</v>
      </c>
      <c r="G331" s="129"/>
      <c r="H331" s="54"/>
      <c r="I331" s="19"/>
      <c r="J331" s="19"/>
      <c r="K331" s="19"/>
      <c r="L331" s="19"/>
      <c r="M331" s="19"/>
      <c r="N331" s="54"/>
      <c r="O331" s="54"/>
      <c r="P331" s="64"/>
      <c r="Q331" s="19"/>
      <c r="R331" s="19"/>
      <c r="S331" s="19"/>
      <c r="T331" s="19"/>
      <c r="U331" s="54"/>
      <c r="V331" s="54"/>
      <c r="W331" s="19"/>
      <c r="X331" s="19"/>
      <c r="Y331" s="19"/>
      <c r="Z331" s="19"/>
      <c r="AA331" s="19"/>
      <c r="AB331" s="54"/>
      <c r="AC331" s="54"/>
      <c r="AD331" s="19"/>
      <c r="AE331" s="19"/>
      <c r="AF331" s="19"/>
      <c r="AG331" s="19"/>
      <c r="AH331" s="19"/>
      <c r="AI331" s="54"/>
      <c r="AJ331" s="54"/>
      <c r="AK331" s="112">
        <f t="shared" si="10"/>
        <v>0</v>
      </c>
      <c r="AL331" s="46">
        <f t="shared" si="11"/>
        <v>0</v>
      </c>
      <c r="AM331" s="46">
        <f>AL331+Mars!AN331</f>
        <v>0</v>
      </c>
    </row>
    <row r="332" spans="1:39" x14ac:dyDescent="0.2">
      <c r="A332" s="156"/>
      <c r="B332" s="159"/>
      <c r="C332" s="93" t="s">
        <v>10</v>
      </c>
      <c r="D332" s="9">
        <f>Mars!AL332+Mars!D332</f>
        <v>0</v>
      </c>
      <c r="E332" s="32">
        <f>Mars!E332-Mars!AL332</f>
        <v>0</v>
      </c>
      <c r="F332" s="162"/>
      <c r="G332" s="131"/>
      <c r="H332" s="56"/>
      <c r="I332" s="13"/>
      <c r="J332" s="13"/>
      <c r="K332" s="13"/>
      <c r="L332" s="13"/>
      <c r="M332" s="13"/>
      <c r="N332" s="56"/>
      <c r="O332" s="56"/>
      <c r="P332" s="66"/>
      <c r="Q332" s="13"/>
      <c r="R332" s="13"/>
      <c r="S332" s="13"/>
      <c r="T332" s="13"/>
      <c r="U332" s="56"/>
      <c r="V332" s="56"/>
      <c r="W332" s="13"/>
      <c r="X332" s="13"/>
      <c r="Y332" s="13"/>
      <c r="Z332" s="13"/>
      <c r="AA332" s="13"/>
      <c r="AB332" s="56"/>
      <c r="AC332" s="56"/>
      <c r="AD332" s="13"/>
      <c r="AE332" s="13"/>
      <c r="AF332" s="13"/>
      <c r="AG332" s="13"/>
      <c r="AH332" s="13"/>
      <c r="AI332" s="56"/>
      <c r="AJ332" s="56"/>
      <c r="AK332" s="113">
        <f t="shared" si="10"/>
        <v>0</v>
      </c>
      <c r="AL332" s="43">
        <f t="shared" si="11"/>
        <v>0</v>
      </c>
      <c r="AM332" s="43">
        <f>AL332+Mars!AN332</f>
        <v>0</v>
      </c>
    </row>
    <row r="333" spans="1:39" x14ac:dyDescent="0.2">
      <c r="A333" s="156"/>
      <c r="B333" s="159"/>
      <c r="C333" s="93" t="s">
        <v>13</v>
      </c>
      <c r="D333" s="9">
        <f>Mars!AL333+Mars!D333</f>
        <v>0</v>
      </c>
      <c r="E333" s="32">
        <f>Mars!E333-Mars!AL333</f>
        <v>0</v>
      </c>
      <c r="F333" s="162"/>
      <c r="G333" s="131"/>
      <c r="H333" s="56"/>
      <c r="I333" s="13"/>
      <c r="J333" s="13"/>
      <c r="K333" s="13"/>
      <c r="L333" s="13"/>
      <c r="M333" s="13"/>
      <c r="N333" s="56"/>
      <c r="O333" s="56"/>
      <c r="P333" s="66"/>
      <c r="Q333" s="13"/>
      <c r="R333" s="13"/>
      <c r="S333" s="13"/>
      <c r="T333" s="13"/>
      <c r="U333" s="56"/>
      <c r="V333" s="56"/>
      <c r="W333" s="13"/>
      <c r="X333" s="13"/>
      <c r="Y333" s="13"/>
      <c r="Z333" s="13"/>
      <c r="AA333" s="13"/>
      <c r="AB333" s="56"/>
      <c r="AC333" s="56"/>
      <c r="AD333" s="13"/>
      <c r="AE333" s="13"/>
      <c r="AF333" s="13"/>
      <c r="AG333" s="13"/>
      <c r="AH333" s="13"/>
      <c r="AI333" s="56"/>
      <c r="AJ333" s="56"/>
      <c r="AK333" s="113">
        <f t="shared" si="10"/>
        <v>0</v>
      </c>
      <c r="AL333" s="43">
        <f t="shared" si="11"/>
        <v>0</v>
      </c>
      <c r="AM333" s="43">
        <f>AL333+Mars!AN333</f>
        <v>0</v>
      </c>
    </row>
    <row r="334" spans="1:39" ht="13.5" thickBot="1" x14ac:dyDescent="0.25">
      <c r="A334" s="157"/>
      <c r="B334" s="160"/>
      <c r="C334" s="94" t="s">
        <v>11</v>
      </c>
      <c r="D334" s="24">
        <f>Mars!AL334+Mars!D334</f>
        <v>0</v>
      </c>
      <c r="E334" s="78">
        <f>Mars!E334-Mars!AL334</f>
        <v>0</v>
      </c>
      <c r="F334" s="163"/>
      <c r="G334" s="132"/>
      <c r="H334" s="57"/>
      <c r="I334" s="20"/>
      <c r="J334" s="20"/>
      <c r="K334" s="20"/>
      <c r="L334" s="20"/>
      <c r="M334" s="20"/>
      <c r="N334" s="57"/>
      <c r="O334" s="57"/>
      <c r="P334" s="67"/>
      <c r="Q334" s="20"/>
      <c r="R334" s="20"/>
      <c r="S334" s="20"/>
      <c r="T334" s="20"/>
      <c r="U334" s="57"/>
      <c r="V334" s="57"/>
      <c r="W334" s="20"/>
      <c r="X334" s="20"/>
      <c r="Y334" s="20"/>
      <c r="Z334" s="20"/>
      <c r="AA334" s="20"/>
      <c r="AB334" s="57"/>
      <c r="AC334" s="57"/>
      <c r="AD334" s="20"/>
      <c r="AE334" s="20"/>
      <c r="AF334" s="20"/>
      <c r="AG334" s="20"/>
      <c r="AH334" s="20"/>
      <c r="AI334" s="57"/>
      <c r="AJ334" s="57"/>
      <c r="AK334" s="114">
        <f t="shared" si="10"/>
        <v>0</v>
      </c>
      <c r="AL334" s="44">
        <f t="shared" si="11"/>
        <v>0</v>
      </c>
      <c r="AM334" s="44">
        <f>AL334+Mars!AN334</f>
        <v>0</v>
      </c>
    </row>
    <row r="335" spans="1:39" x14ac:dyDescent="0.2">
      <c r="A335" s="155" t="s">
        <v>97</v>
      </c>
      <c r="B335" s="158">
        <v>1</v>
      </c>
      <c r="C335" s="92" t="s">
        <v>4</v>
      </c>
      <c r="D335" s="116">
        <f>Mars!AL335+Mars!D335</f>
        <v>0</v>
      </c>
      <c r="E335" s="70">
        <f>Mars!E335-Mars!AL335</f>
        <v>30</v>
      </c>
      <c r="F335" s="164" t="s">
        <v>9</v>
      </c>
      <c r="G335" s="129"/>
      <c r="H335" s="54"/>
      <c r="I335" s="19"/>
      <c r="J335" s="19"/>
      <c r="K335" s="19"/>
      <c r="L335" s="19"/>
      <c r="M335" s="19"/>
      <c r="N335" s="54"/>
      <c r="O335" s="54"/>
      <c r="P335" s="64"/>
      <c r="Q335" s="19"/>
      <c r="R335" s="19"/>
      <c r="S335" s="19"/>
      <c r="T335" s="19"/>
      <c r="U335" s="54"/>
      <c r="V335" s="54"/>
      <c r="W335" s="19"/>
      <c r="X335" s="19"/>
      <c r="Y335" s="19"/>
      <c r="Z335" s="19"/>
      <c r="AA335" s="19"/>
      <c r="AB335" s="54"/>
      <c r="AC335" s="54"/>
      <c r="AD335" s="19"/>
      <c r="AE335" s="19"/>
      <c r="AF335" s="19"/>
      <c r="AG335" s="19"/>
      <c r="AH335" s="19"/>
      <c r="AI335" s="54"/>
      <c r="AJ335" s="54"/>
      <c r="AK335" s="112">
        <f t="shared" si="10"/>
        <v>0</v>
      </c>
      <c r="AL335" s="46">
        <f t="shared" si="11"/>
        <v>0</v>
      </c>
      <c r="AM335" s="46">
        <f>AL335+Mars!AN335</f>
        <v>0</v>
      </c>
    </row>
    <row r="336" spans="1:39" x14ac:dyDescent="0.2">
      <c r="A336" s="156"/>
      <c r="B336" s="159"/>
      <c r="C336" s="93" t="s">
        <v>10</v>
      </c>
      <c r="D336" s="9">
        <f>Mars!AL336+Mars!D336</f>
        <v>0</v>
      </c>
      <c r="E336" s="32">
        <f>Mars!E336-Mars!AL336</f>
        <v>0</v>
      </c>
      <c r="F336" s="162"/>
      <c r="G336" s="131"/>
      <c r="H336" s="56"/>
      <c r="I336" s="13"/>
      <c r="J336" s="13"/>
      <c r="K336" s="13"/>
      <c r="L336" s="13"/>
      <c r="M336" s="13"/>
      <c r="N336" s="56"/>
      <c r="O336" s="56"/>
      <c r="P336" s="66"/>
      <c r="Q336" s="13"/>
      <c r="R336" s="13"/>
      <c r="S336" s="13"/>
      <c r="T336" s="13"/>
      <c r="U336" s="56"/>
      <c r="V336" s="56"/>
      <c r="W336" s="13"/>
      <c r="X336" s="13"/>
      <c r="Y336" s="13"/>
      <c r="Z336" s="13"/>
      <c r="AA336" s="13"/>
      <c r="AB336" s="56"/>
      <c r="AC336" s="56"/>
      <c r="AD336" s="13"/>
      <c r="AE336" s="13"/>
      <c r="AF336" s="13"/>
      <c r="AG336" s="13"/>
      <c r="AH336" s="13"/>
      <c r="AI336" s="56"/>
      <c r="AJ336" s="56"/>
      <c r="AK336" s="113">
        <f t="shared" si="10"/>
        <v>0</v>
      </c>
      <c r="AL336" s="43">
        <f t="shared" si="11"/>
        <v>0</v>
      </c>
      <c r="AM336" s="43">
        <f>AL336+Mars!AN336</f>
        <v>0</v>
      </c>
    </row>
    <row r="337" spans="1:39" x14ac:dyDescent="0.2">
      <c r="A337" s="156"/>
      <c r="B337" s="159"/>
      <c r="C337" s="93" t="s">
        <v>13</v>
      </c>
      <c r="D337" s="9">
        <f>Mars!AL337+Mars!D337</f>
        <v>0</v>
      </c>
      <c r="E337" s="32">
        <f>Mars!E337-Mars!AL337</f>
        <v>0</v>
      </c>
      <c r="F337" s="162"/>
      <c r="G337" s="131"/>
      <c r="H337" s="56"/>
      <c r="I337" s="13"/>
      <c r="J337" s="13"/>
      <c r="K337" s="13"/>
      <c r="L337" s="13"/>
      <c r="M337" s="13"/>
      <c r="N337" s="56"/>
      <c r="O337" s="56"/>
      <c r="P337" s="66"/>
      <c r="Q337" s="13"/>
      <c r="R337" s="13"/>
      <c r="S337" s="13"/>
      <c r="T337" s="13"/>
      <c r="U337" s="56"/>
      <c r="V337" s="56"/>
      <c r="W337" s="13"/>
      <c r="X337" s="13"/>
      <c r="Y337" s="13"/>
      <c r="Z337" s="13"/>
      <c r="AA337" s="13"/>
      <c r="AB337" s="56"/>
      <c r="AC337" s="56"/>
      <c r="AD337" s="13"/>
      <c r="AE337" s="13"/>
      <c r="AF337" s="13"/>
      <c r="AG337" s="13"/>
      <c r="AH337" s="13"/>
      <c r="AI337" s="56"/>
      <c r="AJ337" s="56"/>
      <c r="AK337" s="113">
        <f t="shared" si="10"/>
        <v>0</v>
      </c>
      <c r="AL337" s="43">
        <f t="shared" si="11"/>
        <v>0</v>
      </c>
      <c r="AM337" s="43">
        <f>AL337+Mars!AN337</f>
        <v>0</v>
      </c>
    </row>
    <row r="338" spans="1:39" ht="13.5" thickBot="1" x14ac:dyDescent="0.25">
      <c r="A338" s="157"/>
      <c r="B338" s="160"/>
      <c r="C338" s="94" t="s">
        <v>11</v>
      </c>
      <c r="D338" s="24">
        <f>Mars!AL338+Mars!D338</f>
        <v>0</v>
      </c>
      <c r="E338" s="78">
        <f>Mars!E338-Mars!AL338</f>
        <v>0</v>
      </c>
      <c r="F338" s="163"/>
      <c r="G338" s="132"/>
      <c r="H338" s="57"/>
      <c r="I338" s="20"/>
      <c r="J338" s="20"/>
      <c r="K338" s="20"/>
      <c r="L338" s="20"/>
      <c r="M338" s="20"/>
      <c r="N338" s="57"/>
      <c r="O338" s="57"/>
      <c r="P338" s="67"/>
      <c r="Q338" s="20"/>
      <c r="R338" s="20"/>
      <c r="S338" s="20"/>
      <c r="T338" s="20"/>
      <c r="U338" s="57"/>
      <c r="V338" s="57"/>
      <c r="W338" s="20"/>
      <c r="X338" s="20"/>
      <c r="Y338" s="20"/>
      <c r="Z338" s="20"/>
      <c r="AA338" s="20"/>
      <c r="AB338" s="57"/>
      <c r="AC338" s="57"/>
      <c r="AD338" s="20"/>
      <c r="AE338" s="20"/>
      <c r="AF338" s="20"/>
      <c r="AG338" s="20"/>
      <c r="AH338" s="20"/>
      <c r="AI338" s="57"/>
      <c r="AJ338" s="57"/>
      <c r="AK338" s="114">
        <f t="shared" si="10"/>
        <v>0</v>
      </c>
      <c r="AL338" s="44">
        <f t="shared" si="11"/>
        <v>0</v>
      </c>
      <c r="AM338" s="44">
        <f>AL338+Mars!AN338</f>
        <v>0</v>
      </c>
    </row>
    <row r="339" spans="1:39" x14ac:dyDescent="0.2">
      <c r="A339" s="155" t="s">
        <v>98</v>
      </c>
      <c r="B339" s="158">
        <v>1</v>
      </c>
      <c r="C339" s="92" t="s">
        <v>4</v>
      </c>
      <c r="D339" s="116">
        <f>Mars!AL339+Mars!D339</f>
        <v>0</v>
      </c>
      <c r="E339" s="70">
        <f>Mars!E339-Mars!AL339</f>
        <v>30</v>
      </c>
      <c r="F339" s="164" t="s">
        <v>9</v>
      </c>
      <c r="G339" s="129"/>
      <c r="H339" s="54"/>
      <c r="I339" s="19"/>
      <c r="J339" s="19"/>
      <c r="K339" s="19"/>
      <c r="L339" s="19"/>
      <c r="M339" s="19"/>
      <c r="N339" s="54"/>
      <c r="O339" s="54"/>
      <c r="P339" s="64"/>
      <c r="Q339" s="19"/>
      <c r="R339" s="19"/>
      <c r="S339" s="19"/>
      <c r="T339" s="19"/>
      <c r="U339" s="54"/>
      <c r="V339" s="54"/>
      <c r="W339" s="19"/>
      <c r="X339" s="19"/>
      <c r="Y339" s="19"/>
      <c r="Z339" s="19"/>
      <c r="AA339" s="19"/>
      <c r="AB339" s="54"/>
      <c r="AC339" s="54"/>
      <c r="AD339" s="19"/>
      <c r="AE339" s="19"/>
      <c r="AF339" s="19"/>
      <c r="AG339" s="19"/>
      <c r="AH339" s="19"/>
      <c r="AI339" s="54"/>
      <c r="AJ339" s="54"/>
      <c r="AK339" s="112">
        <f t="shared" si="10"/>
        <v>0</v>
      </c>
      <c r="AL339" s="46">
        <f t="shared" si="11"/>
        <v>0</v>
      </c>
      <c r="AM339" s="46">
        <f>AL339+Mars!AN339</f>
        <v>0</v>
      </c>
    </row>
    <row r="340" spans="1:39" x14ac:dyDescent="0.2">
      <c r="A340" s="156"/>
      <c r="B340" s="159"/>
      <c r="C340" s="93" t="s">
        <v>10</v>
      </c>
      <c r="D340" s="9">
        <f>Mars!AL340+Mars!D340</f>
        <v>0</v>
      </c>
      <c r="E340" s="32">
        <f>Mars!E340-Mars!AL340</f>
        <v>0</v>
      </c>
      <c r="F340" s="162"/>
      <c r="G340" s="131"/>
      <c r="H340" s="56"/>
      <c r="I340" s="13"/>
      <c r="J340" s="13"/>
      <c r="K340" s="13"/>
      <c r="L340" s="13"/>
      <c r="M340" s="13"/>
      <c r="N340" s="56"/>
      <c r="O340" s="56"/>
      <c r="P340" s="66"/>
      <c r="Q340" s="13"/>
      <c r="R340" s="13"/>
      <c r="S340" s="13"/>
      <c r="T340" s="13"/>
      <c r="U340" s="56"/>
      <c r="V340" s="56"/>
      <c r="W340" s="13"/>
      <c r="X340" s="13"/>
      <c r="Y340" s="13"/>
      <c r="Z340" s="13"/>
      <c r="AA340" s="13"/>
      <c r="AB340" s="56"/>
      <c r="AC340" s="56"/>
      <c r="AD340" s="13"/>
      <c r="AE340" s="13"/>
      <c r="AF340" s="13"/>
      <c r="AG340" s="13"/>
      <c r="AH340" s="13"/>
      <c r="AI340" s="56"/>
      <c r="AJ340" s="56"/>
      <c r="AK340" s="113">
        <f t="shared" si="10"/>
        <v>0</v>
      </c>
      <c r="AL340" s="43">
        <f t="shared" si="11"/>
        <v>0</v>
      </c>
      <c r="AM340" s="43">
        <f>AL340+Mars!AN340</f>
        <v>0</v>
      </c>
    </row>
    <row r="341" spans="1:39" x14ac:dyDescent="0.2">
      <c r="A341" s="156"/>
      <c r="B341" s="159"/>
      <c r="C341" s="93" t="s">
        <v>13</v>
      </c>
      <c r="D341" s="9">
        <f>Mars!AL341+Mars!D341</f>
        <v>0</v>
      </c>
      <c r="E341" s="32">
        <f>Mars!E341-Mars!AL341</f>
        <v>0</v>
      </c>
      <c r="F341" s="162"/>
      <c r="G341" s="131"/>
      <c r="H341" s="56"/>
      <c r="I341" s="13"/>
      <c r="J341" s="13"/>
      <c r="K341" s="13"/>
      <c r="L341" s="13"/>
      <c r="M341" s="13"/>
      <c r="N341" s="56"/>
      <c r="O341" s="56"/>
      <c r="P341" s="66"/>
      <c r="Q341" s="13"/>
      <c r="R341" s="13"/>
      <c r="S341" s="13"/>
      <c r="T341" s="13"/>
      <c r="U341" s="56"/>
      <c r="V341" s="56"/>
      <c r="W341" s="13"/>
      <c r="X341" s="13"/>
      <c r="Y341" s="13"/>
      <c r="Z341" s="13"/>
      <c r="AA341" s="13"/>
      <c r="AB341" s="56"/>
      <c r="AC341" s="56"/>
      <c r="AD341" s="13"/>
      <c r="AE341" s="13"/>
      <c r="AF341" s="13"/>
      <c r="AG341" s="13"/>
      <c r="AH341" s="13"/>
      <c r="AI341" s="56"/>
      <c r="AJ341" s="56"/>
      <c r="AK341" s="113">
        <f t="shared" si="10"/>
        <v>0</v>
      </c>
      <c r="AL341" s="43">
        <f t="shared" si="11"/>
        <v>0</v>
      </c>
      <c r="AM341" s="43">
        <f>AL341+Mars!AN341</f>
        <v>0</v>
      </c>
    </row>
    <row r="342" spans="1:39" ht="13.5" thickBot="1" x14ac:dyDescent="0.25">
      <c r="A342" s="157"/>
      <c r="B342" s="160"/>
      <c r="C342" s="94" t="s">
        <v>11</v>
      </c>
      <c r="D342" s="24">
        <f>Mars!AL342+Mars!D342</f>
        <v>0</v>
      </c>
      <c r="E342" s="78">
        <f>Mars!E342-Mars!AL342</f>
        <v>0</v>
      </c>
      <c r="F342" s="163"/>
      <c r="G342" s="132"/>
      <c r="H342" s="57"/>
      <c r="I342" s="20"/>
      <c r="J342" s="20"/>
      <c r="K342" s="20"/>
      <c r="L342" s="20"/>
      <c r="M342" s="20"/>
      <c r="N342" s="57"/>
      <c r="O342" s="57"/>
      <c r="P342" s="67"/>
      <c r="Q342" s="20"/>
      <c r="R342" s="20"/>
      <c r="S342" s="20"/>
      <c r="T342" s="20"/>
      <c r="U342" s="57"/>
      <c r="V342" s="57"/>
      <c r="W342" s="20"/>
      <c r="X342" s="20"/>
      <c r="Y342" s="20"/>
      <c r="Z342" s="20"/>
      <c r="AA342" s="20"/>
      <c r="AB342" s="57"/>
      <c r="AC342" s="57"/>
      <c r="AD342" s="20"/>
      <c r="AE342" s="20"/>
      <c r="AF342" s="20"/>
      <c r="AG342" s="20"/>
      <c r="AH342" s="20"/>
      <c r="AI342" s="57"/>
      <c r="AJ342" s="57"/>
      <c r="AK342" s="114">
        <f t="shared" si="10"/>
        <v>0</v>
      </c>
      <c r="AL342" s="44">
        <f t="shared" si="11"/>
        <v>0</v>
      </c>
      <c r="AM342" s="44">
        <f>AL342+Mars!AN342</f>
        <v>0</v>
      </c>
    </row>
    <row r="343" spans="1:39" x14ac:dyDescent="0.2">
      <c r="A343" s="155" t="s">
        <v>99</v>
      </c>
      <c r="B343" s="158">
        <v>1</v>
      </c>
      <c r="C343" s="92" t="s">
        <v>4</v>
      </c>
      <c r="D343" s="116">
        <f>Mars!AL343+Mars!D343</f>
        <v>0</v>
      </c>
      <c r="E343" s="70">
        <f>Mars!E343-Mars!AL343</f>
        <v>0</v>
      </c>
      <c r="F343" s="164" t="s">
        <v>39</v>
      </c>
      <c r="G343" s="129"/>
      <c r="H343" s="54"/>
      <c r="I343" s="19"/>
      <c r="J343" s="19"/>
      <c r="K343" s="19"/>
      <c r="L343" s="19"/>
      <c r="M343" s="19"/>
      <c r="N343" s="54"/>
      <c r="O343" s="54"/>
      <c r="P343" s="64"/>
      <c r="Q343" s="19"/>
      <c r="R343" s="19"/>
      <c r="S343" s="19"/>
      <c r="T343" s="19"/>
      <c r="U343" s="54"/>
      <c r="V343" s="54"/>
      <c r="W343" s="19"/>
      <c r="X343" s="19"/>
      <c r="Y343" s="19"/>
      <c r="Z343" s="19"/>
      <c r="AA343" s="19"/>
      <c r="AB343" s="54"/>
      <c r="AC343" s="54"/>
      <c r="AD343" s="19"/>
      <c r="AE343" s="19"/>
      <c r="AF343" s="19"/>
      <c r="AG343" s="19"/>
      <c r="AH343" s="19"/>
      <c r="AI343" s="54"/>
      <c r="AJ343" s="54"/>
      <c r="AK343" s="112">
        <f t="shared" si="10"/>
        <v>0</v>
      </c>
      <c r="AL343" s="46">
        <f t="shared" si="11"/>
        <v>0</v>
      </c>
      <c r="AM343" s="46">
        <f>AL343+Mars!AN343</f>
        <v>0</v>
      </c>
    </row>
    <row r="344" spans="1:39" x14ac:dyDescent="0.2">
      <c r="A344" s="156"/>
      <c r="B344" s="159"/>
      <c r="C344" s="93" t="s">
        <v>10</v>
      </c>
      <c r="D344" s="9">
        <f>Mars!AL344+Mars!D344</f>
        <v>0</v>
      </c>
      <c r="E344" s="32">
        <f>Mars!E344-Mars!AL344</f>
        <v>0</v>
      </c>
      <c r="F344" s="162"/>
      <c r="G344" s="131"/>
      <c r="H344" s="56"/>
      <c r="I344" s="13"/>
      <c r="J344" s="13"/>
      <c r="K344" s="13"/>
      <c r="L344" s="13"/>
      <c r="M344" s="13"/>
      <c r="N344" s="56"/>
      <c r="O344" s="56"/>
      <c r="P344" s="66"/>
      <c r="Q344" s="13"/>
      <c r="R344" s="13"/>
      <c r="S344" s="13"/>
      <c r="T344" s="13"/>
      <c r="U344" s="56"/>
      <c r="V344" s="56"/>
      <c r="W344" s="13"/>
      <c r="X344" s="13"/>
      <c r="Y344" s="13"/>
      <c r="Z344" s="13"/>
      <c r="AA344" s="13"/>
      <c r="AB344" s="56"/>
      <c r="AC344" s="56"/>
      <c r="AD344" s="13"/>
      <c r="AE344" s="13"/>
      <c r="AF344" s="13"/>
      <c r="AG344" s="13"/>
      <c r="AH344" s="13"/>
      <c r="AI344" s="56"/>
      <c r="AJ344" s="56"/>
      <c r="AK344" s="113">
        <f t="shared" si="10"/>
        <v>0</v>
      </c>
      <c r="AL344" s="43">
        <f t="shared" si="11"/>
        <v>0</v>
      </c>
      <c r="AM344" s="43">
        <f>AL344+Mars!AN344</f>
        <v>0</v>
      </c>
    </row>
    <row r="345" spans="1:39" x14ac:dyDescent="0.2">
      <c r="A345" s="156"/>
      <c r="B345" s="159"/>
      <c r="C345" s="93" t="s">
        <v>13</v>
      </c>
      <c r="D345" s="9">
        <f>Mars!AL345+Mars!D345</f>
        <v>0</v>
      </c>
      <c r="E345" s="32">
        <f>Mars!E345-Mars!AL345</f>
        <v>0</v>
      </c>
      <c r="F345" s="162"/>
      <c r="G345" s="131"/>
      <c r="H345" s="56"/>
      <c r="I345" s="13"/>
      <c r="J345" s="13"/>
      <c r="K345" s="13"/>
      <c r="L345" s="13"/>
      <c r="M345" s="13"/>
      <c r="N345" s="56"/>
      <c r="O345" s="56"/>
      <c r="P345" s="66"/>
      <c r="Q345" s="13"/>
      <c r="R345" s="13"/>
      <c r="S345" s="13"/>
      <c r="T345" s="13"/>
      <c r="U345" s="56"/>
      <c r="V345" s="56"/>
      <c r="W345" s="13"/>
      <c r="X345" s="13"/>
      <c r="Y345" s="13"/>
      <c r="Z345" s="13"/>
      <c r="AA345" s="13"/>
      <c r="AB345" s="56"/>
      <c r="AC345" s="56"/>
      <c r="AD345" s="13"/>
      <c r="AE345" s="13"/>
      <c r="AF345" s="13"/>
      <c r="AG345" s="13"/>
      <c r="AH345" s="13"/>
      <c r="AI345" s="56"/>
      <c r="AJ345" s="56"/>
      <c r="AK345" s="113">
        <f t="shared" si="10"/>
        <v>0</v>
      </c>
      <c r="AL345" s="43">
        <f t="shared" si="11"/>
        <v>0</v>
      </c>
      <c r="AM345" s="43">
        <f>AL345+Mars!AN345</f>
        <v>0</v>
      </c>
    </row>
    <row r="346" spans="1:39" ht="13.5" thickBot="1" x14ac:dyDescent="0.25">
      <c r="A346" s="157"/>
      <c r="B346" s="160"/>
      <c r="C346" s="94" t="s">
        <v>11</v>
      </c>
      <c r="D346" s="24">
        <f>Mars!AL346+Mars!D346</f>
        <v>0</v>
      </c>
      <c r="E346" s="78">
        <f>Mars!E346-Mars!AL346</f>
        <v>0</v>
      </c>
      <c r="F346" s="163"/>
      <c r="G346" s="132"/>
      <c r="H346" s="57"/>
      <c r="I346" s="20"/>
      <c r="J346" s="20"/>
      <c r="K346" s="20"/>
      <c r="L346" s="20"/>
      <c r="M346" s="20"/>
      <c r="N346" s="57"/>
      <c r="O346" s="57"/>
      <c r="P346" s="67"/>
      <c r="Q346" s="20"/>
      <c r="R346" s="20"/>
      <c r="S346" s="20"/>
      <c r="T346" s="20"/>
      <c r="U346" s="57"/>
      <c r="V346" s="57"/>
      <c r="W346" s="20"/>
      <c r="X346" s="20"/>
      <c r="Y346" s="20"/>
      <c r="Z346" s="20"/>
      <c r="AA346" s="20"/>
      <c r="AB346" s="57"/>
      <c r="AC346" s="57"/>
      <c r="AD346" s="20"/>
      <c r="AE346" s="20"/>
      <c r="AF346" s="20"/>
      <c r="AG346" s="20"/>
      <c r="AH346" s="20"/>
      <c r="AI346" s="57"/>
      <c r="AJ346" s="57"/>
      <c r="AK346" s="114">
        <f t="shared" si="10"/>
        <v>0</v>
      </c>
      <c r="AL346" s="44">
        <f t="shared" si="11"/>
        <v>0</v>
      </c>
      <c r="AM346" s="44">
        <f>AL346+Mars!AN346</f>
        <v>0</v>
      </c>
    </row>
    <row r="347" spans="1:39" x14ac:dyDescent="0.2">
      <c r="A347" s="155" t="s">
        <v>100</v>
      </c>
      <c r="B347" s="158">
        <v>1</v>
      </c>
      <c r="C347" s="92" t="s">
        <v>4</v>
      </c>
      <c r="D347" s="116">
        <f>Mars!AL347+Mars!D347</f>
        <v>0</v>
      </c>
      <c r="E347" s="70">
        <f>Mars!E347-Mars!AL347</f>
        <v>30</v>
      </c>
      <c r="F347" s="161" t="s">
        <v>9</v>
      </c>
      <c r="G347" s="129"/>
      <c r="H347" s="54"/>
      <c r="I347" s="19"/>
      <c r="J347" s="19"/>
      <c r="K347" s="19"/>
      <c r="L347" s="19"/>
      <c r="M347" s="19"/>
      <c r="N347" s="54"/>
      <c r="O347" s="54"/>
      <c r="P347" s="64"/>
      <c r="Q347" s="19"/>
      <c r="R347" s="19"/>
      <c r="S347" s="19"/>
      <c r="T347" s="19"/>
      <c r="U347" s="54"/>
      <c r="V347" s="54"/>
      <c r="W347" s="19"/>
      <c r="X347" s="19"/>
      <c r="Y347" s="19"/>
      <c r="Z347" s="19"/>
      <c r="AA347" s="19"/>
      <c r="AB347" s="54"/>
      <c r="AC347" s="54"/>
      <c r="AD347" s="19"/>
      <c r="AE347" s="19"/>
      <c r="AF347" s="19"/>
      <c r="AG347" s="19"/>
      <c r="AH347" s="19"/>
      <c r="AI347" s="54"/>
      <c r="AJ347" s="54"/>
      <c r="AK347" s="112">
        <f t="shared" si="10"/>
        <v>0</v>
      </c>
      <c r="AL347" s="46">
        <f t="shared" si="11"/>
        <v>0</v>
      </c>
      <c r="AM347" s="46">
        <f>AL347+Mars!AN347</f>
        <v>0</v>
      </c>
    </row>
    <row r="348" spans="1:39" x14ac:dyDescent="0.2">
      <c r="A348" s="156"/>
      <c r="B348" s="159"/>
      <c r="C348" s="93" t="s">
        <v>10</v>
      </c>
      <c r="D348" s="9">
        <f>Mars!AL348+Mars!D348</f>
        <v>0</v>
      </c>
      <c r="E348" s="32">
        <f>Mars!E348-Mars!AL348</f>
        <v>0</v>
      </c>
      <c r="F348" s="162"/>
      <c r="G348" s="131"/>
      <c r="H348" s="56"/>
      <c r="I348" s="13"/>
      <c r="J348" s="13"/>
      <c r="K348" s="13"/>
      <c r="L348" s="13"/>
      <c r="M348" s="13"/>
      <c r="N348" s="56"/>
      <c r="O348" s="56"/>
      <c r="P348" s="66"/>
      <c r="Q348" s="13"/>
      <c r="R348" s="13"/>
      <c r="S348" s="13"/>
      <c r="T348" s="13"/>
      <c r="U348" s="56"/>
      <c r="V348" s="56"/>
      <c r="W348" s="13"/>
      <c r="X348" s="13"/>
      <c r="Y348" s="13"/>
      <c r="Z348" s="13"/>
      <c r="AA348" s="13"/>
      <c r="AB348" s="56"/>
      <c r="AC348" s="56"/>
      <c r="AD348" s="13"/>
      <c r="AE348" s="13"/>
      <c r="AF348" s="13"/>
      <c r="AG348" s="13"/>
      <c r="AH348" s="13"/>
      <c r="AI348" s="56"/>
      <c r="AJ348" s="56"/>
      <c r="AK348" s="113">
        <f t="shared" si="10"/>
        <v>0</v>
      </c>
      <c r="AL348" s="43">
        <f t="shared" si="11"/>
        <v>0</v>
      </c>
      <c r="AM348" s="43">
        <f>AL348+Mars!AN348</f>
        <v>0</v>
      </c>
    </row>
    <row r="349" spans="1:39" x14ac:dyDescent="0.2">
      <c r="A349" s="156"/>
      <c r="B349" s="159"/>
      <c r="C349" s="93" t="s">
        <v>13</v>
      </c>
      <c r="D349" s="9">
        <f>Mars!AL349+Mars!D349</f>
        <v>0</v>
      </c>
      <c r="E349" s="32">
        <f>Mars!E349-Mars!AL349</f>
        <v>0</v>
      </c>
      <c r="F349" s="162"/>
      <c r="G349" s="131"/>
      <c r="H349" s="56"/>
      <c r="I349" s="13"/>
      <c r="J349" s="13"/>
      <c r="K349" s="13"/>
      <c r="L349" s="13"/>
      <c r="M349" s="13"/>
      <c r="N349" s="56"/>
      <c r="O349" s="56"/>
      <c r="P349" s="66"/>
      <c r="Q349" s="13"/>
      <c r="R349" s="13"/>
      <c r="S349" s="13"/>
      <c r="T349" s="13"/>
      <c r="U349" s="56"/>
      <c r="V349" s="56"/>
      <c r="W349" s="13"/>
      <c r="X349" s="13"/>
      <c r="Y349" s="13"/>
      <c r="Z349" s="13"/>
      <c r="AA349" s="13"/>
      <c r="AB349" s="56"/>
      <c r="AC349" s="56"/>
      <c r="AD349" s="13"/>
      <c r="AE349" s="13"/>
      <c r="AF349" s="13"/>
      <c r="AG349" s="13"/>
      <c r="AH349" s="13"/>
      <c r="AI349" s="56"/>
      <c r="AJ349" s="56"/>
      <c r="AK349" s="113">
        <f t="shared" si="10"/>
        <v>0</v>
      </c>
      <c r="AL349" s="43">
        <f t="shared" si="11"/>
        <v>0</v>
      </c>
      <c r="AM349" s="43">
        <f>AL349+Mars!AN349</f>
        <v>0</v>
      </c>
    </row>
    <row r="350" spans="1:39" ht="13.5" thickBot="1" x14ac:dyDescent="0.25">
      <c r="A350" s="157"/>
      <c r="B350" s="160"/>
      <c r="C350" s="94" t="s">
        <v>11</v>
      </c>
      <c r="D350" s="24">
        <f>Mars!AL350+Mars!D350</f>
        <v>0</v>
      </c>
      <c r="E350" s="78">
        <f>Mars!E350-Mars!AL350</f>
        <v>0</v>
      </c>
      <c r="F350" s="163"/>
      <c r="G350" s="132"/>
      <c r="H350" s="57"/>
      <c r="I350" s="20"/>
      <c r="J350" s="20"/>
      <c r="K350" s="20"/>
      <c r="L350" s="20"/>
      <c r="M350" s="20"/>
      <c r="N350" s="57"/>
      <c r="O350" s="57"/>
      <c r="P350" s="67"/>
      <c r="Q350" s="20"/>
      <c r="R350" s="20"/>
      <c r="S350" s="20"/>
      <c r="T350" s="20"/>
      <c r="U350" s="57"/>
      <c r="V350" s="57"/>
      <c r="W350" s="20"/>
      <c r="X350" s="20"/>
      <c r="Y350" s="20"/>
      <c r="Z350" s="20"/>
      <c r="AA350" s="20"/>
      <c r="AB350" s="57"/>
      <c r="AC350" s="57"/>
      <c r="AD350" s="20"/>
      <c r="AE350" s="20"/>
      <c r="AF350" s="20"/>
      <c r="AG350" s="20"/>
      <c r="AH350" s="20"/>
      <c r="AI350" s="57"/>
      <c r="AJ350" s="57"/>
      <c r="AK350" s="114">
        <f t="shared" si="10"/>
        <v>0</v>
      </c>
      <c r="AL350" s="44">
        <f t="shared" si="11"/>
        <v>0</v>
      </c>
      <c r="AM350" s="44">
        <f>AL350+Mars!AN350</f>
        <v>0</v>
      </c>
    </row>
    <row r="351" spans="1:39" x14ac:dyDescent="0.2">
      <c r="A351" s="155" t="s">
        <v>101</v>
      </c>
      <c r="B351" s="158">
        <v>1</v>
      </c>
      <c r="C351" s="92" t="s">
        <v>4</v>
      </c>
      <c r="D351" s="116">
        <f>Mars!AL351+Mars!D351</f>
        <v>0</v>
      </c>
      <c r="E351" s="70">
        <f>Mars!E351-Mars!AL351</f>
        <v>0</v>
      </c>
      <c r="F351" s="164" t="s">
        <v>70</v>
      </c>
      <c r="G351" s="129"/>
      <c r="H351" s="54"/>
      <c r="I351" s="19"/>
      <c r="J351" s="19"/>
      <c r="K351" s="19"/>
      <c r="L351" s="19"/>
      <c r="M351" s="19"/>
      <c r="N351" s="54"/>
      <c r="O351" s="54"/>
      <c r="P351" s="64"/>
      <c r="Q351" s="19"/>
      <c r="R351" s="19"/>
      <c r="S351" s="19"/>
      <c r="T351" s="19"/>
      <c r="U351" s="54"/>
      <c r="V351" s="54"/>
      <c r="W351" s="19"/>
      <c r="X351" s="19"/>
      <c r="Y351" s="19"/>
      <c r="Z351" s="19"/>
      <c r="AA351" s="19"/>
      <c r="AB351" s="54"/>
      <c r="AC351" s="54"/>
      <c r="AD351" s="19"/>
      <c r="AE351" s="19"/>
      <c r="AF351" s="19"/>
      <c r="AG351" s="19"/>
      <c r="AH351" s="19"/>
      <c r="AI351" s="54"/>
      <c r="AJ351" s="54"/>
      <c r="AK351" s="112">
        <f t="shared" si="10"/>
        <v>0</v>
      </c>
      <c r="AL351" s="46">
        <f t="shared" si="11"/>
        <v>0</v>
      </c>
      <c r="AM351" s="46">
        <f>AL351+Mars!AN351</f>
        <v>0</v>
      </c>
    </row>
    <row r="352" spans="1:39" x14ac:dyDescent="0.2">
      <c r="A352" s="156"/>
      <c r="B352" s="159"/>
      <c r="C352" s="93" t="s">
        <v>10</v>
      </c>
      <c r="D352" s="9">
        <f>Mars!AL352+Mars!D352</f>
        <v>0</v>
      </c>
      <c r="E352" s="32">
        <f>Mars!E352-Mars!AL352</f>
        <v>0</v>
      </c>
      <c r="F352" s="162"/>
      <c r="G352" s="131"/>
      <c r="H352" s="56"/>
      <c r="I352" s="13"/>
      <c r="J352" s="13"/>
      <c r="K352" s="13"/>
      <c r="L352" s="13"/>
      <c r="M352" s="13"/>
      <c r="N352" s="56"/>
      <c r="O352" s="56"/>
      <c r="P352" s="66"/>
      <c r="Q352" s="13"/>
      <c r="R352" s="13"/>
      <c r="S352" s="13"/>
      <c r="T352" s="13"/>
      <c r="U352" s="56"/>
      <c r="V352" s="56"/>
      <c r="W352" s="13"/>
      <c r="X352" s="13"/>
      <c r="Y352" s="13"/>
      <c r="Z352" s="13"/>
      <c r="AA352" s="13"/>
      <c r="AB352" s="56"/>
      <c r="AC352" s="56"/>
      <c r="AD352" s="13"/>
      <c r="AE352" s="13"/>
      <c r="AF352" s="13"/>
      <c r="AG352" s="13"/>
      <c r="AH352" s="13"/>
      <c r="AI352" s="56"/>
      <c r="AJ352" s="56"/>
      <c r="AK352" s="113">
        <f t="shared" si="10"/>
        <v>0</v>
      </c>
      <c r="AL352" s="43">
        <f t="shared" si="11"/>
        <v>0</v>
      </c>
      <c r="AM352" s="43">
        <f>AL352+Mars!AN352</f>
        <v>0</v>
      </c>
    </row>
    <row r="353" spans="1:39" x14ac:dyDescent="0.2">
      <c r="A353" s="156"/>
      <c r="B353" s="159"/>
      <c r="C353" s="93" t="s">
        <v>13</v>
      </c>
      <c r="D353" s="9">
        <f>Mars!AL353+Mars!D353</f>
        <v>0</v>
      </c>
      <c r="E353" s="32">
        <f>Mars!E353-Mars!AL353</f>
        <v>0</v>
      </c>
      <c r="F353" s="162"/>
      <c r="G353" s="131"/>
      <c r="H353" s="56"/>
      <c r="I353" s="13"/>
      <c r="J353" s="13"/>
      <c r="K353" s="13"/>
      <c r="L353" s="13"/>
      <c r="M353" s="13"/>
      <c r="N353" s="56"/>
      <c r="O353" s="56"/>
      <c r="P353" s="66"/>
      <c r="Q353" s="13"/>
      <c r="R353" s="13"/>
      <c r="S353" s="13"/>
      <c r="T353" s="13"/>
      <c r="U353" s="56"/>
      <c r="V353" s="56"/>
      <c r="W353" s="13"/>
      <c r="X353" s="13"/>
      <c r="Y353" s="13"/>
      <c r="Z353" s="13"/>
      <c r="AA353" s="13"/>
      <c r="AB353" s="56"/>
      <c r="AC353" s="56"/>
      <c r="AD353" s="13"/>
      <c r="AE353" s="13"/>
      <c r="AF353" s="13"/>
      <c r="AG353" s="13"/>
      <c r="AH353" s="13"/>
      <c r="AI353" s="56"/>
      <c r="AJ353" s="56"/>
      <c r="AK353" s="113">
        <f t="shared" si="10"/>
        <v>0</v>
      </c>
      <c r="AL353" s="43">
        <f t="shared" si="11"/>
        <v>0</v>
      </c>
      <c r="AM353" s="43">
        <f>AL353+Mars!AN353</f>
        <v>0</v>
      </c>
    </row>
    <row r="354" spans="1:39" ht="13.5" thickBot="1" x14ac:dyDescent="0.25">
      <c r="A354" s="157"/>
      <c r="B354" s="160"/>
      <c r="C354" s="94" t="s">
        <v>11</v>
      </c>
      <c r="D354" s="24">
        <f>Mars!AL354+Mars!D354</f>
        <v>0</v>
      </c>
      <c r="E354" s="78">
        <f>Mars!E354-Mars!AL354</f>
        <v>0</v>
      </c>
      <c r="F354" s="163"/>
      <c r="G354" s="132"/>
      <c r="H354" s="57"/>
      <c r="I354" s="20"/>
      <c r="J354" s="20"/>
      <c r="K354" s="20"/>
      <c r="L354" s="20"/>
      <c r="M354" s="20"/>
      <c r="N354" s="57"/>
      <c r="O354" s="57"/>
      <c r="P354" s="67"/>
      <c r="Q354" s="20"/>
      <c r="R354" s="20"/>
      <c r="S354" s="20"/>
      <c r="T354" s="20"/>
      <c r="U354" s="57"/>
      <c r="V354" s="57"/>
      <c r="W354" s="20"/>
      <c r="X354" s="20"/>
      <c r="Y354" s="20"/>
      <c r="Z354" s="20"/>
      <c r="AA354" s="20"/>
      <c r="AB354" s="57"/>
      <c r="AC354" s="57"/>
      <c r="AD354" s="20"/>
      <c r="AE354" s="20"/>
      <c r="AF354" s="20"/>
      <c r="AG354" s="20"/>
      <c r="AH354" s="20"/>
      <c r="AI354" s="57"/>
      <c r="AJ354" s="57"/>
      <c r="AK354" s="114">
        <f t="shared" si="10"/>
        <v>0</v>
      </c>
      <c r="AL354" s="44">
        <f t="shared" si="11"/>
        <v>0</v>
      </c>
      <c r="AM354" s="44">
        <f>AL354+Mars!AN354</f>
        <v>0</v>
      </c>
    </row>
    <row r="355" spans="1:39" x14ac:dyDescent="0.2">
      <c r="A355" s="165" t="s">
        <v>118</v>
      </c>
      <c r="B355" s="158">
        <v>1</v>
      </c>
      <c r="C355" s="92" t="s">
        <v>4</v>
      </c>
      <c r="D355" s="116">
        <f>Mars!AL355+Mars!D355</f>
        <v>17</v>
      </c>
      <c r="E355" s="70">
        <f>Mars!E355-Mars!AL355</f>
        <v>13</v>
      </c>
      <c r="F355" s="164" t="s">
        <v>9</v>
      </c>
      <c r="G355" s="129"/>
      <c r="H355" s="54"/>
      <c r="I355" s="19"/>
      <c r="J355" s="19"/>
      <c r="K355" s="19"/>
      <c r="L355" s="19"/>
      <c r="M355" s="19"/>
      <c r="N355" s="54"/>
      <c r="O355" s="54"/>
      <c r="P355" s="64"/>
      <c r="Q355" s="19"/>
      <c r="R355" s="19"/>
      <c r="S355" s="19"/>
      <c r="T355" s="19"/>
      <c r="U355" s="54"/>
      <c r="V355" s="54"/>
      <c r="W355" s="19"/>
      <c r="X355" s="19"/>
      <c r="Y355" s="19"/>
      <c r="Z355" s="19"/>
      <c r="AA355" s="19"/>
      <c r="AB355" s="54"/>
      <c r="AC355" s="54"/>
      <c r="AD355" s="19"/>
      <c r="AE355" s="19"/>
      <c r="AF355" s="19"/>
      <c r="AG355" s="19"/>
      <c r="AH355" s="19"/>
      <c r="AI355" s="54"/>
      <c r="AJ355" s="54"/>
      <c r="AK355" s="112">
        <f t="shared" si="10"/>
        <v>0</v>
      </c>
      <c r="AL355" s="46">
        <f t="shared" si="11"/>
        <v>0</v>
      </c>
      <c r="AM355" s="46">
        <f>AL355+Mars!AN355</f>
        <v>3</v>
      </c>
    </row>
    <row r="356" spans="1:39" x14ac:dyDescent="0.2">
      <c r="A356" s="166"/>
      <c r="B356" s="159"/>
      <c r="C356" s="93" t="s">
        <v>10</v>
      </c>
      <c r="D356" s="9">
        <f>Mars!AL356+Mars!D356</f>
        <v>0</v>
      </c>
      <c r="E356" s="32">
        <f>Mars!E356-Mars!AL356</f>
        <v>0</v>
      </c>
      <c r="F356" s="162"/>
      <c r="G356" s="131"/>
      <c r="H356" s="56"/>
      <c r="I356" s="13"/>
      <c r="J356" s="13"/>
      <c r="K356" s="13"/>
      <c r="L356" s="13"/>
      <c r="M356" s="13"/>
      <c r="N356" s="56"/>
      <c r="O356" s="56"/>
      <c r="P356" s="66"/>
      <c r="Q356" s="13"/>
      <c r="R356" s="13"/>
      <c r="S356" s="13"/>
      <c r="T356" s="13"/>
      <c r="U356" s="56"/>
      <c r="V356" s="56"/>
      <c r="W356" s="13"/>
      <c r="X356" s="13"/>
      <c r="Y356" s="13"/>
      <c r="Z356" s="13"/>
      <c r="AA356" s="13"/>
      <c r="AB356" s="56"/>
      <c r="AC356" s="56"/>
      <c r="AD356" s="13"/>
      <c r="AE356" s="13"/>
      <c r="AF356" s="13"/>
      <c r="AG356" s="13"/>
      <c r="AH356" s="13"/>
      <c r="AI356" s="56"/>
      <c r="AJ356" s="56"/>
      <c r="AK356" s="113">
        <f t="shared" si="10"/>
        <v>0</v>
      </c>
      <c r="AL356" s="43">
        <f t="shared" si="11"/>
        <v>0</v>
      </c>
      <c r="AM356" s="43">
        <f>AL356+Mars!AN356</f>
        <v>0</v>
      </c>
    </row>
    <row r="357" spans="1:39" x14ac:dyDescent="0.2">
      <c r="A357" s="166"/>
      <c r="B357" s="159"/>
      <c r="C357" s="93" t="s">
        <v>13</v>
      </c>
      <c r="D357" s="9">
        <f>Mars!AL357+Mars!D357</f>
        <v>0</v>
      </c>
      <c r="E357" s="32">
        <f>Mars!E357-Mars!AL357</f>
        <v>0</v>
      </c>
      <c r="F357" s="162"/>
      <c r="G357" s="131"/>
      <c r="H357" s="56"/>
      <c r="I357" s="13"/>
      <c r="J357" s="13"/>
      <c r="K357" s="13"/>
      <c r="L357" s="13"/>
      <c r="M357" s="13"/>
      <c r="N357" s="56"/>
      <c r="O357" s="56"/>
      <c r="P357" s="66"/>
      <c r="Q357" s="13"/>
      <c r="R357" s="13"/>
      <c r="S357" s="13"/>
      <c r="T357" s="13"/>
      <c r="U357" s="56"/>
      <c r="V357" s="56"/>
      <c r="W357" s="13"/>
      <c r="X357" s="13"/>
      <c r="Y357" s="13"/>
      <c r="Z357" s="13"/>
      <c r="AA357" s="13"/>
      <c r="AB357" s="56"/>
      <c r="AC357" s="56"/>
      <c r="AD357" s="13"/>
      <c r="AE357" s="13"/>
      <c r="AF357" s="13"/>
      <c r="AG357" s="13"/>
      <c r="AH357" s="13"/>
      <c r="AI357" s="56"/>
      <c r="AJ357" s="56"/>
      <c r="AK357" s="113">
        <f t="shared" si="10"/>
        <v>0</v>
      </c>
      <c r="AL357" s="43">
        <f t="shared" si="11"/>
        <v>0</v>
      </c>
      <c r="AM357" s="43">
        <f>AL357+Mars!AN357</f>
        <v>0</v>
      </c>
    </row>
    <row r="358" spans="1:39" ht="13.5" thickBot="1" x14ac:dyDescent="0.25">
      <c r="A358" s="167"/>
      <c r="B358" s="160"/>
      <c r="C358" s="94" t="s">
        <v>11</v>
      </c>
      <c r="D358" s="24">
        <f>Mars!AL358+Mars!D358</f>
        <v>0</v>
      </c>
      <c r="E358" s="78">
        <f>Mars!E358-Mars!AL358</f>
        <v>0</v>
      </c>
      <c r="F358" s="163"/>
      <c r="G358" s="132"/>
      <c r="H358" s="57"/>
      <c r="I358" s="20"/>
      <c r="J358" s="20"/>
      <c r="K358" s="20"/>
      <c r="L358" s="20"/>
      <c r="M358" s="20"/>
      <c r="N358" s="57"/>
      <c r="O358" s="57"/>
      <c r="P358" s="67"/>
      <c r="Q358" s="20"/>
      <c r="R358" s="20"/>
      <c r="S358" s="20"/>
      <c r="T358" s="20"/>
      <c r="U358" s="57"/>
      <c r="V358" s="57"/>
      <c r="W358" s="20"/>
      <c r="X358" s="20"/>
      <c r="Y358" s="20"/>
      <c r="Z358" s="20"/>
      <c r="AA358" s="20"/>
      <c r="AB358" s="57"/>
      <c r="AC358" s="57"/>
      <c r="AD358" s="20"/>
      <c r="AE358" s="20"/>
      <c r="AF358" s="20"/>
      <c r="AG358" s="20"/>
      <c r="AH358" s="20"/>
      <c r="AI358" s="57"/>
      <c r="AJ358" s="57"/>
      <c r="AK358" s="114">
        <f t="shared" si="10"/>
        <v>0</v>
      </c>
      <c r="AL358" s="44">
        <f t="shared" si="11"/>
        <v>0</v>
      </c>
      <c r="AM358" s="44">
        <f>AL358+Mars!AN358</f>
        <v>0</v>
      </c>
    </row>
    <row r="359" spans="1:39" x14ac:dyDescent="0.2">
      <c r="A359" s="155" t="s">
        <v>102</v>
      </c>
      <c r="B359" s="158">
        <v>1</v>
      </c>
      <c r="C359" s="92" t="s">
        <v>4</v>
      </c>
      <c r="D359" s="116">
        <f>Mars!AL359+Mars!D359</f>
        <v>0</v>
      </c>
      <c r="E359" s="70">
        <f>Mars!E359-Mars!AL359</f>
        <v>0</v>
      </c>
      <c r="F359" s="164" t="s">
        <v>38</v>
      </c>
      <c r="G359" s="129"/>
      <c r="H359" s="54"/>
      <c r="I359" s="19"/>
      <c r="J359" s="19"/>
      <c r="K359" s="19"/>
      <c r="L359" s="19"/>
      <c r="M359" s="19"/>
      <c r="N359" s="54"/>
      <c r="O359" s="54"/>
      <c r="P359" s="64"/>
      <c r="Q359" s="19"/>
      <c r="R359" s="19"/>
      <c r="S359" s="19"/>
      <c r="T359" s="19"/>
      <c r="U359" s="54"/>
      <c r="V359" s="54"/>
      <c r="W359" s="19"/>
      <c r="X359" s="19"/>
      <c r="Y359" s="19"/>
      <c r="Z359" s="19"/>
      <c r="AA359" s="19"/>
      <c r="AB359" s="54"/>
      <c r="AC359" s="54"/>
      <c r="AD359" s="19"/>
      <c r="AE359" s="19"/>
      <c r="AF359" s="19"/>
      <c r="AG359" s="19"/>
      <c r="AH359" s="19"/>
      <c r="AI359" s="54"/>
      <c r="AJ359" s="54"/>
      <c r="AK359" s="112">
        <f t="shared" si="10"/>
        <v>0</v>
      </c>
      <c r="AL359" s="46">
        <f t="shared" si="11"/>
        <v>0</v>
      </c>
      <c r="AM359" s="46">
        <f>AL359+Mars!AN359</f>
        <v>0</v>
      </c>
    </row>
    <row r="360" spans="1:39" x14ac:dyDescent="0.2">
      <c r="A360" s="156"/>
      <c r="B360" s="159"/>
      <c r="C360" s="93" t="s">
        <v>10</v>
      </c>
      <c r="D360" s="9">
        <f>Mars!AL360+Mars!D360</f>
        <v>0</v>
      </c>
      <c r="E360" s="32">
        <f>Mars!E360-Mars!AL360</f>
        <v>0</v>
      </c>
      <c r="F360" s="162"/>
      <c r="G360" s="131"/>
      <c r="H360" s="56"/>
      <c r="I360" s="13"/>
      <c r="J360" s="13"/>
      <c r="K360" s="13"/>
      <c r="L360" s="13"/>
      <c r="M360" s="13"/>
      <c r="N360" s="56"/>
      <c r="O360" s="56"/>
      <c r="P360" s="66"/>
      <c r="Q360" s="13"/>
      <c r="R360" s="13"/>
      <c r="S360" s="13"/>
      <c r="T360" s="13"/>
      <c r="U360" s="56"/>
      <c r="V360" s="56"/>
      <c r="W360" s="13"/>
      <c r="X360" s="13"/>
      <c r="Y360" s="13"/>
      <c r="Z360" s="13"/>
      <c r="AA360" s="13"/>
      <c r="AB360" s="56"/>
      <c r="AC360" s="56"/>
      <c r="AD360" s="13"/>
      <c r="AE360" s="13"/>
      <c r="AF360" s="13"/>
      <c r="AG360" s="13"/>
      <c r="AH360" s="13"/>
      <c r="AI360" s="56"/>
      <c r="AJ360" s="56"/>
      <c r="AK360" s="113">
        <f t="shared" si="10"/>
        <v>0</v>
      </c>
      <c r="AL360" s="43">
        <f t="shared" si="11"/>
        <v>0</v>
      </c>
      <c r="AM360" s="43">
        <f>AL360+Mars!AN360</f>
        <v>0</v>
      </c>
    </row>
    <row r="361" spans="1:39" x14ac:dyDescent="0.2">
      <c r="A361" s="156"/>
      <c r="B361" s="159"/>
      <c r="C361" s="93" t="s">
        <v>13</v>
      </c>
      <c r="D361" s="9">
        <f>Mars!AL361+Mars!D361</f>
        <v>0</v>
      </c>
      <c r="E361" s="32">
        <f>Mars!E361-Mars!AL361</f>
        <v>0</v>
      </c>
      <c r="F361" s="162"/>
      <c r="G361" s="131"/>
      <c r="H361" s="56"/>
      <c r="I361" s="13"/>
      <c r="J361" s="13"/>
      <c r="K361" s="13"/>
      <c r="L361" s="13"/>
      <c r="M361" s="13"/>
      <c r="N361" s="56"/>
      <c r="O361" s="56"/>
      <c r="P361" s="66"/>
      <c r="Q361" s="13"/>
      <c r="R361" s="13"/>
      <c r="S361" s="13"/>
      <c r="T361" s="13"/>
      <c r="U361" s="56"/>
      <c r="V361" s="56"/>
      <c r="W361" s="13"/>
      <c r="X361" s="13"/>
      <c r="Y361" s="13"/>
      <c r="Z361" s="13"/>
      <c r="AA361" s="13"/>
      <c r="AB361" s="56"/>
      <c r="AC361" s="56"/>
      <c r="AD361" s="13"/>
      <c r="AE361" s="13"/>
      <c r="AF361" s="13"/>
      <c r="AG361" s="13"/>
      <c r="AH361" s="13"/>
      <c r="AI361" s="56"/>
      <c r="AJ361" s="56"/>
      <c r="AK361" s="113">
        <f t="shared" si="10"/>
        <v>0</v>
      </c>
      <c r="AL361" s="43">
        <f t="shared" si="11"/>
        <v>0</v>
      </c>
      <c r="AM361" s="43">
        <f>AL361+Mars!AN361</f>
        <v>0</v>
      </c>
    </row>
    <row r="362" spans="1:39" ht="13.5" thickBot="1" x14ac:dyDescent="0.25">
      <c r="A362" s="157"/>
      <c r="B362" s="160"/>
      <c r="C362" s="94" t="s">
        <v>11</v>
      </c>
      <c r="D362" s="24">
        <f>Mars!AL362+Mars!D362</f>
        <v>0</v>
      </c>
      <c r="E362" s="78">
        <f>Mars!E362-Mars!AL362</f>
        <v>0</v>
      </c>
      <c r="F362" s="163"/>
      <c r="G362" s="132"/>
      <c r="H362" s="57"/>
      <c r="I362" s="20"/>
      <c r="J362" s="20"/>
      <c r="K362" s="20"/>
      <c r="L362" s="20"/>
      <c r="M362" s="20"/>
      <c r="N362" s="57"/>
      <c r="O362" s="57"/>
      <c r="P362" s="67"/>
      <c r="Q362" s="20"/>
      <c r="R362" s="20"/>
      <c r="S362" s="20"/>
      <c r="T362" s="20"/>
      <c r="U362" s="57"/>
      <c r="V362" s="57"/>
      <c r="W362" s="20"/>
      <c r="X362" s="20"/>
      <c r="Y362" s="20"/>
      <c r="Z362" s="20"/>
      <c r="AA362" s="20"/>
      <c r="AB362" s="57"/>
      <c r="AC362" s="57"/>
      <c r="AD362" s="20"/>
      <c r="AE362" s="20"/>
      <c r="AF362" s="20"/>
      <c r="AG362" s="20"/>
      <c r="AH362" s="20"/>
      <c r="AI362" s="57"/>
      <c r="AJ362" s="57"/>
      <c r="AK362" s="114">
        <f t="shared" si="10"/>
        <v>0</v>
      </c>
      <c r="AL362" s="44">
        <f t="shared" si="11"/>
        <v>0</v>
      </c>
      <c r="AM362" s="44">
        <f>AL362+Mars!AN362</f>
        <v>0</v>
      </c>
    </row>
    <row r="363" spans="1:39" x14ac:dyDescent="0.2">
      <c r="A363" s="155" t="s">
        <v>103</v>
      </c>
      <c r="B363" s="158">
        <v>0.5</v>
      </c>
      <c r="C363" s="92" t="s">
        <v>4</v>
      </c>
      <c r="D363" s="116">
        <f>Mars!AL363+Mars!D363</f>
        <v>0</v>
      </c>
      <c r="E363" s="70">
        <f>Mars!E363-Mars!AL363</f>
        <v>30</v>
      </c>
      <c r="F363" s="164" t="s">
        <v>9</v>
      </c>
      <c r="G363" s="129"/>
      <c r="H363" s="54"/>
      <c r="I363" s="19"/>
      <c r="J363" s="19"/>
      <c r="K363" s="19"/>
      <c r="L363" s="19"/>
      <c r="M363" s="19"/>
      <c r="N363" s="54"/>
      <c r="O363" s="54"/>
      <c r="P363" s="64"/>
      <c r="Q363" s="19"/>
      <c r="R363" s="19"/>
      <c r="S363" s="19"/>
      <c r="T363" s="19"/>
      <c r="U363" s="54"/>
      <c r="V363" s="54"/>
      <c r="W363" s="19"/>
      <c r="X363" s="19"/>
      <c r="Y363" s="19"/>
      <c r="Z363" s="19"/>
      <c r="AA363" s="19"/>
      <c r="AB363" s="54"/>
      <c r="AC363" s="54"/>
      <c r="AD363" s="19"/>
      <c r="AE363" s="19"/>
      <c r="AF363" s="19"/>
      <c r="AG363" s="19"/>
      <c r="AH363" s="19"/>
      <c r="AI363" s="54"/>
      <c r="AJ363" s="54"/>
      <c r="AK363" s="112">
        <f t="shared" si="10"/>
        <v>0</v>
      </c>
      <c r="AL363" s="46">
        <f t="shared" si="11"/>
        <v>0</v>
      </c>
      <c r="AM363" s="46">
        <f>AL363+Mars!AN363</f>
        <v>0</v>
      </c>
    </row>
    <row r="364" spans="1:39" x14ac:dyDescent="0.2">
      <c r="A364" s="156"/>
      <c r="B364" s="159"/>
      <c r="C364" s="93" t="s">
        <v>10</v>
      </c>
      <c r="D364" s="9">
        <f>Mars!AL364+Mars!D364</f>
        <v>0</v>
      </c>
      <c r="E364" s="32">
        <f>Mars!E364-Mars!AL364</f>
        <v>0</v>
      </c>
      <c r="F364" s="162"/>
      <c r="G364" s="131"/>
      <c r="H364" s="56"/>
      <c r="I364" s="13"/>
      <c r="J364" s="13"/>
      <c r="K364" s="13"/>
      <c r="L364" s="13"/>
      <c r="M364" s="13"/>
      <c r="N364" s="56"/>
      <c r="O364" s="56"/>
      <c r="P364" s="66"/>
      <c r="Q364" s="13"/>
      <c r="R364" s="13"/>
      <c r="S364" s="13"/>
      <c r="T364" s="13"/>
      <c r="U364" s="56"/>
      <c r="V364" s="56"/>
      <c r="W364" s="13"/>
      <c r="X364" s="13"/>
      <c r="Y364" s="13"/>
      <c r="Z364" s="13"/>
      <c r="AA364" s="13"/>
      <c r="AB364" s="56"/>
      <c r="AC364" s="56"/>
      <c r="AD364" s="13"/>
      <c r="AE364" s="13"/>
      <c r="AF364" s="13"/>
      <c r="AG364" s="13"/>
      <c r="AH364" s="13"/>
      <c r="AI364" s="56"/>
      <c r="AJ364" s="56"/>
      <c r="AK364" s="113">
        <f t="shared" si="10"/>
        <v>0</v>
      </c>
      <c r="AL364" s="43">
        <f t="shared" si="11"/>
        <v>0</v>
      </c>
      <c r="AM364" s="43">
        <f>AL364+Mars!AN364</f>
        <v>0</v>
      </c>
    </row>
    <row r="365" spans="1:39" x14ac:dyDescent="0.2">
      <c r="A365" s="156"/>
      <c r="B365" s="159"/>
      <c r="C365" s="93" t="s">
        <v>13</v>
      </c>
      <c r="D365" s="9">
        <f>Mars!AL365+Mars!D365</f>
        <v>0</v>
      </c>
      <c r="E365" s="32">
        <f>Mars!E365-Mars!AL365</f>
        <v>0</v>
      </c>
      <c r="F365" s="162"/>
      <c r="G365" s="131"/>
      <c r="H365" s="56"/>
      <c r="I365" s="13"/>
      <c r="J365" s="13"/>
      <c r="K365" s="13"/>
      <c r="L365" s="13"/>
      <c r="M365" s="13"/>
      <c r="N365" s="56"/>
      <c r="O365" s="56"/>
      <c r="P365" s="66"/>
      <c r="Q365" s="13"/>
      <c r="R365" s="13"/>
      <c r="S365" s="13"/>
      <c r="T365" s="13"/>
      <c r="U365" s="56"/>
      <c r="V365" s="56"/>
      <c r="W365" s="13"/>
      <c r="X365" s="13"/>
      <c r="Y365" s="13"/>
      <c r="Z365" s="13"/>
      <c r="AA365" s="13"/>
      <c r="AB365" s="56"/>
      <c r="AC365" s="56"/>
      <c r="AD365" s="13"/>
      <c r="AE365" s="13"/>
      <c r="AF365" s="13"/>
      <c r="AG365" s="13"/>
      <c r="AH365" s="13"/>
      <c r="AI365" s="56"/>
      <c r="AJ365" s="56"/>
      <c r="AK365" s="113">
        <f t="shared" si="10"/>
        <v>0</v>
      </c>
      <c r="AL365" s="43">
        <f t="shared" si="11"/>
        <v>0</v>
      </c>
      <c r="AM365" s="43">
        <f>AL365+Mars!AN365</f>
        <v>0</v>
      </c>
    </row>
    <row r="366" spans="1:39" ht="13.5" thickBot="1" x14ac:dyDescent="0.25">
      <c r="A366" s="157"/>
      <c r="B366" s="160"/>
      <c r="C366" s="94" t="s">
        <v>11</v>
      </c>
      <c r="D366" s="24">
        <f>Mars!AL366+Mars!D366</f>
        <v>0</v>
      </c>
      <c r="E366" s="78">
        <f>Mars!E366-Mars!AL366</f>
        <v>0</v>
      </c>
      <c r="F366" s="163"/>
      <c r="G366" s="132"/>
      <c r="H366" s="57"/>
      <c r="I366" s="20"/>
      <c r="J366" s="20"/>
      <c r="K366" s="20"/>
      <c r="L366" s="20"/>
      <c r="M366" s="20"/>
      <c r="N366" s="57"/>
      <c r="O366" s="57"/>
      <c r="P366" s="67"/>
      <c r="Q366" s="20"/>
      <c r="R366" s="20"/>
      <c r="S366" s="20"/>
      <c r="T366" s="20"/>
      <c r="U366" s="57"/>
      <c r="V366" s="57"/>
      <c r="W366" s="20"/>
      <c r="X366" s="20"/>
      <c r="Y366" s="20"/>
      <c r="Z366" s="20"/>
      <c r="AA366" s="20"/>
      <c r="AB366" s="57"/>
      <c r="AC366" s="57"/>
      <c r="AD366" s="20"/>
      <c r="AE366" s="20"/>
      <c r="AF366" s="20"/>
      <c r="AG366" s="20"/>
      <c r="AH366" s="20"/>
      <c r="AI366" s="57"/>
      <c r="AJ366" s="57"/>
      <c r="AK366" s="114">
        <f t="shared" si="10"/>
        <v>0</v>
      </c>
      <c r="AL366" s="44">
        <f t="shared" si="11"/>
        <v>0</v>
      </c>
      <c r="AM366" s="44">
        <f>AL366+Mars!AN366</f>
        <v>0</v>
      </c>
    </row>
    <row r="367" spans="1:39" x14ac:dyDescent="0.2">
      <c r="A367" s="155" t="s">
        <v>104</v>
      </c>
      <c r="B367" s="158">
        <v>1</v>
      </c>
      <c r="C367" s="92" t="s">
        <v>4</v>
      </c>
      <c r="D367" s="116">
        <f>Mars!AL367+Mars!D367</f>
        <v>7</v>
      </c>
      <c r="E367" s="70">
        <f>Mars!E367-Mars!AL367</f>
        <v>31</v>
      </c>
      <c r="F367" s="161" t="s">
        <v>9</v>
      </c>
      <c r="G367" s="129"/>
      <c r="H367" s="54"/>
      <c r="I367" s="19"/>
      <c r="J367" s="19"/>
      <c r="K367" s="19"/>
      <c r="L367" s="19"/>
      <c r="M367" s="19"/>
      <c r="N367" s="54"/>
      <c r="O367" s="54"/>
      <c r="P367" s="64"/>
      <c r="Q367" s="19"/>
      <c r="R367" s="19"/>
      <c r="S367" s="19"/>
      <c r="T367" s="19"/>
      <c r="U367" s="54"/>
      <c r="V367" s="54"/>
      <c r="W367" s="19"/>
      <c r="X367" s="19"/>
      <c r="Y367" s="19"/>
      <c r="Z367" s="19"/>
      <c r="AA367" s="19"/>
      <c r="AB367" s="54"/>
      <c r="AC367" s="54"/>
      <c r="AD367" s="19"/>
      <c r="AE367" s="19"/>
      <c r="AF367" s="19"/>
      <c r="AG367" s="19"/>
      <c r="AH367" s="19"/>
      <c r="AI367" s="54"/>
      <c r="AJ367" s="54"/>
      <c r="AK367" s="112">
        <f t="shared" si="10"/>
        <v>0</v>
      </c>
      <c r="AL367" s="46">
        <f t="shared" si="11"/>
        <v>0</v>
      </c>
      <c r="AM367" s="46">
        <f>AL367+Mars!AN367</f>
        <v>1</v>
      </c>
    </row>
    <row r="368" spans="1:39" x14ac:dyDescent="0.2">
      <c r="A368" s="156"/>
      <c r="B368" s="159"/>
      <c r="C368" s="93" t="s">
        <v>10</v>
      </c>
      <c r="D368" s="9">
        <f>Mars!AL368+Mars!D368</f>
        <v>0</v>
      </c>
      <c r="E368" s="32">
        <f>Mars!E368-Mars!AL368</f>
        <v>0</v>
      </c>
      <c r="F368" s="162"/>
      <c r="G368" s="131"/>
      <c r="H368" s="56"/>
      <c r="I368" s="13"/>
      <c r="J368" s="13"/>
      <c r="K368" s="13"/>
      <c r="L368" s="13"/>
      <c r="M368" s="13"/>
      <c r="N368" s="56"/>
      <c r="O368" s="56"/>
      <c r="P368" s="66"/>
      <c r="Q368" s="13"/>
      <c r="R368" s="13"/>
      <c r="S368" s="13"/>
      <c r="T368" s="13"/>
      <c r="U368" s="56"/>
      <c r="V368" s="56"/>
      <c r="W368" s="13"/>
      <c r="X368" s="13"/>
      <c r="Y368" s="13"/>
      <c r="Z368" s="13"/>
      <c r="AA368" s="13"/>
      <c r="AB368" s="56"/>
      <c r="AC368" s="56"/>
      <c r="AD368" s="13"/>
      <c r="AE368" s="13"/>
      <c r="AF368" s="13"/>
      <c r="AG368" s="13"/>
      <c r="AH368" s="13"/>
      <c r="AI368" s="56"/>
      <c r="AJ368" s="56"/>
      <c r="AK368" s="113">
        <f t="shared" si="10"/>
        <v>0</v>
      </c>
      <c r="AL368" s="43">
        <f t="shared" si="11"/>
        <v>0</v>
      </c>
      <c r="AM368" s="43">
        <f>AL368+Mars!AN368</f>
        <v>0</v>
      </c>
    </row>
    <row r="369" spans="1:39" x14ac:dyDescent="0.2">
      <c r="A369" s="156"/>
      <c r="B369" s="159"/>
      <c r="C369" s="93" t="s">
        <v>13</v>
      </c>
      <c r="D369" s="9">
        <f>Mars!AL369+Mars!D369</f>
        <v>0</v>
      </c>
      <c r="E369" s="32">
        <f>Mars!E369-Mars!AL369</f>
        <v>0</v>
      </c>
      <c r="F369" s="162"/>
      <c r="G369" s="131"/>
      <c r="H369" s="56"/>
      <c r="I369" s="13"/>
      <c r="J369" s="13"/>
      <c r="K369" s="13"/>
      <c r="L369" s="13"/>
      <c r="M369" s="13"/>
      <c r="N369" s="56"/>
      <c r="O369" s="56"/>
      <c r="P369" s="66"/>
      <c r="Q369" s="13"/>
      <c r="R369" s="13"/>
      <c r="S369" s="13"/>
      <c r="T369" s="13"/>
      <c r="U369" s="56"/>
      <c r="V369" s="56"/>
      <c r="W369" s="13"/>
      <c r="X369" s="13"/>
      <c r="Y369" s="13"/>
      <c r="Z369" s="13"/>
      <c r="AA369" s="13"/>
      <c r="AB369" s="56"/>
      <c r="AC369" s="56"/>
      <c r="AD369" s="13"/>
      <c r="AE369" s="13"/>
      <c r="AF369" s="13"/>
      <c r="AG369" s="13"/>
      <c r="AH369" s="13"/>
      <c r="AI369" s="56"/>
      <c r="AJ369" s="56"/>
      <c r="AK369" s="113">
        <f t="shared" si="10"/>
        <v>0</v>
      </c>
      <c r="AL369" s="43">
        <f t="shared" si="11"/>
        <v>0</v>
      </c>
      <c r="AM369" s="43">
        <f>AL369+Mars!AN369</f>
        <v>0</v>
      </c>
    </row>
    <row r="370" spans="1:39" ht="13.5" thickBot="1" x14ac:dyDescent="0.25">
      <c r="A370" s="157"/>
      <c r="B370" s="160"/>
      <c r="C370" s="94" t="s">
        <v>11</v>
      </c>
      <c r="D370" s="24">
        <f>Mars!AL370+Mars!D370</f>
        <v>0</v>
      </c>
      <c r="E370" s="78">
        <f>Mars!E370-Mars!AL370</f>
        <v>0</v>
      </c>
      <c r="F370" s="163"/>
      <c r="G370" s="132"/>
      <c r="H370" s="57"/>
      <c r="I370" s="20"/>
      <c r="J370" s="20"/>
      <c r="K370" s="20"/>
      <c r="L370" s="20"/>
      <c r="M370" s="20"/>
      <c r="N370" s="57"/>
      <c r="O370" s="57"/>
      <c r="P370" s="67"/>
      <c r="Q370" s="20"/>
      <c r="R370" s="20"/>
      <c r="S370" s="20"/>
      <c r="T370" s="20"/>
      <c r="U370" s="57"/>
      <c r="V370" s="57"/>
      <c r="W370" s="20"/>
      <c r="X370" s="20"/>
      <c r="Y370" s="20"/>
      <c r="Z370" s="20"/>
      <c r="AA370" s="20"/>
      <c r="AB370" s="57"/>
      <c r="AC370" s="57"/>
      <c r="AD370" s="20"/>
      <c r="AE370" s="20"/>
      <c r="AF370" s="20"/>
      <c r="AG370" s="20"/>
      <c r="AH370" s="20"/>
      <c r="AI370" s="57"/>
      <c r="AJ370" s="57"/>
      <c r="AK370" s="114">
        <f t="shared" si="10"/>
        <v>0</v>
      </c>
      <c r="AL370" s="44">
        <f t="shared" si="11"/>
        <v>0</v>
      </c>
      <c r="AM370" s="44">
        <f>AL370+Mars!AN370</f>
        <v>0</v>
      </c>
    </row>
    <row r="371" spans="1:39" x14ac:dyDescent="0.2">
      <c r="A371" s="155" t="s">
        <v>105</v>
      </c>
      <c r="B371" s="158">
        <v>1</v>
      </c>
      <c r="C371" s="92" t="s">
        <v>4</v>
      </c>
      <c r="D371" s="116">
        <f>Mars!AL371+Mars!D371</f>
        <v>0</v>
      </c>
      <c r="E371" s="70">
        <f>Mars!E371-Mars!AL371</f>
        <v>30</v>
      </c>
      <c r="F371" s="161" t="s">
        <v>9</v>
      </c>
      <c r="G371" s="129"/>
      <c r="H371" s="54"/>
      <c r="I371" s="19"/>
      <c r="J371" s="19"/>
      <c r="K371" s="19"/>
      <c r="L371" s="19"/>
      <c r="M371" s="19"/>
      <c r="N371" s="54"/>
      <c r="O371" s="54"/>
      <c r="P371" s="64"/>
      <c r="Q371" s="19"/>
      <c r="R371" s="19"/>
      <c r="S371" s="19"/>
      <c r="T371" s="19"/>
      <c r="U371" s="54"/>
      <c r="V371" s="54"/>
      <c r="W371" s="19"/>
      <c r="X371" s="19"/>
      <c r="Y371" s="19"/>
      <c r="Z371" s="19"/>
      <c r="AA371" s="19"/>
      <c r="AB371" s="54"/>
      <c r="AC371" s="54"/>
      <c r="AD371" s="19"/>
      <c r="AE371" s="19"/>
      <c r="AF371" s="19"/>
      <c r="AG371" s="19"/>
      <c r="AH371" s="19"/>
      <c r="AI371" s="54"/>
      <c r="AJ371" s="54"/>
      <c r="AK371" s="112">
        <f t="shared" si="10"/>
        <v>0</v>
      </c>
      <c r="AL371" s="46">
        <f t="shared" si="11"/>
        <v>0</v>
      </c>
      <c r="AM371" s="46">
        <f>AL371+Mars!AN371</f>
        <v>0</v>
      </c>
    </row>
    <row r="372" spans="1:39" x14ac:dyDescent="0.2">
      <c r="A372" s="156"/>
      <c r="B372" s="159"/>
      <c r="C372" s="93" t="s">
        <v>10</v>
      </c>
      <c r="D372" s="9">
        <f>Mars!AL372+Mars!D372</f>
        <v>0</v>
      </c>
      <c r="E372" s="32">
        <f>Mars!E372-Mars!AL372</f>
        <v>0</v>
      </c>
      <c r="F372" s="162"/>
      <c r="G372" s="131"/>
      <c r="H372" s="56"/>
      <c r="I372" s="13"/>
      <c r="J372" s="13"/>
      <c r="K372" s="13"/>
      <c r="L372" s="13"/>
      <c r="M372" s="13"/>
      <c r="N372" s="56"/>
      <c r="O372" s="56"/>
      <c r="P372" s="66"/>
      <c r="Q372" s="13"/>
      <c r="R372" s="13"/>
      <c r="S372" s="13"/>
      <c r="T372" s="13"/>
      <c r="U372" s="56"/>
      <c r="V372" s="56"/>
      <c r="W372" s="13"/>
      <c r="X372" s="13"/>
      <c r="Y372" s="13"/>
      <c r="Z372" s="13"/>
      <c r="AA372" s="13"/>
      <c r="AB372" s="56"/>
      <c r="AC372" s="56"/>
      <c r="AD372" s="13"/>
      <c r="AE372" s="13"/>
      <c r="AF372" s="13"/>
      <c r="AG372" s="13"/>
      <c r="AH372" s="13"/>
      <c r="AI372" s="56"/>
      <c r="AJ372" s="56"/>
      <c r="AK372" s="113">
        <f t="shared" si="10"/>
        <v>0</v>
      </c>
      <c r="AL372" s="43">
        <f t="shared" si="11"/>
        <v>0</v>
      </c>
      <c r="AM372" s="43">
        <f>AL372+Mars!AN372</f>
        <v>0</v>
      </c>
    </row>
    <row r="373" spans="1:39" x14ac:dyDescent="0.2">
      <c r="A373" s="156"/>
      <c r="B373" s="159"/>
      <c r="C373" s="93" t="s">
        <v>13</v>
      </c>
      <c r="D373" s="9">
        <f>Mars!AL373+Mars!D373</f>
        <v>0</v>
      </c>
      <c r="E373" s="32">
        <f>Mars!E373-Mars!AL373</f>
        <v>0</v>
      </c>
      <c r="F373" s="162"/>
      <c r="G373" s="131"/>
      <c r="H373" s="56"/>
      <c r="I373" s="13"/>
      <c r="J373" s="13"/>
      <c r="K373" s="13"/>
      <c r="L373" s="13"/>
      <c r="M373" s="13"/>
      <c r="N373" s="56"/>
      <c r="O373" s="56"/>
      <c r="P373" s="66"/>
      <c r="Q373" s="13"/>
      <c r="R373" s="13"/>
      <c r="S373" s="13"/>
      <c r="T373" s="13"/>
      <c r="U373" s="56"/>
      <c r="V373" s="56"/>
      <c r="W373" s="13"/>
      <c r="X373" s="13"/>
      <c r="Y373" s="13"/>
      <c r="Z373" s="13"/>
      <c r="AA373" s="13"/>
      <c r="AB373" s="56"/>
      <c r="AC373" s="56"/>
      <c r="AD373" s="13"/>
      <c r="AE373" s="13"/>
      <c r="AF373" s="13"/>
      <c r="AG373" s="13"/>
      <c r="AH373" s="13"/>
      <c r="AI373" s="56"/>
      <c r="AJ373" s="56"/>
      <c r="AK373" s="113">
        <f t="shared" si="10"/>
        <v>0</v>
      </c>
      <c r="AL373" s="43">
        <f t="shared" si="11"/>
        <v>0</v>
      </c>
      <c r="AM373" s="43">
        <f>AL373+Mars!AN373</f>
        <v>0</v>
      </c>
    </row>
    <row r="374" spans="1:39" ht="13.5" thickBot="1" x14ac:dyDescent="0.25">
      <c r="A374" s="157"/>
      <c r="B374" s="160"/>
      <c r="C374" s="94" t="s">
        <v>11</v>
      </c>
      <c r="D374" s="24">
        <f>Mars!AL374+Mars!D374</f>
        <v>0</v>
      </c>
      <c r="E374" s="78">
        <f>Mars!E374-Mars!AL374</f>
        <v>0</v>
      </c>
      <c r="F374" s="163"/>
      <c r="G374" s="132"/>
      <c r="H374" s="57"/>
      <c r="I374" s="20"/>
      <c r="J374" s="20"/>
      <c r="K374" s="20"/>
      <c r="L374" s="20"/>
      <c r="M374" s="20"/>
      <c r="N374" s="57"/>
      <c r="O374" s="57"/>
      <c r="P374" s="67"/>
      <c r="Q374" s="20"/>
      <c r="R374" s="20"/>
      <c r="S374" s="20"/>
      <c r="T374" s="20"/>
      <c r="U374" s="57"/>
      <c r="V374" s="57"/>
      <c r="W374" s="20"/>
      <c r="X374" s="20"/>
      <c r="Y374" s="20"/>
      <c r="Z374" s="20"/>
      <c r="AA374" s="20"/>
      <c r="AB374" s="57"/>
      <c r="AC374" s="57"/>
      <c r="AD374" s="20"/>
      <c r="AE374" s="20"/>
      <c r="AF374" s="20"/>
      <c r="AG374" s="20"/>
      <c r="AH374" s="20"/>
      <c r="AI374" s="57"/>
      <c r="AJ374" s="57"/>
      <c r="AK374" s="114">
        <f t="shared" si="10"/>
        <v>0</v>
      </c>
      <c r="AL374" s="44">
        <f t="shared" si="11"/>
        <v>0</v>
      </c>
      <c r="AM374" s="44">
        <f>AL374+Mars!AN374</f>
        <v>0</v>
      </c>
    </row>
    <row r="375" spans="1:39" x14ac:dyDescent="0.2">
      <c r="A375" s="155" t="s">
        <v>106</v>
      </c>
      <c r="B375" s="158">
        <v>0.45</v>
      </c>
      <c r="C375" s="92" t="s">
        <v>4</v>
      </c>
      <c r="D375" s="116">
        <f>Mars!AL375+Mars!D375</f>
        <v>0</v>
      </c>
      <c r="E375" s="70">
        <f>Mars!E375-Mars!AL375</f>
        <v>0</v>
      </c>
      <c r="F375" s="161" t="s">
        <v>70</v>
      </c>
      <c r="G375" s="129"/>
      <c r="H375" s="54"/>
      <c r="I375" s="19"/>
      <c r="J375" s="19"/>
      <c r="K375" s="19"/>
      <c r="L375" s="19"/>
      <c r="M375" s="19"/>
      <c r="N375" s="54"/>
      <c r="O375" s="54"/>
      <c r="P375" s="64"/>
      <c r="Q375" s="19"/>
      <c r="R375" s="19"/>
      <c r="S375" s="19"/>
      <c r="T375" s="19"/>
      <c r="U375" s="54"/>
      <c r="V375" s="54"/>
      <c r="W375" s="19"/>
      <c r="X375" s="19"/>
      <c r="Y375" s="19"/>
      <c r="Z375" s="19"/>
      <c r="AA375" s="19"/>
      <c r="AB375" s="54"/>
      <c r="AC375" s="54"/>
      <c r="AD375" s="19"/>
      <c r="AE375" s="19"/>
      <c r="AF375" s="19"/>
      <c r="AG375" s="19"/>
      <c r="AH375" s="19"/>
      <c r="AI375" s="54"/>
      <c r="AJ375" s="54"/>
      <c r="AK375" s="112">
        <f t="shared" si="10"/>
        <v>0</v>
      </c>
      <c r="AL375" s="46">
        <f t="shared" si="11"/>
        <v>0</v>
      </c>
      <c r="AM375" s="46">
        <f>AL375+Mars!AN375</f>
        <v>0</v>
      </c>
    </row>
    <row r="376" spans="1:39" x14ac:dyDescent="0.2">
      <c r="A376" s="156"/>
      <c r="B376" s="159"/>
      <c r="C376" s="93" t="s">
        <v>10</v>
      </c>
      <c r="D376" s="9">
        <f>Mars!AL376+Mars!D376</f>
        <v>0</v>
      </c>
      <c r="E376" s="32">
        <f>Mars!E376-Mars!AL376</f>
        <v>0</v>
      </c>
      <c r="F376" s="162"/>
      <c r="G376" s="131"/>
      <c r="H376" s="56"/>
      <c r="I376" s="13"/>
      <c r="J376" s="13"/>
      <c r="K376" s="13"/>
      <c r="L376" s="13"/>
      <c r="M376" s="13"/>
      <c r="N376" s="56"/>
      <c r="O376" s="56"/>
      <c r="P376" s="66"/>
      <c r="Q376" s="13"/>
      <c r="R376" s="13"/>
      <c r="S376" s="13"/>
      <c r="T376" s="13"/>
      <c r="U376" s="56"/>
      <c r="V376" s="56"/>
      <c r="W376" s="13"/>
      <c r="X376" s="13"/>
      <c r="Y376" s="13"/>
      <c r="Z376" s="13"/>
      <c r="AA376" s="13"/>
      <c r="AB376" s="56"/>
      <c r="AC376" s="56"/>
      <c r="AD376" s="13"/>
      <c r="AE376" s="13"/>
      <c r="AF376" s="13"/>
      <c r="AG376" s="13"/>
      <c r="AH376" s="13"/>
      <c r="AI376" s="56"/>
      <c r="AJ376" s="56"/>
      <c r="AK376" s="113">
        <f t="shared" si="10"/>
        <v>0</v>
      </c>
      <c r="AL376" s="43">
        <f t="shared" si="11"/>
        <v>0</v>
      </c>
      <c r="AM376" s="43">
        <f>AL376+Mars!AN376</f>
        <v>0</v>
      </c>
    </row>
    <row r="377" spans="1:39" x14ac:dyDescent="0.2">
      <c r="A377" s="156"/>
      <c r="B377" s="159"/>
      <c r="C377" s="93" t="s">
        <v>13</v>
      </c>
      <c r="D377" s="9">
        <f>Mars!AL377+Mars!D377</f>
        <v>0</v>
      </c>
      <c r="E377" s="32">
        <f>Mars!E377-Mars!AL377</f>
        <v>0</v>
      </c>
      <c r="F377" s="162"/>
      <c r="G377" s="131"/>
      <c r="H377" s="56"/>
      <c r="I377" s="13"/>
      <c r="J377" s="13"/>
      <c r="K377" s="13"/>
      <c r="L377" s="13"/>
      <c r="M377" s="13"/>
      <c r="N377" s="56"/>
      <c r="O377" s="56"/>
      <c r="P377" s="66"/>
      <c r="Q377" s="13"/>
      <c r="R377" s="13"/>
      <c r="S377" s="13"/>
      <c r="T377" s="13"/>
      <c r="U377" s="56"/>
      <c r="V377" s="56"/>
      <c r="W377" s="13"/>
      <c r="X377" s="13"/>
      <c r="Y377" s="13"/>
      <c r="Z377" s="13"/>
      <c r="AA377" s="13"/>
      <c r="AB377" s="56"/>
      <c r="AC377" s="56"/>
      <c r="AD377" s="13"/>
      <c r="AE377" s="13"/>
      <c r="AF377" s="13"/>
      <c r="AG377" s="13"/>
      <c r="AH377" s="13"/>
      <c r="AI377" s="56"/>
      <c r="AJ377" s="56"/>
      <c r="AK377" s="113">
        <f t="shared" si="10"/>
        <v>0</v>
      </c>
      <c r="AL377" s="43">
        <f t="shared" si="11"/>
        <v>0</v>
      </c>
      <c r="AM377" s="43">
        <f>AL377+Mars!AN377</f>
        <v>0</v>
      </c>
    </row>
    <row r="378" spans="1:39" ht="13.5" thickBot="1" x14ac:dyDescent="0.25">
      <c r="A378" s="157"/>
      <c r="B378" s="160"/>
      <c r="C378" s="94" t="s">
        <v>11</v>
      </c>
      <c r="D378" s="24">
        <f>Mars!AL378+Mars!D378</f>
        <v>0</v>
      </c>
      <c r="E378" s="78">
        <f>Mars!E378-Mars!AL378</f>
        <v>0</v>
      </c>
      <c r="F378" s="163"/>
      <c r="G378" s="132"/>
      <c r="H378" s="57"/>
      <c r="I378" s="20"/>
      <c r="J378" s="20"/>
      <c r="K378" s="20"/>
      <c r="L378" s="20"/>
      <c r="M378" s="20"/>
      <c r="N378" s="57"/>
      <c r="O378" s="57"/>
      <c r="P378" s="67"/>
      <c r="Q378" s="20"/>
      <c r="R378" s="20"/>
      <c r="S378" s="20"/>
      <c r="T378" s="20"/>
      <c r="U378" s="57"/>
      <c r="V378" s="57"/>
      <c r="W378" s="20"/>
      <c r="X378" s="20"/>
      <c r="Y378" s="20"/>
      <c r="Z378" s="20"/>
      <c r="AA378" s="20"/>
      <c r="AB378" s="57"/>
      <c r="AC378" s="57"/>
      <c r="AD378" s="20"/>
      <c r="AE378" s="20"/>
      <c r="AF378" s="20"/>
      <c r="AG378" s="20"/>
      <c r="AH378" s="20"/>
      <c r="AI378" s="57"/>
      <c r="AJ378" s="57"/>
      <c r="AK378" s="114">
        <f t="shared" si="10"/>
        <v>0</v>
      </c>
      <c r="AL378" s="44">
        <f t="shared" si="11"/>
        <v>0</v>
      </c>
      <c r="AM378" s="44">
        <f>AL378+Mars!AN378</f>
        <v>0</v>
      </c>
    </row>
    <row r="379" spans="1:39" x14ac:dyDescent="0.2">
      <c r="A379" s="155" t="s">
        <v>107</v>
      </c>
      <c r="B379" s="158">
        <v>1</v>
      </c>
      <c r="C379" s="92" t="s">
        <v>4</v>
      </c>
      <c r="D379" s="116">
        <f>Mars!AL379+Mars!D379</f>
        <v>0</v>
      </c>
      <c r="E379" s="70">
        <f>Mars!E379-Mars!AL379</f>
        <v>30</v>
      </c>
      <c r="F379" s="161" t="s">
        <v>9</v>
      </c>
      <c r="G379" s="129"/>
      <c r="H379" s="54"/>
      <c r="I379" s="19"/>
      <c r="J379" s="19"/>
      <c r="K379" s="19"/>
      <c r="L379" s="19"/>
      <c r="M379" s="19"/>
      <c r="N379" s="54"/>
      <c r="O379" s="54"/>
      <c r="P379" s="64"/>
      <c r="Q379" s="19"/>
      <c r="R379" s="19"/>
      <c r="S379" s="19"/>
      <c r="T379" s="19"/>
      <c r="U379" s="54"/>
      <c r="V379" s="54"/>
      <c r="W379" s="19"/>
      <c r="X379" s="19"/>
      <c r="Y379" s="19"/>
      <c r="Z379" s="19"/>
      <c r="AA379" s="19"/>
      <c r="AB379" s="54"/>
      <c r="AC379" s="54"/>
      <c r="AD379" s="19"/>
      <c r="AE379" s="19"/>
      <c r="AF379" s="19"/>
      <c r="AG379" s="19"/>
      <c r="AH379" s="19"/>
      <c r="AI379" s="54"/>
      <c r="AJ379" s="54"/>
      <c r="AK379" s="112">
        <f t="shared" si="10"/>
        <v>0</v>
      </c>
      <c r="AL379" s="46">
        <f t="shared" si="11"/>
        <v>0</v>
      </c>
      <c r="AM379" s="46">
        <f>AL379+Mars!AN379</f>
        <v>0</v>
      </c>
    </row>
    <row r="380" spans="1:39" x14ac:dyDescent="0.2">
      <c r="A380" s="156"/>
      <c r="B380" s="159"/>
      <c r="C380" s="93" t="s">
        <v>10</v>
      </c>
      <c r="D380" s="9">
        <f>Mars!AL380+Mars!D380</f>
        <v>0</v>
      </c>
      <c r="E380" s="32">
        <f>Mars!E380-Mars!AL380</f>
        <v>0</v>
      </c>
      <c r="F380" s="162"/>
      <c r="G380" s="131"/>
      <c r="H380" s="56"/>
      <c r="I380" s="13"/>
      <c r="J380" s="13"/>
      <c r="K380" s="13"/>
      <c r="L380" s="13"/>
      <c r="M380" s="13"/>
      <c r="N380" s="56"/>
      <c r="O380" s="56"/>
      <c r="P380" s="66"/>
      <c r="Q380" s="13"/>
      <c r="R380" s="13"/>
      <c r="S380" s="13"/>
      <c r="T380" s="13"/>
      <c r="U380" s="56"/>
      <c r="V380" s="56"/>
      <c r="W380" s="13"/>
      <c r="X380" s="13"/>
      <c r="Y380" s="13"/>
      <c r="Z380" s="13"/>
      <c r="AA380" s="13"/>
      <c r="AB380" s="56"/>
      <c r="AC380" s="56"/>
      <c r="AD380" s="13"/>
      <c r="AE380" s="13"/>
      <c r="AF380" s="13"/>
      <c r="AG380" s="13"/>
      <c r="AH380" s="13"/>
      <c r="AI380" s="56"/>
      <c r="AJ380" s="56"/>
      <c r="AK380" s="113">
        <f t="shared" si="10"/>
        <v>0</v>
      </c>
      <c r="AL380" s="43">
        <f t="shared" si="11"/>
        <v>0</v>
      </c>
      <c r="AM380" s="43">
        <f>AL380+Mars!AN380</f>
        <v>0</v>
      </c>
    </row>
    <row r="381" spans="1:39" x14ac:dyDescent="0.2">
      <c r="A381" s="156"/>
      <c r="B381" s="159"/>
      <c r="C381" s="93" t="s">
        <v>13</v>
      </c>
      <c r="D381" s="9">
        <f>Mars!AL381+Mars!D381</f>
        <v>0</v>
      </c>
      <c r="E381" s="32">
        <f>Mars!E381-Mars!AL381</f>
        <v>0</v>
      </c>
      <c r="F381" s="162"/>
      <c r="G381" s="131"/>
      <c r="H381" s="56"/>
      <c r="I381" s="13"/>
      <c r="J381" s="13"/>
      <c r="K381" s="13"/>
      <c r="L381" s="13"/>
      <c r="M381" s="13"/>
      <c r="N381" s="56"/>
      <c r="O381" s="56"/>
      <c r="P381" s="66"/>
      <c r="Q381" s="13"/>
      <c r="R381" s="13"/>
      <c r="S381" s="13"/>
      <c r="T381" s="13"/>
      <c r="U381" s="56"/>
      <c r="V381" s="56"/>
      <c r="W381" s="13"/>
      <c r="X381" s="13"/>
      <c r="Y381" s="13"/>
      <c r="Z381" s="13"/>
      <c r="AA381" s="13"/>
      <c r="AB381" s="56"/>
      <c r="AC381" s="56"/>
      <c r="AD381" s="13"/>
      <c r="AE381" s="13"/>
      <c r="AF381" s="13"/>
      <c r="AG381" s="13"/>
      <c r="AH381" s="13"/>
      <c r="AI381" s="56"/>
      <c r="AJ381" s="56"/>
      <c r="AK381" s="113">
        <f t="shared" si="10"/>
        <v>0</v>
      </c>
      <c r="AL381" s="43">
        <f t="shared" si="11"/>
        <v>0</v>
      </c>
      <c r="AM381" s="43">
        <f>AL381+Mars!AN381</f>
        <v>0</v>
      </c>
    </row>
    <row r="382" spans="1:39" ht="13.5" thickBot="1" x14ac:dyDescent="0.25">
      <c r="A382" s="157"/>
      <c r="B382" s="160"/>
      <c r="C382" s="94" t="s">
        <v>11</v>
      </c>
      <c r="D382" s="24">
        <f>Mars!AL382+Mars!D382</f>
        <v>0</v>
      </c>
      <c r="E382" s="78">
        <f>Mars!E382-Mars!AL382</f>
        <v>0</v>
      </c>
      <c r="F382" s="163"/>
      <c r="G382" s="132"/>
      <c r="H382" s="57"/>
      <c r="I382" s="20"/>
      <c r="J382" s="20"/>
      <c r="K382" s="20"/>
      <c r="L382" s="20"/>
      <c r="M382" s="20"/>
      <c r="N382" s="57"/>
      <c r="O382" s="57"/>
      <c r="P382" s="67"/>
      <c r="Q382" s="20"/>
      <c r="R382" s="20"/>
      <c r="S382" s="20"/>
      <c r="T382" s="20"/>
      <c r="U382" s="57"/>
      <c r="V382" s="57"/>
      <c r="W382" s="20"/>
      <c r="X382" s="20"/>
      <c r="Y382" s="20"/>
      <c r="Z382" s="20"/>
      <c r="AA382" s="20"/>
      <c r="AB382" s="57"/>
      <c r="AC382" s="57"/>
      <c r="AD382" s="20"/>
      <c r="AE382" s="20"/>
      <c r="AF382" s="20"/>
      <c r="AG382" s="20"/>
      <c r="AH382" s="20"/>
      <c r="AI382" s="57"/>
      <c r="AJ382" s="57"/>
      <c r="AK382" s="114">
        <f t="shared" si="10"/>
        <v>0</v>
      </c>
      <c r="AL382" s="44">
        <f t="shared" si="11"/>
        <v>0</v>
      </c>
      <c r="AM382" s="44">
        <f>AL382+Mars!AN382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2"/>
  <sheetViews>
    <sheetView showGridLines="0" showZeros="0" zoomScaleNormal="100" workbookViewId="0">
      <pane xSplit="1" ySplit="2" topLeftCell="B3" activePane="bottomRight" state="frozen"/>
      <selection activeCell="A48" sqref="A48:A52"/>
      <selection pane="topRight" activeCell="A48" sqref="A48:A52"/>
      <selection pane="bottomLeft" activeCell="A48" sqref="A48:A52"/>
      <selection pane="bottomRight" activeCell="E3" sqref="E3"/>
    </sheetView>
  </sheetViews>
  <sheetFormatPr baseColWidth="10" defaultRowHeight="12.75" x14ac:dyDescent="0.2"/>
  <cols>
    <col min="1" max="1" width="31" style="2" customWidth="1"/>
    <col min="2" max="2" width="6.7109375" style="97" customWidth="1"/>
    <col min="3" max="3" width="13.42578125" customWidth="1"/>
    <col min="4" max="4" width="9.7109375" style="2" customWidth="1"/>
    <col min="5" max="5" width="9.7109375" style="122" customWidth="1"/>
    <col min="6" max="6" width="9.7109375" style="104" customWidth="1"/>
    <col min="7" max="37" width="4.7109375" style="18" customWidth="1"/>
    <col min="38" max="38" width="8.7109375" style="115" customWidth="1"/>
    <col min="39" max="39" width="15.7109375" style="45" customWidth="1"/>
    <col min="40" max="40" width="12.7109375" style="45" customWidth="1"/>
  </cols>
  <sheetData>
    <row r="1" spans="1:40" ht="18.75" thickBot="1" x14ac:dyDescent="0.3">
      <c r="A1" s="48"/>
      <c r="B1" s="96"/>
      <c r="C1" s="1"/>
      <c r="D1" s="5"/>
      <c r="E1" s="119"/>
      <c r="F1" s="102"/>
      <c r="G1" s="3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05"/>
      <c r="AM1" s="41"/>
      <c r="AN1" s="41"/>
    </row>
    <row r="2" spans="1:40" ht="12.75" customHeight="1" thickBot="1" x14ac:dyDescent="0.25">
      <c r="A2" s="99" t="s">
        <v>0</v>
      </c>
      <c r="B2" s="98" t="s">
        <v>67</v>
      </c>
      <c r="C2" s="26"/>
      <c r="D2" s="100" t="s">
        <v>1</v>
      </c>
      <c r="E2" s="120" t="s">
        <v>5</v>
      </c>
      <c r="F2" s="103" t="s">
        <v>7</v>
      </c>
      <c r="G2" s="59">
        <v>1</v>
      </c>
      <c r="H2" s="27">
        <v>2</v>
      </c>
      <c r="I2" s="27">
        <v>3</v>
      </c>
      <c r="J2" s="27">
        <v>4</v>
      </c>
      <c r="K2" s="27">
        <v>5</v>
      </c>
      <c r="L2" s="49">
        <v>6</v>
      </c>
      <c r="M2" s="49">
        <v>7</v>
      </c>
      <c r="N2" s="59">
        <v>8</v>
      </c>
      <c r="O2" s="27">
        <v>9</v>
      </c>
      <c r="P2" s="27">
        <v>10</v>
      </c>
      <c r="Q2" s="27">
        <v>11</v>
      </c>
      <c r="R2" s="27">
        <v>12</v>
      </c>
      <c r="S2" s="49">
        <v>13</v>
      </c>
      <c r="T2" s="49">
        <v>14</v>
      </c>
      <c r="U2" s="27">
        <v>15</v>
      </c>
      <c r="V2" s="27">
        <v>16</v>
      </c>
      <c r="W2" s="27">
        <v>17</v>
      </c>
      <c r="X2" s="59">
        <v>18</v>
      </c>
      <c r="Y2" s="27">
        <v>19</v>
      </c>
      <c r="Z2" s="49">
        <v>20</v>
      </c>
      <c r="AA2" s="49">
        <v>21</v>
      </c>
      <c r="AB2" s="27">
        <v>22</v>
      </c>
      <c r="AC2" s="27">
        <v>23</v>
      </c>
      <c r="AD2" s="27">
        <v>24</v>
      </c>
      <c r="AE2" s="27">
        <v>25</v>
      </c>
      <c r="AF2" s="27">
        <v>26</v>
      </c>
      <c r="AG2" s="49">
        <v>27</v>
      </c>
      <c r="AH2" s="49">
        <v>28</v>
      </c>
      <c r="AI2" s="59">
        <v>29</v>
      </c>
      <c r="AJ2" s="27">
        <v>30</v>
      </c>
      <c r="AK2" s="27">
        <v>31</v>
      </c>
      <c r="AL2" s="106" t="s">
        <v>2</v>
      </c>
      <c r="AM2" s="29" t="s">
        <v>68</v>
      </c>
      <c r="AN2" s="29" t="s">
        <v>12</v>
      </c>
    </row>
    <row r="3" spans="1:40" ht="13.5" customHeight="1" thickBot="1" x14ac:dyDescent="0.25">
      <c r="A3" s="168" t="s">
        <v>14</v>
      </c>
      <c r="B3" s="158">
        <v>1</v>
      </c>
      <c r="C3" s="92" t="s">
        <v>4</v>
      </c>
      <c r="D3" s="116">
        <f>Avril!AK3+Avril!D3</f>
        <v>0</v>
      </c>
      <c r="E3" s="70">
        <f>Avril!E3-Avril!AK3</f>
        <v>0</v>
      </c>
      <c r="F3" s="180" t="s">
        <v>28</v>
      </c>
      <c r="G3" s="144"/>
      <c r="H3" s="79"/>
      <c r="I3" s="79"/>
      <c r="J3" s="79"/>
      <c r="K3" s="79"/>
      <c r="L3" s="80"/>
      <c r="M3" s="80"/>
      <c r="N3" s="81"/>
      <c r="O3" s="79"/>
      <c r="P3" s="79"/>
      <c r="Q3" s="79"/>
      <c r="R3" s="79"/>
      <c r="S3" s="80"/>
      <c r="T3" s="80"/>
      <c r="U3" s="79"/>
      <c r="V3" s="79"/>
      <c r="W3" s="79"/>
      <c r="X3" s="81"/>
      <c r="Y3" s="79"/>
      <c r="Z3" s="80"/>
      <c r="AA3" s="80"/>
      <c r="AB3" s="79"/>
      <c r="AC3" s="79"/>
      <c r="AD3" s="79"/>
      <c r="AE3" s="79"/>
      <c r="AF3" s="79"/>
      <c r="AG3" s="80"/>
      <c r="AH3" s="80"/>
      <c r="AI3" s="81"/>
      <c r="AJ3" s="79"/>
      <c r="AK3" s="79"/>
      <c r="AL3" s="107">
        <f t="shared" ref="AL3:AL66" si="0">SUM(G3:AK3)</f>
        <v>0</v>
      </c>
      <c r="AM3" s="46">
        <f>L3+S3+Z3+AG3</f>
        <v>0</v>
      </c>
      <c r="AN3" s="46">
        <f>AM3+Avril!AM3</f>
        <v>0</v>
      </c>
    </row>
    <row r="4" spans="1:40" ht="13.5" customHeight="1" thickBot="1" x14ac:dyDescent="0.25">
      <c r="A4" s="169"/>
      <c r="B4" s="159"/>
      <c r="C4" s="93" t="s">
        <v>10</v>
      </c>
      <c r="D4" s="4">
        <f>Avril!AK4+Avril!D4</f>
        <v>0</v>
      </c>
      <c r="E4" s="32">
        <f>Avril!E4-Avril!AK4</f>
        <v>0</v>
      </c>
      <c r="F4" s="180"/>
      <c r="G4" s="145"/>
      <c r="H4" s="15"/>
      <c r="I4" s="15"/>
      <c r="J4" s="15"/>
      <c r="K4" s="15"/>
      <c r="L4" s="51"/>
      <c r="M4" s="51"/>
      <c r="N4" s="61"/>
      <c r="O4" s="15"/>
      <c r="P4" s="15"/>
      <c r="Q4" s="15"/>
      <c r="R4" s="15"/>
      <c r="S4" s="51"/>
      <c r="T4" s="51"/>
      <c r="U4" s="15"/>
      <c r="V4" s="15"/>
      <c r="W4" s="15"/>
      <c r="X4" s="61"/>
      <c r="Y4" s="15"/>
      <c r="Z4" s="51"/>
      <c r="AA4" s="51"/>
      <c r="AB4" s="15"/>
      <c r="AC4" s="15"/>
      <c r="AD4" s="15"/>
      <c r="AE4" s="15"/>
      <c r="AF4" s="15"/>
      <c r="AG4" s="51"/>
      <c r="AH4" s="51"/>
      <c r="AI4" s="61"/>
      <c r="AJ4" s="15"/>
      <c r="AK4" s="15"/>
      <c r="AL4" s="108">
        <f t="shared" si="0"/>
        <v>0</v>
      </c>
      <c r="AM4" s="43">
        <f t="shared" ref="AM4:AM67" si="1">L4+S4+Z4+AG4</f>
        <v>0</v>
      </c>
      <c r="AN4" s="43">
        <f>AM4+Avril!AM4</f>
        <v>0</v>
      </c>
    </row>
    <row r="5" spans="1:40" ht="13.5" customHeight="1" thickBot="1" x14ac:dyDescent="0.25">
      <c r="A5" s="169"/>
      <c r="B5" s="159"/>
      <c r="C5" s="93" t="s">
        <v>13</v>
      </c>
      <c r="D5" s="4">
        <f>Avril!AK5+Avril!D5</f>
        <v>0</v>
      </c>
      <c r="E5" s="32">
        <f>Avril!E5-Avril!AK5</f>
        <v>0</v>
      </c>
      <c r="F5" s="180"/>
      <c r="G5" s="145"/>
      <c r="H5" s="15"/>
      <c r="I5" s="15"/>
      <c r="J5" s="15"/>
      <c r="K5" s="15"/>
      <c r="L5" s="51"/>
      <c r="M5" s="51"/>
      <c r="N5" s="61"/>
      <c r="O5" s="15"/>
      <c r="P5" s="15"/>
      <c r="Q5" s="15"/>
      <c r="R5" s="15"/>
      <c r="S5" s="51"/>
      <c r="T5" s="51"/>
      <c r="U5" s="15"/>
      <c r="V5" s="15"/>
      <c r="W5" s="15"/>
      <c r="X5" s="61"/>
      <c r="Y5" s="15"/>
      <c r="Z5" s="51"/>
      <c r="AA5" s="51"/>
      <c r="AB5" s="15"/>
      <c r="AC5" s="15"/>
      <c r="AD5" s="15"/>
      <c r="AE5" s="15"/>
      <c r="AF5" s="15"/>
      <c r="AG5" s="51"/>
      <c r="AH5" s="51"/>
      <c r="AI5" s="61"/>
      <c r="AJ5" s="15"/>
      <c r="AK5" s="15"/>
      <c r="AL5" s="108">
        <f t="shared" si="0"/>
        <v>0</v>
      </c>
      <c r="AM5" s="43">
        <f t="shared" si="1"/>
        <v>0</v>
      </c>
      <c r="AN5" s="43">
        <f>AM5+Avril!AM5</f>
        <v>0</v>
      </c>
    </row>
    <row r="6" spans="1:40" ht="13.5" customHeight="1" thickBot="1" x14ac:dyDescent="0.25">
      <c r="A6" s="170"/>
      <c r="B6" s="160"/>
      <c r="C6" s="94" t="s">
        <v>11</v>
      </c>
      <c r="D6" s="23">
        <f>Avril!AK6+Avril!D6</f>
        <v>0</v>
      </c>
      <c r="E6" s="78">
        <f>Avril!E6-Avril!AK6</f>
        <v>0</v>
      </c>
      <c r="F6" s="180"/>
      <c r="G6" s="146"/>
      <c r="H6" s="17"/>
      <c r="I6" s="17"/>
      <c r="J6" s="17"/>
      <c r="K6" s="17"/>
      <c r="L6" s="52"/>
      <c r="M6" s="52"/>
      <c r="N6" s="62"/>
      <c r="O6" s="17"/>
      <c r="P6" s="17"/>
      <c r="Q6" s="17"/>
      <c r="R6" s="17"/>
      <c r="S6" s="52"/>
      <c r="T6" s="52"/>
      <c r="U6" s="17"/>
      <c r="V6" s="17"/>
      <c r="W6" s="17"/>
      <c r="X6" s="62"/>
      <c r="Y6" s="17"/>
      <c r="Z6" s="52"/>
      <c r="AA6" s="52"/>
      <c r="AB6" s="17"/>
      <c r="AC6" s="17"/>
      <c r="AD6" s="17"/>
      <c r="AE6" s="17"/>
      <c r="AF6" s="17"/>
      <c r="AG6" s="52"/>
      <c r="AH6" s="52"/>
      <c r="AI6" s="62"/>
      <c r="AJ6" s="17"/>
      <c r="AK6" s="17"/>
      <c r="AL6" s="109">
        <f t="shared" si="0"/>
        <v>0</v>
      </c>
      <c r="AM6" s="44">
        <f t="shared" si="1"/>
        <v>0</v>
      </c>
      <c r="AN6" s="44">
        <f>AM6+Avril!AM6</f>
        <v>0</v>
      </c>
    </row>
    <row r="7" spans="1:40" ht="13.5" customHeight="1" thickBot="1" x14ac:dyDescent="0.25">
      <c r="A7" s="169" t="s">
        <v>15</v>
      </c>
      <c r="B7" s="158">
        <v>1</v>
      </c>
      <c r="C7" s="93" t="s">
        <v>4</v>
      </c>
      <c r="D7" s="117">
        <f>Avril!AK7+Avril!D7</f>
        <v>0</v>
      </c>
      <c r="E7" s="31">
        <f>Avril!E7-Avril!AK7</f>
        <v>30</v>
      </c>
      <c r="F7" s="182" t="s">
        <v>9</v>
      </c>
      <c r="G7" s="147"/>
      <c r="H7" s="22"/>
      <c r="I7" s="22"/>
      <c r="J7" s="22"/>
      <c r="K7" s="22"/>
      <c r="L7" s="50"/>
      <c r="M7" s="50"/>
      <c r="N7" s="60"/>
      <c r="O7" s="22"/>
      <c r="P7" s="22"/>
      <c r="Q7" s="22"/>
      <c r="R7" s="22"/>
      <c r="S7" s="50"/>
      <c r="T7" s="50"/>
      <c r="U7" s="22"/>
      <c r="V7" s="22"/>
      <c r="W7" s="22"/>
      <c r="X7" s="60"/>
      <c r="Y7" s="22"/>
      <c r="Z7" s="50"/>
      <c r="AA7" s="50"/>
      <c r="AB7" s="22"/>
      <c r="AC7" s="22"/>
      <c r="AD7" s="22"/>
      <c r="AE7" s="22"/>
      <c r="AF7" s="22"/>
      <c r="AG7" s="50"/>
      <c r="AH7" s="50"/>
      <c r="AI7" s="60"/>
      <c r="AJ7" s="22"/>
      <c r="AK7" s="22"/>
      <c r="AL7" s="108">
        <f t="shared" si="0"/>
        <v>0</v>
      </c>
      <c r="AM7" s="42">
        <f t="shared" si="1"/>
        <v>0</v>
      </c>
      <c r="AN7" s="42">
        <f>AM7+Avril!AM7</f>
        <v>0</v>
      </c>
    </row>
    <row r="8" spans="1:40" ht="13.5" customHeight="1" thickBot="1" x14ac:dyDescent="0.25">
      <c r="A8" s="169"/>
      <c r="B8" s="159"/>
      <c r="C8" s="93" t="s">
        <v>10</v>
      </c>
      <c r="D8" s="3">
        <f>Avril!AK8+Avril!D8</f>
        <v>0</v>
      </c>
      <c r="E8" s="32">
        <f>Avril!E8-Avril!AK8</f>
        <v>0</v>
      </c>
      <c r="F8" s="180"/>
      <c r="G8" s="145"/>
      <c r="H8" s="15"/>
      <c r="I8" s="15"/>
      <c r="J8" s="15"/>
      <c r="K8" s="15"/>
      <c r="L8" s="51"/>
      <c r="M8" s="51"/>
      <c r="N8" s="61"/>
      <c r="O8" s="15"/>
      <c r="P8" s="15"/>
      <c r="Q8" s="15"/>
      <c r="R8" s="15"/>
      <c r="S8" s="51"/>
      <c r="T8" s="51"/>
      <c r="U8" s="15"/>
      <c r="V8" s="15"/>
      <c r="W8" s="15"/>
      <c r="X8" s="61"/>
      <c r="Z8" s="51"/>
      <c r="AA8" s="51"/>
      <c r="AB8" s="15"/>
      <c r="AC8" s="15"/>
      <c r="AD8" s="15"/>
      <c r="AE8" s="15"/>
      <c r="AF8" s="15"/>
      <c r="AG8" s="51"/>
      <c r="AH8" s="51"/>
      <c r="AI8" s="61"/>
      <c r="AJ8" s="15"/>
      <c r="AK8" s="15"/>
      <c r="AL8" s="108">
        <f t="shared" si="0"/>
        <v>0</v>
      </c>
      <c r="AM8" s="43">
        <f t="shared" si="1"/>
        <v>0</v>
      </c>
      <c r="AN8" s="43">
        <f>AM8+Avril!AM8</f>
        <v>0</v>
      </c>
    </row>
    <row r="9" spans="1:40" ht="13.5" customHeight="1" thickBot="1" x14ac:dyDescent="0.25">
      <c r="A9" s="169"/>
      <c r="B9" s="159"/>
      <c r="C9" s="93" t="s">
        <v>13</v>
      </c>
      <c r="D9" s="3">
        <f>Avril!AK9+Avril!D9</f>
        <v>0</v>
      </c>
      <c r="E9" s="32">
        <f>Avril!E9-Avril!AK9</f>
        <v>0</v>
      </c>
      <c r="F9" s="180"/>
      <c r="G9" s="145"/>
      <c r="H9" s="15"/>
      <c r="I9" s="15"/>
      <c r="J9" s="15"/>
      <c r="K9" s="15"/>
      <c r="L9" s="51"/>
      <c r="M9" s="51"/>
      <c r="N9" s="61"/>
      <c r="O9" s="15"/>
      <c r="P9" s="15"/>
      <c r="Q9" s="15"/>
      <c r="R9" s="15"/>
      <c r="S9" s="51"/>
      <c r="T9" s="51"/>
      <c r="U9" s="15"/>
      <c r="V9" s="15"/>
      <c r="W9" s="15"/>
      <c r="X9" s="61"/>
      <c r="Y9" s="15"/>
      <c r="Z9" s="51"/>
      <c r="AA9" s="51"/>
      <c r="AB9" s="15"/>
      <c r="AC9" s="15"/>
      <c r="AD9" s="15"/>
      <c r="AE9" s="15"/>
      <c r="AF9" s="15"/>
      <c r="AG9" s="51"/>
      <c r="AH9" s="51"/>
      <c r="AI9" s="61"/>
      <c r="AJ9" s="15"/>
      <c r="AK9" s="15"/>
      <c r="AL9" s="108">
        <f t="shared" si="0"/>
        <v>0</v>
      </c>
      <c r="AM9" s="43">
        <f t="shared" si="1"/>
        <v>0</v>
      </c>
      <c r="AN9" s="43">
        <f>AM9+Avril!AM9</f>
        <v>0</v>
      </c>
    </row>
    <row r="10" spans="1:40" ht="13.5" customHeight="1" thickBot="1" x14ac:dyDescent="0.25">
      <c r="A10" s="169"/>
      <c r="B10" s="160"/>
      <c r="C10" s="95" t="s">
        <v>11</v>
      </c>
      <c r="D10" s="7">
        <f>Avril!AK10+Avril!D10</f>
        <v>0</v>
      </c>
      <c r="E10" s="121">
        <f>Avril!E10-Avril!AK10</f>
        <v>0</v>
      </c>
      <c r="F10" s="183"/>
      <c r="G10" s="148"/>
      <c r="H10" s="16"/>
      <c r="I10" s="16"/>
      <c r="J10" s="16"/>
      <c r="K10" s="16"/>
      <c r="L10" s="53"/>
      <c r="M10" s="53"/>
      <c r="N10" s="63"/>
      <c r="O10" s="16"/>
      <c r="P10" s="16"/>
      <c r="Q10" s="16"/>
      <c r="R10" s="16"/>
      <c r="S10" s="53"/>
      <c r="T10" s="53"/>
      <c r="U10" s="16"/>
      <c r="V10" s="16"/>
      <c r="W10" s="16"/>
      <c r="X10" s="63"/>
      <c r="Y10" s="16"/>
      <c r="Z10" s="53"/>
      <c r="AA10" s="53"/>
      <c r="AB10" s="16"/>
      <c r="AC10" s="16"/>
      <c r="AD10" s="16"/>
      <c r="AE10" s="16"/>
      <c r="AF10" s="16"/>
      <c r="AG10" s="53"/>
      <c r="AH10" s="53"/>
      <c r="AI10" s="63"/>
      <c r="AJ10" s="16"/>
      <c r="AK10" s="16"/>
      <c r="AL10" s="110">
        <f t="shared" si="0"/>
        <v>0</v>
      </c>
      <c r="AM10" s="41">
        <f t="shared" si="1"/>
        <v>0</v>
      </c>
      <c r="AN10" s="41">
        <f>AM10+Avril!AM10</f>
        <v>0</v>
      </c>
    </row>
    <row r="11" spans="1:40" ht="13.5" customHeight="1" thickBot="1" x14ac:dyDescent="0.25">
      <c r="A11" s="168" t="s">
        <v>16</v>
      </c>
      <c r="B11" s="158">
        <v>1</v>
      </c>
      <c r="C11" s="92" t="s">
        <v>4</v>
      </c>
      <c r="D11" s="116">
        <f>Avril!AK11+Avril!D11</f>
        <v>0</v>
      </c>
      <c r="E11" s="70">
        <f>Avril!E11-Avril!AK11</f>
        <v>30</v>
      </c>
      <c r="F11" s="180" t="s">
        <v>9</v>
      </c>
      <c r="G11" s="144"/>
      <c r="H11" s="79"/>
      <c r="I11" s="79"/>
      <c r="J11" s="79"/>
      <c r="K11" s="79"/>
      <c r="L11" s="80"/>
      <c r="M11" s="80"/>
      <c r="N11" s="81"/>
      <c r="O11" s="79"/>
      <c r="P11" s="79"/>
      <c r="Q11" s="79"/>
      <c r="R11" s="79"/>
      <c r="S11" s="80"/>
      <c r="T11" s="80"/>
      <c r="U11" s="79"/>
      <c r="V11" s="79"/>
      <c r="W11" s="79"/>
      <c r="X11" s="81"/>
      <c r="Y11" s="79"/>
      <c r="Z11" s="80"/>
      <c r="AA11" s="80"/>
      <c r="AB11" s="79"/>
      <c r="AC11" s="79"/>
      <c r="AD11" s="79"/>
      <c r="AE11" s="79"/>
      <c r="AF11" s="79"/>
      <c r="AG11" s="80"/>
      <c r="AH11" s="80"/>
      <c r="AI11" s="81"/>
      <c r="AJ11" s="79"/>
      <c r="AK11" s="79"/>
      <c r="AL11" s="107">
        <f t="shared" si="0"/>
        <v>0</v>
      </c>
      <c r="AM11" s="46">
        <f t="shared" si="1"/>
        <v>0</v>
      </c>
      <c r="AN11" s="46">
        <f>AM11+Avril!AM11</f>
        <v>0</v>
      </c>
    </row>
    <row r="12" spans="1:40" ht="13.5" customHeight="1" thickBot="1" x14ac:dyDescent="0.25">
      <c r="A12" s="169"/>
      <c r="B12" s="159"/>
      <c r="C12" s="93" t="s">
        <v>10</v>
      </c>
      <c r="D12" s="4">
        <f>Avril!AK12+Avril!D12</f>
        <v>0</v>
      </c>
      <c r="E12" s="32">
        <f>Avril!E12-Avril!AK12</f>
        <v>0</v>
      </c>
      <c r="F12" s="180"/>
      <c r="G12" s="145"/>
      <c r="H12" s="15"/>
      <c r="I12" s="15"/>
      <c r="J12" s="15"/>
      <c r="K12" s="15"/>
      <c r="L12" s="51"/>
      <c r="M12" s="51"/>
      <c r="N12" s="61"/>
      <c r="O12" s="15"/>
      <c r="P12" s="15"/>
      <c r="Q12" s="15"/>
      <c r="R12" s="15"/>
      <c r="S12" s="51"/>
      <c r="T12" s="51"/>
      <c r="U12" s="15"/>
      <c r="V12" s="15"/>
      <c r="W12" s="15"/>
      <c r="X12" s="61"/>
      <c r="Y12" s="15"/>
      <c r="Z12" s="51"/>
      <c r="AA12" s="51"/>
      <c r="AB12" s="15"/>
      <c r="AC12" s="15"/>
      <c r="AD12" s="15"/>
      <c r="AE12" s="15"/>
      <c r="AF12" s="15"/>
      <c r="AG12" s="51"/>
      <c r="AH12" s="51"/>
      <c r="AI12" s="61"/>
      <c r="AJ12" s="15"/>
      <c r="AK12" s="15"/>
      <c r="AL12" s="108">
        <f t="shared" si="0"/>
        <v>0</v>
      </c>
      <c r="AM12" s="43">
        <f t="shared" si="1"/>
        <v>0</v>
      </c>
      <c r="AN12" s="43">
        <f>AM12+Avril!AM12</f>
        <v>0</v>
      </c>
    </row>
    <row r="13" spans="1:40" ht="13.5" customHeight="1" thickBot="1" x14ac:dyDescent="0.25">
      <c r="A13" s="169"/>
      <c r="B13" s="159"/>
      <c r="C13" s="93" t="s">
        <v>13</v>
      </c>
      <c r="D13" s="4">
        <f>Avril!AK13+Avril!D13</f>
        <v>0</v>
      </c>
      <c r="E13" s="32">
        <f>Avril!E13-Avril!AK13</f>
        <v>0</v>
      </c>
      <c r="F13" s="180"/>
      <c r="G13" s="145"/>
      <c r="H13" s="15"/>
      <c r="I13" s="15"/>
      <c r="J13" s="15"/>
      <c r="K13" s="15"/>
      <c r="L13" s="51"/>
      <c r="M13" s="51"/>
      <c r="N13" s="61"/>
      <c r="O13" s="15"/>
      <c r="P13" s="15"/>
      <c r="Q13" s="15"/>
      <c r="R13" s="15"/>
      <c r="S13" s="51"/>
      <c r="T13" s="51"/>
      <c r="U13" s="15"/>
      <c r="V13" s="15"/>
      <c r="W13" s="15"/>
      <c r="X13" s="61"/>
      <c r="Y13" s="15"/>
      <c r="Z13" s="51"/>
      <c r="AA13" s="51"/>
      <c r="AB13" s="15"/>
      <c r="AC13" s="15"/>
      <c r="AD13" s="15"/>
      <c r="AE13" s="15"/>
      <c r="AF13" s="15"/>
      <c r="AG13" s="51"/>
      <c r="AH13" s="51"/>
      <c r="AI13" s="61"/>
      <c r="AJ13" s="15"/>
      <c r="AK13" s="15"/>
      <c r="AL13" s="108">
        <f t="shared" si="0"/>
        <v>0</v>
      </c>
      <c r="AM13" s="43">
        <f t="shared" si="1"/>
        <v>0</v>
      </c>
      <c r="AN13" s="43">
        <f>AM13+Avril!AM13</f>
        <v>0</v>
      </c>
    </row>
    <row r="14" spans="1:40" ht="13.5" customHeight="1" thickBot="1" x14ac:dyDescent="0.25">
      <c r="A14" s="170"/>
      <c r="B14" s="160"/>
      <c r="C14" s="94" t="s">
        <v>11</v>
      </c>
      <c r="D14" s="23">
        <f>Avril!AK14+Avril!D14</f>
        <v>0</v>
      </c>
      <c r="E14" s="78">
        <f>Avril!E14-Avril!AK14</f>
        <v>0</v>
      </c>
      <c r="F14" s="180"/>
      <c r="G14" s="146"/>
      <c r="H14" s="17"/>
      <c r="I14" s="17"/>
      <c r="J14" s="17"/>
      <c r="K14" s="17"/>
      <c r="L14" s="52"/>
      <c r="M14" s="52"/>
      <c r="N14" s="62"/>
      <c r="O14" s="17"/>
      <c r="P14" s="17"/>
      <c r="Q14" s="17"/>
      <c r="R14" s="17"/>
      <c r="S14" s="52"/>
      <c r="T14" s="52"/>
      <c r="U14" s="17"/>
      <c r="V14" s="17"/>
      <c r="W14" s="17"/>
      <c r="X14" s="62"/>
      <c r="Y14" s="17"/>
      <c r="Z14" s="52"/>
      <c r="AA14" s="52"/>
      <c r="AB14" s="17"/>
      <c r="AC14" s="17"/>
      <c r="AD14" s="17"/>
      <c r="AE14" s="17"/>
      <c r="AF14" s="17"/>
      <c r="AG14" s="52"/>
      <c r="AH14" s="52"/>
      <c r="AI14" s="62"/>
      <c r="AJ14" s="17"/>
      <c r="AK14" s="17"/>
      <c r="AL14" s="109">
        <f t="shared" si="0"/>
        <v>0</v>
      </c>
      <c r="AM14" s="44">
        <f t="shared" si="1"/>
        <v>0</v>
      </c>
      <c r="AN14" s="44">
        <f>AM14+Avril!AM14</f>
        <v>0</v>
      </c>
    </row>
    <row r="15" spans="1:40" ht="13.5" customHeight="1" thickBot="1" x14ac:dyDescent="0.25">
      <c r="A15" s="169" t="s">
        <v>17</v>
      </c>
      <c r="B15" s="158">
        <v>1</v>
      </c>
      <c r="C15" s="93" t="s">
        <v>4</v>
      </c>
      <c r="D15" s="117">
        <f>Avril!AK15+Avril!D15</f>
        <v>0</v>
      </c>
      <c r="E15" s="31">
        <f>Avril!E15-Avril!AK15</f>
        <v>0</v>
      </c>
      <c r="F15" s="182" t="s">
        <v>8</v>
      </c>
      <c r="G15" s="147"/>
      <c r="H15" s="22"/>
      <c r="I15" s="22"/>
      <c r="J15" s="22"/>
      <c r="K15" s="22"/>
      <c r="L15" s="50"/>
      <c r="M15" s="50"/>
      <c r="N15" s="60"/>
      <c r="O15" s="22"/>
      <c r="P15" s="22"/>
      <c r="Q15" s="22"/>
      <c r="R15" s="22"/>
      <c r="S15" s="50"/>
      <c r="T15" s="50"/>
      <c r="U15" s="22"/>
      <c r="V15" s="22"/>
      <c r="W15" s="22"/>
      <c r="X15" s="60"/>
      <c r="Y15" s="22"/>
      <c r="Z15" s="50"/>
      <c r="AA15" s="50"/>
      <c r="AB15" s="22"/>
      <c r="AC15" s="22"/>
      <c r="AD15" s="22"/>
      <c r="AE15" s="22"/>
      <c r="AF15" s="22"/>
      <c r="AG15" s="50"/>
      <c r="AH15" s="50"/>
      <c r="AI15" s="60"/>
      <c r="AJ15" s="22"/>
      <c r="AK15" s="22"/>
      <c r="AL15" s="108">
        <f t="shared" si="0"/>
        <v>0</v>
      </c>
      <c r="AM15" s="42">
        <f t="shared" si="1"/>
        <v>0</v>
      </c>
      <c r="AN15" s="42">
        <f>AM15+Avril!AM15</f>
        <v>0</v>
      </c>
    </row>
    <row r="16" spans="1:40" ht="13.5" customHeight="1" thickBot="1" x14ac:dyDescent="0.25">
      <c r="A16" s="169"/>
      <c r="B16" s="159"/>
      <c r="C16" s="93" t="s">
        <v>10</v>
      </c>
      <c r="D16" s="3">
        <f>Avril!AK16+Avril!D16</f>
        <v>0</v>
      </c>
      <c r="E16" s="32">
        <f>Avril!E16-Avril!AK16</f>
        <v>0</v>
      </c>
      <c r="F16" s="180"/>
      <c r="G16" s="145"/>
      <c r="H16" s="15"/>
      <c r="I16" s="15"/>
      <c r="J16" s="15"/>
      <c r="K16" s="15"/>
      <c r="L16" s="51"/>
      <c r="M16" s="51"/>
      <c r="N16" s="61"/>
      <c r="O16" s="15"/>
      <c r="P16" s="15"/>
      <c r="Q16" s="15"/>
      <c r="R16" s="15"/>
      <c r="S16" s="51"/>
      <c r="T16" s="51"/>
      <c r="U16" s="15"/>
      <c r="V16" s="15"/>
      <c r="W16" s="15"/>
      <c r="X16" s="61"/>
      <c r="Y16" s="15"/>
      <c r="Z16" s="51"/>
      <c r="AA16" s="51"/>
      <c r="AB16" s="15"/>
      <c r="AC16" s="15"/>
      <c r="AD16" s="15"/>
      <c r="AE16" s="15"/>
      <c r="AF16" s="15"/>
      <c r="AG16" s="51"/>
      <c r="AH16" s="51"/>
      <c r="AI16" s="61"/>
      <c r="AJ16" s="15"/>
      <c r="AK16" s="15"/>
      <c r="AL16" s="108">
        <f t="shared" si="0"/>
        <v>0</v>
      </c>
      <c r="AM16" s="43">
        <f t="shared" si="1"/>
        <v>0</v>
      </c>
      <c r="AN16" s="43">
        <f>AM16+Avril!AM16</f>
        <v>0</v>
      </c>
    </row>
    <row r="17" spans="1:40" ht="13.5" customHeight="1" thickBot="1" x14ac:dyDescent="0.25">
      <c r="A17" s="169"/>
      <c r="B17" s="159"/>
      <c r="C17" s="93" t="s">
        <v>13</v>
      </c>
      <c r="D17" s="3">
        <f>Avril!AK17+Avril!D17</f>
        <v>0</v>
      </c>
      <c r="E17" s="32">
        <f>Avril!E17-Avril!AK17</f>
        <v>0</v>
      </c>
      <c r="F17" s="180"/>
      <c r="G17" s="145"/>
      <c r="H17" s="15"/>
      <c r="I17" s="15"/>
      <c r="J17" s="15"/>
      <c r="K17" s="15"/>
      <c r="L17" s="51"/>
      <c r="M17" s="51"/>
      <c r="N17" s="61"/>
      <c r="O17" s="15"/>
      <c r="P17" s="15"/>
      <c r="Q17" s="15"/>
      <c r="R17" s="15"/>
      <c r="S17" s="51"/>
      <c r="T17" s="51"/>
      <c r="U17" s="15"/>
      <c r="V17" s="15"/>
      <c r="W17" s="15"/>
      <c r="X17" s="61"/>
      <c r="Y17" s="15"/>
      <c r="Z17" s="51"/>
      <c r="AA17" s="51"/>
      <c r="AB17" s="15"/>
      <c r="AC17" s="15"/>
      <c r="AD17" s="15"/>
      <c r="AE17" s="15"/>
      <c r="AF17" s="15"/>
      <c r="AG17" s="51"/>
      <c r="AH17" s="51"/>
      <c r="AI17" s="61"/>
      <c r="AJ17" s="15"/>
      <c r="AK17" s="15"/>
      <c r="AL17" s="108">
        <f t="shared" si="0"/>
        <v>0</v>
      </c>
      <c r="AM17" s="43">
        <f t="shared" si="1"/>
        <v>0</v>
      </c>
      <c r="AN17" s="43">
        <f>AM17+Avril!AM17</f>
        <v>0</v>
      </c>
    </row>
    <row r="18" spans="1:40" ht="13.5" customHeight="1" thickBot="1" x14ac:dyDescent="0.25">
      <c r="A18" s="169"/>
      <c r="B18" s="160"/>
      <c r="C18" s="95" t="s">
        <v>11</v>
      </c>
      <c r="D18" s="7">
        <f>Avril!AK18+Avril!D18</f>
        <v>0</v>
      </c>
      <c r="E18" s="121">
        <f>Avril!E18-Avril!AK18</f>
        <v>0</v>
      </c>
      <c r="F18" s="183"/>
      <c r="G18" s="148"/>
      <c r="H18" s="16"/>
      <c r="I18" s="16"/>
      <c r="J18" s="16"/>
      <c r="K18" s="16"/>
      <c r="L18" s="53"/>
      <c r="M18" s="53"/>
      <c r="N18" s="63"/>
      <c r="O18" s="16"/>
      <c r="P18" s="16"/>
      <c r="Q18" s="16"/>
      <c r="R18" s="16"/>
      <c r="S18" s="53"/>
      <c r="T18" s="53"/>
      <c r="U18" s="16"/>
      <c r="V18" s="16"/>
      <c r="W18" s="16"/>
      <c r="X18" s="63"/>
      <c r="Y18" s="16"/>
      <c r="Z18" s="53"/>
      <c r="AA18" s="53"/>
      <c r="AB18" s="16"/>
      <c r="AC18" s="16"/>
      <c r="AD18" s="16"/>
      <c r="AE18" s="16"/>
      <c r="AF18" s="16"/>
      <c r="AG18" s="53"/>
      <c r="AH18" s="53"/>
      <c r="AI18" s="63"/>
      <c r="AJ18" s="16"/>
      <c r="AK18" s="16"/>
      <c r="AL18" s="110">
        <f t="shared" si="0"/>
        <v>0</v>
      </c>
      <c r="AM18" s="41">
        <f t="shared" si="1"/>
        <v>0</v>
      </c>
      <c r="AN18" s="41">
        <f>AM18+Avril!AM18</f>
        <v>0</v>
      </c>
    </row>
    <row r="19" spans="1:40" ht="13.5" customHeight="1" thickBot="1" x14ac:dyDescent="0.25">
      <c r="A19" s="168" t="s">
        <v>18</v>
      </c>
      <c r="B19" s="158">
        <v>1</v>
      </c>
      <c r="C19" s="92" t="s">
        <v>4</v>
      </c>
      <c r="D19" s="116">
        <f>Avril!AK19+Avril!D19</f>
        <v>0</v>
      </c>
      <c r="E19" s="70">
        <f>Avril!E19-Avril!AK19</f>
        <v>30</v>
      </c>
      <c r="F19" s="180" t="s">
        <v>9</v>
      </c>
      <c r="G19" s="144"/>
      <c r="H19" s="79"/>
      <c r="I19" s="79"/>
      <c r="J19" s="79"/>
      <c r="K19" s="79"/>
      <c r="L19" s="80"/>
      <c r="M19" s="80"/>
      <c r="N19" s="81"/>
      <c r="O19" s="79"/>
      <c r="P19" s="79"/>
      <c r="Q19" s="79"/>
      <c r="R19" s="79"/>
      <c r="S19" s="80"/>
      <c r="T19" s="80"/>
      <c r="U19" s="79"/>
      <c r="V19" s="79"/>
      <c r="W19" s="79"/>
      <c r="X19" s="81"/>
      <c r="Y19" s="79"/>
      <c r="Z19" s="80"/>
      <c r="AA19" s="80"/>
      <c r="AB19" s="79"/>
      <c r="AC19" s="79"/>
      <c r="AD19" s="79"/>
      <c r="AE19" s="79"/>
      <c r="AF19" s="79"/>
      <c r="AG19" s="80"/>
      <c r="AH19" s="80"/>
      <c r="AI19" s="81"/>
      <c r="AJ19" s="79"/>
      <c r="AK19" s="79"/>
      <c r="AL19" s="107">
        <f t="shared" si="0"/>
        <v>0</v>
      </c>
      <c r="AM19" s="46">
        <f t="shared" si="1"/>
        <v>0</v>
      </c>
      <c r="AN19" s="46">
        <f>AM19+Avril!AM19</f>
        <v>0</v>
      </c>
    </row>
    <row r="20" spans="1:40" ht="13.5" customHeight="1" thickBot="1" x14ac:dyDescent="0.25">
      <c r="A20" s="169"/>
      <c r="B20" s="159"/>
      <c r="C20" s="93" t="s">
        <v>10</v>
      </c>
      <c r="D20" s="3">
        <f>Avril!AK20+Avril!D20</f>
        <v>0</v>
      </c>
      <c r="E20" s="32">
        <f>Avril!E20-Avril!AK20</f>
        <v>0</v>
      </c>
      <c r="F20" s="180"/>
      <c r="G20" s="145"/>
      <c r="H20" s="15"/>
      <c r="I20" s="15"/>
      <c r="J20" s="15"/>
      <c r="K20" s="15"/>
      <c r="L20" s="51"/>
      <c r="M20" s="51"/>
      <c r="N20" s="61"/>
      <c r="O20" s="15"/>
      <c r="P20" s="15"/>
      <c r="Q20" s="15"/>
      <c r="R20" s="15"/>
      <c r="S20" s="51"/>
      <c r="T20" s="51"/>
      <c r="U20" s="15"/>
      <c r="V20" s="15"/>
      <c r="W20" s="15"/>
      <c r="X20" s="61"/>
      <c r="Y20" s="15"/>
      <c r="Z20" s="51"/>
      <c r="AA20" s="51"/>
      <c r="AB20" s="15"/>
      <c r="AC20" s="15"/>
      <c r="AD20" s="15"/>
      <c r="AE20" s="15"/>
      <c r="AF20" s="15"/>
      <c r="AG20" s="51"/>
      <c r="AH20" s="51"/>
      <c r="AI20" s="61"/>
      <c r="AJ20" s="15"/>
      <c r="AK20" s="15"/>
      <c r="AL20" s="108">
        <f t="shared" si="0"/>
        <v>0</v>
      </c>
      <c r="AM20" s="43">
        <f t="shared" si="1"/>
        <v>0</v>
      </c>
      <c r="AN20" s="43">
        <f>AM20+Avril!AM20</f>
        <v>0</v>
      </c>
    </row>
    <row r="21" spans="1:40" ht="13.5" customHeight="1" thickBot="1" x14ac:dyDescent="0.25">
      <c r="A21" s="169"/>
      <c r="B21" s="159"/>
      <c r="C21" s="93" t="s">
        <v>13</v>
      </c>
      <c r="D21" s="3">
        <f>Avril!AK21+Avril!D21</f>
        <v>0</v>
      </c>
      <c r="E21" s="32">
        <f>Avril!E21-Avril!AK21</f>
        <v>0</v>
      </c>
      <c r="F21" s="180"/>
      <c r="G21" s="149"/>
      <c r="H21" s="15"/>
      <c r="I21" s="15"/>
      <c r="J21" s="15"/>
      <c r="K21" s="15"/>
      <c r="L21" s="51"/>
      <c r="M21" s="51"/>
      <c r="N21" s="61"/>
      <c r="O21" s="15"/>
      <c r="P21" s="15"/>
      <c r="Q21" s="15"/>
      <c r="R21" s="15"/>
      <c r="S21" s="51"/>
      <c r="T21" s="51"/>
      <c r="U21" s="15"/>
      <c r="V21" s="15"/>
      <c r="W21" s="15"/>
      <c r="X21" s="61"/>
      <c r="Y21" s="15"/>
      <c r="Z21" s="51"/>
      <c r="AA21" s="51"/>
      <c r="AB21" s="15"/>
      <c r="AC21" s="15"/>
      <c r="AD21" s="15"/>
      <c r="AE21" s="15"/>
      <c r="AF21" s="15"/>
      <c r="AG21" s="51"/>
      <c r="AH21" s="51"/>
      <c r="AI21" s="61"/>
      <c r="AJ21" s="15"/>
      <c r="AK21" s="15"/>
      <c r="AL21" s="108">
        <f t="shared" si="0"/>
        <v>0</v>
      </c>
      <c r="AM21" s="43">
        <f t="shared" si="1"/>
        <v>0</v>
      </c>
      <c r="AN21" s="43">
        <f>AM21+Avril!AM21</f>
        <v>0</v>
      </c>
    </row>
    <row r="22" spans="1:40" ht="13.5" customHeight="1" thickBot="1" x14ac:dyDescent="0.25">
      <c r="A22" s="170"/>
      <c r="B22" s="160"/>
      <c r="C22" s="94" t="s">
        <v>11</v>
      </c>
      <c r="D22" s="23">
        <f>Avril!AK22+Avril!D22</f>
        <v>0</v>
      </c>
      <c r="E22" s="78">
        <f>Avril!E22-Avril!AK22</f>
        <v>0</v>
      </c>
      <c r="F22" s="180"/>
      <c r="G22" s="146"/>
      <c r="H22" s="17"/>
      <c r="I22" s="17"/>
      <c r="J22" s="17"/>
      <c r="K22" s="17"/>
      <c r="L22" s="52"/>
      <c r="M22" s="52"/>
      <c r="N22" s="62"/>
      <c r="O22" s="17"/>
      <c r="P22" s="17"/>
      <c r="Q22" s="17"/>
      <c r="R22" s="17"/>
      <c r="S22" s="52"/>
      <c r="T22" s="52"/>
      <c r="U22" s="17"/>
      <c r="V22" s="17"/>
      <c r="W22" s="17"/>
      <c r="X22" s="62"/>
      <c r="Y22" s="17"/>
      <c r="Z22" s="52"/>
      <c r="AA22" s="52"/>
      <c r="AB22" s="17"/>
      <c r="AC22" s="17"/>
      <c r="AD22" s="17"/>
      <c r="AE22" s="17"/>
      <c r="AF22" s="17"/>
      <c r="AG22" s="52"/>
      <c r="AH22" s="52"/>
      <c r="AI22" s="62"/>
      <c r="AJ22" s="17"/>
      <c r="AK22" s="17"/>
      <c r="AL22" s="109">
        <f t="shared" si="0"/>
        <v>0</v>
      </c>
      <c r="AM22" s="44">
        <f t="shared" si="1"/>
        <v>0</v>
      </c>
      <c r="AN22" s="44">
        <f>AM22+Avril!AM22</f>
        <v>0</v>
      </c>
    </row>
    <row r="23" spans="1:40" ht="13.5" customHeight="1" thickBot="1" x14ac:dyDescent="0.25">
      <c r="A23" s="169" t="s">
        <v>19</v>
      </c>
      <c r="B23" s="158">
        <v>1</v>
      </c>
      <c r="C23" s="93" t="s">
        <v>4</v>
      </c>
      <c r="D23" s="117">
        <f>Avril!AK23+Avril!D23</f>
        <v>0</v>
      </c>
      <c r="E23" s="31">
        <f>Avril!E23-Avril!AK23</f>
        <v>30</v>
      </c>
      <c r="F23" s="182" t="s">
        <v>9</v>
      </c>
      <c r="G23" s="147"/>
      <c r="H23" s="22"/>
      <c r="I23" s="22"/>
      <c r="J23" s="22"/>
      <c r="K23" s="22"/>
      <c r="L23" s="50"/>
      <c r="M23" s="50"/>
      <c r="N23" s="60"/>
      <c r="O23" s="22"/>
      <c r="P23" s="22"/>
      <c r="Q23" s="22"/>
      <c r="R23" s="22"/>
      <c r="S23" s="50"/>
      <c r="T23" s="50"/>
      <c r="U23" s="22"/>
      <c r="V23" s="22"/>
      <c r="W23" s="22"/>
      <c r="X23" s="60"/>
      <c r="Y23" s="22"/>
      <c r="Z23" s="50"/>
      <c r="AA23" s="50"/>
      <c r="AB23" s="22"/>
      <c r="AC23" s="22"/>
      <c r="AD23" s="22"/>
      <c r="AE23" s="22"/>
      <c r="AF23" s="22"/>
      <c r="AG23" s="50"/>
      <c r="AH23" s="50"/>
      <c r="AI23" s="60"/>
      <c r="AJ23" s="22"/>
      <c r="AK23" s="22"/>
      <c r="AL23" s="108">
        <f t="shared" si="0"/>
        <v>0</v>
      </c>
      <c r="AM23" s="42">
        <f t="shared" si="1"/>
        <v>0</v>
      </c>
      <c r="AN23" s="42">
        <f>AM23+Avril!AM23</f>
        <v>0</v>
      </c>
    </row>
    <row r="24" spans="1:40" ht="13.5" customHeight="1" thickBot="1" x14ac:dyDescent="0.25">
      <c r="A24" s="169"/>
      <c r="B24" s="159"/>
      <c r="C24" s="93" t="s">
        <v>10</v>
      </c>
      <c r="D24" s="3">
        <f>Avril!AK24+Avril!D24</f>
        <v>0</v>
      </c>
      <c r="E24" s="32">
        <f>Avril!E24-Avril!AK24</f>
        <v>0</v>
      </c>
      <c r="F24" s="180"/>
      <c r="G24" s="145"/>
      <c r="H24" s="15"/>
      <c r="I24" s="15"/>
      <c r="J24" s="15"/>
      <c r="K24" s="15"/>
      <c r="L24" s="51"/>
      <c r="M24" s="51"/>
      <c r="N24" s="61"/>
      <c r="O24" s="15"/>
      <c r="P24" s="15"/>
      <c r="Q24" s="15"/>
      <c r="R24" s="15"/>
      <c r="S24" s="51"/>
      <c r="T24" s="51"/>
      <c r="U24" s="15"/>
      <c r="V24" s="15"/>
      <c r="W24" s="15"/>
      <c r="X24" s="61"/>
      <c r="Y24" s="15"/>
      <c r="Z24" s="51"/>
      <c r="AA24" s="51"/>
      <c r="AB24" s="15"/>
      <c r="AC24" s="15"/>
      <c r="AD24" s="15"/>
      <c r="AE24" s="15"/>
      <c r="AF24" s="15"/>
      <c r="AG24" s="51"/>
      <c r="AH24" s="51"/>
      <c r="AI24" s="61"/>
      <c r="AJ24" s="15"/>
      <c r="AK24" s="15"/>
      <c r="AL24" s="108">
        <f t="shared" si="0"/>
        <v>0</v>
      </c>
      <c r="AM24" s="43">
        <f t="shared" si="1"/>
        <v>0</v>
      </c>
      <c r="AN24" s="43">
        <f>AM24+Avril!AM24</f>
        <v>0</v>
      </c>
    </row>
    <row r="25" spans="1:40" ht="13.5" customHeight="1" thickBot="1" x14ac:dyDescent="0.25">
      <c r="A25" s="169"/>
      <c r="B25" s="159"/>
      <c r="C25" s="93" t="s">
        <v>13</v>
      </c>
      <c r="D25" s="3">
        <f>Avril!AK25+Avril!D25</f>
        <v>0</v>
      </c>
      <c r="E25" s="32">
        <f>Avril!E25-Avril!AK25</f>
        <v>0</v>
      </c>
      <c r="F25" s="180"/>
      <c r="G25" s="145"/>
      <c r="H25" s="15"/>
      <c r="I25" s="15"/>
      <c r="J25" s="15"/>
      <c r="K25" s="15"/>
      <c r="L25" s="51"/>
      <c r="M25" s="51"/>
      <c r="N25" s="61"/>
      <c r="O25" s="15"/>
      <c r="P25" s="15"/>
      <c r="Q25" s="15"/>
      <c r="R25" s="15"/>
      <c r="S25" s="51"/>
      <c r="T25" s="51"/>
      <c r="U25" s="15"/>
      <c r="V25" s="15"/>
      <c r="W25" s="15"/>
      <c r="X25" s="61"/>
      <c r="Y25" s="15"/>
      <c r="Z25" s="51"/>
      <c r="AA25" s="51"/>
      <c r="AB25" s="15"/>
      <c r="AC25" s="15"/>
      <c r="AD25" s="15"/>
      <c r="AE25" s="15"/>
      <c r="AF25" s="15"/>
      <c r="AG25" s="51"/>
      <c r="AH25" s="51"/>
      <c r="AI25" s="61"/>
      <c r="AJ25" s="15"/>
      <c r="AK25" s="15"/>
      <c r="AL25" s="108">
        <f t="shared" si="0"/>
        <v>0</v>
      </c>
      <c r="AM25" s="43">
        <f t="shared" si="1"/>
        <v>0</v>
      </c>
      <c r="AN25" s="43">
        <f>AM25+Avril!AM25</f>
        <v>0</v>
      </c>
    </row>
    <row r="26" spans="1:40" ht="13.5" customHeight="1" thickBot="1" x14ac:dyDescent="0.25">
      <c r="A26" s="169"/>
      <c r="B26" s="160"/>
      <c r="C26" s="95" t="s">
        <v>11</v>
      </c>
      <c r="D26" s="7">
        <f>Avril!AK26+Avril!D26</f>
        <v>0</v>
      </c>
      <c r="E26" s="121">
        <f>Avril!E26-Avril!AK26</f>
        <v>0</v>
      </c>
      <c r="F26" s="183"/>
      <c r="G26" s="148"/>
      <c r="H26" s="16"/>
      <c r="I26" s="16"/>
      <c r="J26" s="16"/>
      <c r="K26" s="16"/>
      <c r="L26" s="53"/>
      <c r="M26" s="53"/>
      <c r="N26" s="63"/>
      <c r="O26" s="16"/>
      <c r="P26" s="16"/>
      <c r="Q26" s="16"/>
      <c r="R26" s="16"/>
      <c r="S26" s="53"/>
      <c r="T26" s="53"/>
      <c r="U26" s="16"/>
      <c r="V26" s="16"/>
      <c r="W26" s="16"/>
      <c r="X26" s="63"/>
      <c r="Y26" s="16"/>
      <c r="Z26" s="53"/>
      <c r="AA26" s="53"/>
      <c r="AB26" s="16"/>
      <c r="AC26" s="16"/>
      <c r="AD26" s="16"/>
      <c r="AE26" s="16"/>
      <c r="AF26" s="16"/>
      <c r="AG26" s="53"/>
      <c r="AH26" s="53"/>
      <c r="AI26" s="63"/>
      <c r="AJ26" s="16"/>
      <c r="AK26" s="16"/>
      <c r="AL26" s="110">
        <f t="shared" si="0"/>
        <v>0</v>
      </c>
      <c r="AM26" s="41">
        <f t="shared" si="1"/>
        <v>0</v>
      </c>
      <c r="AN26" s="41">
        <f>AM26+Avril!AM26</f>
        <v>0</v>
      </c>
    </row>
    <row r="27" spans="1:40" ht="13.5" customHeight="1" thickBot="1" x14ac:dyDescent="0.25">
      <c r="A27" s="168" t="s">
        <v>20</v>
      </c>
      <c r="B27" s="158">
        <v>1</v>
      </c>
      <c r="C27" s="92" t="s">
        <v>4</v>
      </c>
      <c r="D27" s="116">
        <f>Avril!AK27+Avril!D27</f>
        <v>0</v>
      </c>
      <c r="E27" s="70">
        <f>Avril!E27-Avril!AK27</f>
        <v>0</v>
      </c>
      <c r="F27" s="181" t="s">
        <v>28</v>
      </c>
      <c r="G27" s="144"/>
      <c r="H27" s="79"/>
      <c r="I27" s="79"/>
      <c r="J27" s="79"/>
      <c r="K27" s="79"/>
      <c r="L27" s="80"/>
      <c r="M27" s="80"/>
      <c r="N27" s="81"/>
      <c r="O27" s="79"/>
      <c r="P27" s="79"/>
      <c r="Q27" s="79"/>
      <c r="R27" s="79"/>
      <c r="S27" s="80"/>
      <c r="T27" s="80"/>
      <c r="U27" s="79"/>
      <c r="V27" s="79"/>
      <c r="W27" s="79"/>
      <c r="X27" s="81"/>
      <c r="Y27" s="79"/>
      <c r="Z27" s="80"/>
      <c r="AA27" s="80"/>
      <c r="AB27" s="79"/>
      <c r="AC27" s="79"/>
      <c r="AD27" s="79"/>
      <c r="AE27" s="79"/>
      <c r="AF27" s="79"/>
      <c r="AG27" s="80"/>
      <c r="AH27" s="80"/>
      <c r="AI27" s="81"/>
      <c r="AJ27" s="79"/>
      <c r="AK27" s="79"/>
      <c r="AL27" s="107">
        <f t="shared" si="0"/>
        <v>0</v>
      </c>
      <c r="AM27" s="46">
        <f t="shared" si="1"/>
        <v>0</v>
      </c>
      <c r="AN27" s="46">
        <f>AM27+Avril!AM27</f>
        <v>0</v>
      </c>
    </row>
    <row r="28" spans="1:40" ht="13.5" customHeight="1" thickBot="1" x14ac:dyDescent="0.25">
      <c r="A28" s="169"/>
      <c r="B28" s="159"/>
      <c r="C28" s="93" t="s">
        <v>10</v>
      </c>
      <c r="D28" s="4">
        <f>Avril!AK28+Avril!D28</f>
        <v>0</v>
      </c>
      <c r="E28" s="32">
        <f>Avril!E28-Avril!AK28</f>
        <v>0</v>
      </c>
      <c r="F28" s="180"/>
      <c r="G28" s="145"/>
      <c r="H28" s="15"/>
      <c r="I28" s="15"/>
      <c r="J28" s="15"/>
      <c r="K28" s="15"/>
      <c r="L28" s="51"/>
      <c r="M28" s="51"/>
      <c r="N28" s="61"/>
      <c r="O28" s="15"/>
      <c r="P28" s="15"/>
      <c r="Q28" s="15"/>
      <c r="R28" s="15"/>
      <c r="S28" s="51"/>
      <c r="T28" s="51"/>
      <c r="U28" s="15"/>
      <c r="V28" s="15"/>
      <c r="W28" s="15"/>
      <c r="X28" s="61"/>
      <c r="Y28" s="15"/>
      <c r="Z28" s="51"/>
      <c r="AA28" s="51"/>
      <c r="AB28" s="15"/>
      <c r="AC28" s="15"/>
      <c r="AD28" s="15"/>
      <c r="AE28" s="15"/>
      <c r="AF28" s="15"/>
      <c r="AG28" s="51"/>
      <c r="AH28" s="51"/>
      <c r="AI28" s="61"/>
      <c r="AJ28" s="15"/>
      <c r="AK28" s="15"/>
      <c r="AL28" s="108">
        <f t="shared" si="0"/>
        <v>0</v>
      </c>
      <c r="AM28" s="43">
        <f t="shared" si="1"/>
        <v>0</v>
      </c>
      <c r="AN28" s="43">
        <f>AM28+Avril!AM28</f>
        <v>0</v>
      </c>
    </row>
    <row r="29" spans="1:40" ht="13.5" customHeight="1" thickBot="1" x14ac:dyDescent="0.25">
      <c r="A29" s="169"/>
      <c r="B29" s="159"/>
      <c r="C29" s="93" t="s">
        <v>13</v>
      </c>
      <c r="D29" s="4">
        <f>Avril!AK29+Avril!D29</f>
        <v>0</v>
      </c>
      <c r="E29" s="32">
        <f>Avril!E29-Avril!AK29</f>
        <v>0</v>
      </c>
      <c r="F29" s="180"/>
      <c r="G29" s="145"/>
      <c r="H29" s="15"/>
      <c r="I29" s="15"/>
      <c r="J29" s="15"/>
      <c r="K29" s="15"/>
      <c r="L29" s="51"/>
      <c r="M29" s="51"/>
      <c r="N29" s="61"/>
      <c r="O29" s="15"/>
      <c r="P29" s="15"/>
      <c r="Q29" s="15"/>
      <c r="R29" s="15"/>
      <c r="S29" s="51"/>
      <c r="T29" s="51"/>
      <c r="U29" s="15"/>
      <c r="V29" s="15"/>
      <c r="W29" s="15"/>
      <c r="X29" s="61"/>
      <c r="Y29" s="15"/>
      <c r="Z29" s="51"/>
      <c r="AA29" s="51"/>
      <c r="AB29" s="15"/>
      <c r="AC29" s="15"/>
      <c r="AD29" s="15"/>
      <c r="AE29" s="15"/>
      <c r="AF29" s="15"/>
      <c r="AG29" s="51"/>
      <c r="AH29" s="51"/>
      <c r="AI29" s="61"/>
      <c r="AJ29" s="15"/>
      <c r="AK29" s="15"/>
      <c r="AL29" s="108">
        <f t="shared" si="0"/>
        <v>0</v>
      </c>
      <c r="AM29" s="43">
        <f t="shared" si="1"/>
        <v>0</v>
      </c>
      <c r="AN29" s="43">
        <f>AM29+Avril!AM29</f>
        <v>0</v>
      </c>
    </row>
    <row r="30" spans="1:40" ht="13.5" customHeight="1" thickBot="1" x14ac:dyDescent="0.25">
      <c r="A30" s="170"/>
      <c r="B30" s="160"/>
      <c r="C30" s="94" t="s">
        <v>11</v>
      </c>
      <c r="D30" s="23">
        <f>Avril!AK30+Avril!D30</f>
        <v>0</v>
      </c>
      <c r="E30" s="78">
        <f>Avril!E30-Avril!AK30</f>
        <v>0</v>
      </c>
      <c r="F30" s="180"/>
      <c r="G30" s="146"/>
      <c r="H30" s="17"/>
      <c r="I30" s="17"/>
      <c r="J30" s="17"/>
      <c r="K30" s="17"/>
      <c r="L30" s="52"/>
      <c r="M30" s="52"/>
      <c r="N30" s="62"/>
      <c r="O30" s="17"/>
      <c r="P30" s="17"/>
      <c r="Q30" s="17"/>
      <c r="R30" s="17"/>
      <c r="S30" s="52"/>
      <c r="T30" s="52"/>
      <c r="U30" s="17"/>
      <c r="V30" s="17"/>
      <c r="W30" s="17"/>
      <c r="X30" s="62"/>
      <c r="Y30" s="17"/>
      <c r="Z30" s="52"/>
      <c r="AA30" s="52"/>
      <c r="AB30" s="17"/>
      <c r="AC30" s="17"/>
      <c r="AD30" s="17"/>
      <c r="AE30" s="17"/>
      <c r="AF30" s="17"/>
      <c r="AG30" s="52"/>
      <c r="AH30" s="52"/>
      <c r="AI30" s="62"/>
      <c r="AJ30" s="17"/>
      <c r="AK30" s="17"/>
      <c r="AL30" s="109">
        <f t="shared" si="0"/>
        <v>0</v>
      </c>
      <c r="AM30" s="44">
        <f t="shared" si="1"/>
        <v>0</v>
      </c>
      <c r="AN30" s="44">
        <f>AM30+Avril!AM30</f>
        <v>0</v>
      </c>
    </row>
    <row r="31" spans="1:40" ht="13.5" customHeight="1" thickBot="1" x14ac:dyDescent="0.25">
      <c r="A31" s="169" t="s">
        <v>22</v>
      </c>
      <c r="B31" s="158">
        <v>1</v>
      </c>
      <c r="C31" s="93" t="s">
        <v>4</v>
      </c>
      <c r="D31" s="117">
        <f>Avril!AK31+Avril!D31</f>
        <v>17</v>
      </c>
      <c r="E31" s="31">
        <f>Avril!E31-Avril!AK31</f>
        <v>13</v>
      </c>
      <c r="F31" s="182" t="s">
        <v>9</v>
      </c>
      <c r="G31" s="147"/>
      <c r="H31" s="22"/>
      <c r="I31" s="22"/>
      <c r="J31" s="22"/>
      <c r="K31" s="22"/>
      <c r="L31" s="50"/>
      <c r="M31" s="50"/>
      <c r="N31" s="60"/>
      <c r="O31" s="22"/>
      <c r="P31" s="22"/>
      <c r="Q31" s="22"/>
      <c r="R31" s="22"/>
      <c r="S31" s="50"/>
      <c r="T31" s="50"/>
      <c r="U31" s="22"/>
      <c r="V31" s="22"/>
      <c r="W31" s="22"/>
      <c r="X31" s="60"/>
      <c r="Y31" s="22"/>
      <c r="Z31" s="50"/>
      <c r="AA31" s="50"/>
      <c r="AB31" s="22"/>
      <c r="AC31" s="22"/>
      <c r="AD31" s="22"/>
      <c r="AE31" s="22"/>
      <c r="AF31" s="22"/>
      <c r="AG31" s="50"/>
      <c r="AH31" s="50"/>
      <c r="AI31" s="60"/>
      <c r="AJ31" s="22"/>
      <c r="AK31" s="22"/>
      <c r="AL31" s="108">
        <f t="shared" si="0"/>
        <v>0</v>
      </c>
      <c r="AM31" s="42">
        <f t="shared" si="1"/>
        <v>0</v>
      </c>
      <c r="AN31" s="42">
        <f>AM31+Avril!AM31</f>
        <v>3</v>
      </c>
    </row>
    <row r="32" spans="1:40" ht="13.5" customHeight="1" thickBot="1" x14ac:dyDescent="0.25">
      <c r="A32" s="169"/>
      <c r="B32" s="159"/>
      <c r="C32" s="93" t="s">
        <v>10</v>
      </c>
      <c r="D32" s="4">
        <f>Avril!AK32+Avril!D32</f>
        <v>0</v>
      </c>
      <c r="E32" s="32">
        <f>Avril!E32-Avril!AK32</f>
        <v>0</v>
      </c>
      <c r="F32" s="180"/>
      <c r="G32" s="145"/>
      <c r="H32" s="15"/>
      <c r="I32" s="15"/>
      <c r="J32" s="15"/>
      <c r="K32" s="15"/>
      <c r="L32" s="51"/>
      <c r="M32" s="51"/>
      <c r="N32" s="61"/>
      <c r="O32" s="15"/>
      <c r="P32" s="15"/>
      <c r="Q32" s="15"/>
      <c r="R32" s="15"/>
      <c r="S32" s="51"/>
      <c r="T32" s="51"/>
      <c r="U32" s="15"/>
      <c r="V32" s="15"/>
      <c r="W32" s="15"/>
      <c r="X32" s="61"/>
      <c r="Y32" s="15"/>
      <c r="Z32" s="51"/>
      <c r="AA32" s="51"/>
      <c r="AB32" s="15"/>
      <c r="AC32" s="15"/>
      <c r="AD32" s="15"/>
      <c r="AE32" s="15"/>
      <c r="AF32" s="15"/>
      <c r="AG32" s="51"/>
      <c r="AH32" s="51"/>
      <c r="AI32" s="61"/>
      <c r="AJ32" s="15"/>
      <c r="AK32" s="15"/>
      <c r="AL32" s="108">
        <f t="shared" si="0"/>
        <v>0</v>
      </c>
      <c r="AM32" s="43">
        <f t="shared" si="1"/>
        <v>0</v>
      </c>
      <c r="AN32" s="43">
        <f>AM32+Avril!AM32</f>
        <v>0</v>
      </c>
    </row>
    <row r="33" spans="1:40" ht="13.5" customHeight="1" thickBot="1" x14ac:dyDescent="0.25">
      <c r="A33" s="169"/>
      <c r="B33" s="159"/>
      <c r="C33" s="93" t="s">
        <v>13</v>
      </c>
      <c r="D33" s="4">
        <f>Avril!AK33+Avril!D33</f>
        <v>0</v>
      </c>
      <c r="E33" s="32">
        <f>Avril!E33-Avril!AK33</f>
        <v>0</v>
      </c>
      <c r="F33" s="180"/>
      <c r="G33" s="149"/>
      <c r="H33" s="15"/>
      <c r="I33" s="15"/>
      <c r="J33" s="15"/>
      <c r="K33" s="15"/>
      <c r="L33" s="51"/>
      <c r="M33" s="51"/>
      <c r="N33" s="61"/>
      <c r="O33" s="15"/>
      <c r="P33" s="15"/>
      <c r="Q33" s="15"/>
      <c r="R33" s="15"/>
      <c r="S33" s="51"/>
      <c r="T33" s="51"/>
      <c r="U33" s="15"/>
      <c r="V33" s="15"/>
      <c r="W33" s="15"/>
      <c r="X33" s="61"/>
      <c r="Y33" s="15"/>
      <c r="Z33" s="51"/>
      <c r="AA33" s="51"/>
      <c r="AB33" s="15"/>
      <c r="AC33" s="15"/>
      <c r="AD33" s="15"/>
      <c r="AE33" s="15"/>
      <c r="AF33" s="15"/>
      <c r="AG33" s="51"/>
      <c r="AH33" s="51"/>
      <c r="AI33" s="61"/>
      <c r="AJ33" s="15"/>
      <c r="AK33" s="15"/>
      <c r="AL33" s="108">
        <f t="shared" si="0"/>
        <v>0</v>
      </c>
      <c r="AM33" s="43">
        <f t="shared" si="1"/>
        <v>0</v>
      </c>
      <c r="AN33" s="43">
        <f>AM33+Avril!AM33</f>
        <v>0</v>
      </c>
    </row>
    <row r="34" spans="1:40" ht="13.5" customHeight="1" thickBot="1" x14ac:dyDescent="0.25">
      <c r="A34" s="169"/>
      <c r="B34" s="160"/>
      <c r="C34" s="95" t="s">
        <v>11</v>
      </c>
      <c r="D34" s="7">
        <f>Avril!AK34+Avril!D34</f>
        <v>0</v>
      </c>
      <c r="E34" s="121">
        <f>Avril!E34-Avril!AK34</f>
        <v>0</v>
      </c>
      <c r="F34" s="183"/>
      <c r="G34" s="148"/>
      <c r="H34" s="16"/>
      <c r="I34" s="16"/>
      <c r="J34" s="16"/>
      <c r="K34" s="16"/>
      <c r="L34" s="53"/>
      <c r="M34" s="53"/>
      <c r="N34" s="63"/>
      <c r="O34" s="16"/>
      <c r="P34" s="16"/>
      <c r="Q34" s="16"/>
      <c r="R34" s="16"/>
      <c r="S34" s="53"/>
      <c r="T34" s="53"/>
      <c r="U34" s="16"/>
      <c r="V34" s="16"/>
      <c r="W34" s="16"/>
      <c r="X34" s="63"/>
      <c r="Y34" s="16"/>
      <c r="Z34" s="53"/>
      <c r="AA34" s="53"/>
      <c r="AB34" s="16"/>
      <c r="AC34" s="16"/>
      <c r="AD34" s="16"/>
      <c r="AE34" s="16"/>
      <c r="AF34" s="16"/>
      <c r="AG34" s="53"/>
      <c r="AH34" s="53"/>
      <c r="AI34" s="63"/>
      <c r="AJ34" s="16"/>
      <c r="AK34" s="16"/>
      <c r="AL34" s="110">
        <f t="shared" si="0"/>
        <v>0</v>
      </c>
      <c r="AM34" s="41">
        <f t="shared" si="1"/>
        <v>0</v>
      </c>
      <c r="AN34" s="41">
        <f>AM34+Avril!AM34</f>
        <v>0</v>
      </c>
    </row>
    <row r="35" spans="1:40" ht="13.5" customHeight="1" thickBot="1" x14ac:dyDescent="0.25">
      <c r="A35" s="155" t="s">
        <v>23</v>
      </c>
      <c r="B35" s="158">
        <v>0.5</v>
      </c>
      <c r="C35" s="92" t="s">
        <v>4</v>
      </c>
      <c r="D35" s="116">
        <f>Avril!AK35+Avril!D35</f>
        <v>0</v>
      </c>
      <c r="E35" s="70">
        <f>Avril!E35-Avril!AK35</f>
        <v>30</v>
      </c>
      <c r="F35" s="180" t="s">
        <v>9</v>
      </c>
      <c r="G35" s="144"/>
      <c r="H35" s="79"/>
      <c r="I35" s="79"/>
      <c r="J35" s="79"/>
      <c r="K35" s="79"/>
      <c r="L35" s="80"/>
      <c r="M35" s="80"/>
      <c r="N35" s="81"/>
      <c r="O35" s="79"/>
      <c r="P35" s="79"/>
      <c r="Q35" s="79"/>
      <c r="R35" s="79"/>
      <c r="S35" s="80"/>
      <c r="T35" s="80"/>
      <c r="U35" s="79"/>
      <c r="V35" s="79"/>
      <c r="W35" s="79"/>
      <c r="X35" s="81"/>
      <c r="Y35" s="79"/>
      <c r="Z35" s="80"/>
      <c r="AA35" s="80"/>
      <c r="AB35" s="79"/>
      <c r="AC35" s="79"/>
      <c r="AD35" s="79"/>
      <c r="AE35" s="79"/>
      <c r="AF35" s="79"/>
      <c r="AG35" s="80"/>
      <c r="AH35" s="80"/>
      <c r="AI35" s="81"/>
      <c r="AJ35" s="79"/>
      <c r="AK35" s="79"/>
      <c r="AL35" s="107">
        <f t="shared" si="0"/>
        <v>0</v>
      </c>
      <c r="AM35" s="46">
        <f t="shared" si="1"/>
        <v>0</v>
      </c>
      <c r="AN35" s="46">
        <f>AM35+Avril!AM35</f>
        <v>0</v>
      </c>
    </row>
    <row r="36" spans="1:40" ht="13.5" customHeight="1" thickBot="1" x14ac:dyDescent="0.25">
      <c r="A36" s="156"/>
      <c r="B36" s="159"/>
      <c r="C36" s="93" t="s">
        <v>10</v>
      </c>
      <c r="D36" s="4">
        <f>Avril!AK36+Avril!D36</f>
        <v>0</v>
      </c>
      <c r="E36" s="32">
        <f>Avril!E36-Avril!AK36</f>
        <v>0</v>
      </c>
      <c r="F36" s="180"/>
      <c r="G36" s="145"/>
      <c r="H36" s="15"/>
      <c r="I36" s="15"/>
      <c r="J36" s="15"/>
      <c r="K36" s="15"/>
      <c r="L36" s="51"/>
      <c r="M36" s="51"/>
      <c r="N36" s="61"/>
      <c r="O36" s="15"/>
      <c r="P36" s="15"/>
      <c r="Q36" s="15"/>
      <c r="R36" s="15"/>
      <c r="S36" s="51"/>
      <c r="T36" s="51"/>
      <c r="U36" s="15"/>
      <c r="V36" s="15"/>
      <c r="W36" s="15"/>
      <c r="X36" s="61"/>
      <c r="Y36" s="15"/>
      <c r="Z36" s="51"/>
      <c r="AA36" s="51"/>
      <c r="AB36" s="15"/>
      <c r="AC36" s="15"/>
      <c r="AD36" s="15"/>
      <c r="AE36" s="15"/>
      <c r="AF36" s="15"/>
      <c r="AG36" s="51"/>
      <c r="AH36" s="51"/>
      <c r="AI36" s="61"/>
      <c r="AJ36" s="15"/>
      <c r="AK36" s="15"/>
      <c r="AL36" s="108">
        <f t="shared" si="0"/>
        <v>0</v>
      </c>
      <c r="AM36" s="43">
        <f t="shared" si="1"/>
        <v>0</v>
      </c>
      <c r="AN36" s="43">
        <f>AM36+Avril!AM36</f>
        <v>0</v>
      </c>
    </row>
    <row r="37" spans="1:40" ht="13.5" customHeight="1" thickBot="1" x14ac:dyDescent="0.25">
      <c r="A37" s="156"/>
      <c r="B37" s="159"/>
      <c r="C37" s="93" t="s">
        <v>13</v>
      </c>
      <c r="D37" s="4">
        <f>Avril!AK37+Avril!D37</f>
        <v>0</v>
      </c>
      <c r="E37" s="32">
        <f>Avril!E37-Avril!AK37</f>
        <v>0</v>
      </c>
      <c r="F37" s="180"/>
      <c r="G37" s="145"/>
      <c r="H37" s="15"/>
      <c r="I37" s="15"/>
      <c r="J37" s="15"/>
      <c r="K37" s="15"/>
      <c r="L37" s="51"/>
      <c r="M37" s="51"/>
      <c r="N37" s="61"/>
      <c r="O37" s="15"/>
      <c r="P37" s="15"/>
      <c r="Q37" s="15"/>
      <c r="R37" s="15"/>
      <c r="S37" s="51"/>
      <c r="T37" s="51"/>
      <c r="U37" s="15"/>
      <c r="V37" s="15"/>
      <c r="W37" s="15"/>
      <c r="X37" s="61"/>
      <c r="Y37" s="15"/>
      <c r="Z37" s="51"/>
      <c r="AA37" s="51"/>
      <c r="AB37" s="15"/>
      <c r="AC37" s="15"/>
      <c r="AD37" s="15"/>
      <c r="AE37" s="15"/>
      <c r="AF37" s="15"/>
      <c r="AG37" s="51"/>
      <c r="AH37" s="51"/>
      <c r="AI37" s="61"/>
      <c r="AJ37" s="15"/>
      <c r="AK37" s="15"/>
      <c r="AL37" s="108">
        <f t="shared" si="0"/>
        <v>0</v>
      </c>
      <c r="AM37" s="43">
        <f t="shared" si="1"/>
        <v>0</v>
      </c>
      <c r="AN37" s="43">
        <f>AM37+Avril!AM37</f>
        <v>0</v>
      </c>
    </row>
    <row r="38" spans="1:40" ht="13.5" customHeight="1" thickBot="1" x14ac:dyDescent="0.25">
      <c r="A38" s="157"/>
      <c r="B38" s="160"/>
      <c r="C38" s="94" t="s">
        <v>11</v>
      </c>
      <c r="D38" s="23">
        <f>Avril!AK38+Avril!D38</f>
        <v>0</v>
      </c>
      <c r="E38" s="78">
        <f>Avril!E38-Avril!AK38</f>
        <v>0</v>
      </c>
      <c r="F38" s="180"/>
      <c r="G38" s="146"/>
      <c r="H38" s="17"/>
      <c r="I38" s="17"/>
      <c r="J38" s="17"/>
      <c r="K38" s="17"/>
      <c r="L38" s="52"/>
      <c r="M38" s="52"/>
      <c r="N38" s="62"/>
      <c r="O38" s="17"/>
      <c r="P38" s="17"/>
      <c r="Q38" s="17"/>
      <c r="R38" s="17"/>
      <c r="S38" s="52"/>
      <c r="T38" s="52"/>
      <c r="U38" s="17"/>
      <c r="V38" s="17"/>
      <c r="W38" s="17"/>
      <c r="X38" s="62"/>
      <c r="Y38" s="17"/>
      <c r="Z38" s="52"/>
      <c r="AA38" s="52"/>
      <c r="AB38" s="17"/>
      <c r="AC38" s="17"/>
      <c r="AD38" s="17"/>
      <c r="AE38" s="17"/>
      <c r="AF38" s="17"/>
      <c r="AG38" s="52"/>
      <c r="AH38" s="52"/>
      <c r="AI38" s="62"/>
      <c r="AJ38" s="17"/>
      <c r="AK38" s="17"/>
      <c r="AL38" s="109">
        <f t="shared" si="0"/>
        <v>0</v>
      </c>
      <c r="AM38" s="44">
        <f t="shared" si="1"/>
        <v>0</v>
      </c>
      <c r="AN38" s="44">
        <f>AM38+Avril!AM38</f>
        <v>0</v>
      </c>
    </row>
    <row r="39" spans="1:40" ht="13.5" customHeight="1" thickBot="1" x14ac:dyDescent="0.25">
      <c r="A39" s="169" t="s">
        <v>24</v>
      </c>
      <c r="B39" s="158">
        <v>1</v>
      </c>
      <c r="C39" s="93" t="s">
        <v>4</v>
      </c>
      <c r="D39" s="117">
        <f>Avril!AK39+Avril!D39</f>
        <v>0</v>
      </c>
      <c r="E39" s="31">
        <f>Avril!E39-Avril!AK39</f>
        <v>0</v>
      </c>
      <c r="F39" s="182" t="s">
        <v>8</v>
      </c>
      <c r="G39" s="147"/>
      <c r="H39" s="22"/>
      <c r="I39" s="22"/>
      <c r="J39" s="22"/>
      <c r="K39" s="22"/>
      <c r="L39" s="50"/>
      <c r="M39" s="50"/>
      <c r="N39" s="60"/>
      <c r="O39" s="22"/>
      <c r="P39" s="22"/>
      <c r="Q39" s="22"/>
      <c r="R39" s="22"/>
      <c r="S39" s="50"/>
      <c r="T39" s="50"/>
      <c r="U39" s="22"/>
      <c r="V39" s="22"/>
      <c r="W39" s="22"/>
      <c r="X39" s="60"/>
      <c r="Y39" s="22"/>
      <c r="Z39" s="50"/>
      <c r="AA39" s="50"/>
      <c r="AB39" s="22"/>
      <c r="AC39" s="22"/>
      <c r="AD39" s="22"/>
      <c r="AE39" s="22"/>
      <c r="AF39" s="22"/>
      <c r="AG39" s="50"/>
      <c r="AH39" s="50"/>
      <c r="AI39" s="60"/>
      <c r="AJ39" s="22"/>
      <c r="AK39" s="22"/>
      <c r="AL39" s="108">
        <f t="shared" si="0"/>
        <v>0</v>
      </c>
      <c r="AM39" s="42">
        <f t="shared" si="1"/>
        <v>0</v>
      </c>
      <c r="AN39" s="42">
        <f>AM39+Avril!AM39</f>
        <v>0</v>
      </c>
    </row>
    <row r="40" spans="1:40" ht="13.5" customHeight="1" thickBot="1" x14ac:dyDescent="0.25">
      <c r="A40" s="169"/>
      <c r="B40" s="159"/>
      <c r="C40" s="93" t="s">
        <v>10</v>
      </c>
      <c r="D40" s="4">
        <f>Avril!AK40+Avril!D40</f>
        <v>0</v>
      </c>
      <c r="E40" s="32">
        <f>Avril!E40-Avril!AK40</f>
        <v>0</v>
      </c>
      <c r="F40" s="180"/>
      <c r="G40" s="145"/>
      <c r="H40" s="14"/>
      <c r="I40" s="15"/>
      <c r="J40" s="15"/>
      <c r="K40" s="15"/>
      <c r="L40" s="51"/>
      <c r="M40" s="51"/>
      <c r="N40" s="61"/>
      <c r="O40" s="15"/>
      <c r="P40" s="15"/>
      <c r="Q40" s="15"/>
      <c r="R40" s="15"/>
      <c r="S40" s="51"/>
      <c r="T40" s="51"/>
      <c r="U40" s="15"/>
      <c r="V40" s="15"/>
      <c r="W40" s="15"/>
      <c r="X40" s="61"/>
      <c r="Y40" s="15"/>
      <c r="Z40" s="51"/>
      <c r="AA40" s="51"/>
      <c r="AB40" s="15"/>
      <c r="AC40" s="15"/>
      <c r="AD40" s="15"/>
      <c r="AE40" s="15"/>
      <c r="AF40" s="15"/>
      <c r="AG40" s="51"/>
      <c r="AH40" s="51"/>
      <c r="AI40" s="61"/>
      <c r="AJ40" s="15"/>
      <c r="AK40" s="15"/>
      <c r="AL40" s="108">
        <f t="shared" si="0"/>
        <v>0</v>
      </c>
      <c r="AM40" s="43">
        <f t="shared" si="1"/>
        <v>0</v>
      </c>
      <c r="AN40" s="43">
        <f>AM40+Avril!AM40</f>
        <v>0</v>
      </c>
    </row>
    <row r="41" spans="1:40" ht="13.5" customHeight="1" thickBot="1" x14ac:dyDescent="0.25">
      <c r="A41" s="169"/>
      <c r="B41" s="159"/>
      <c r="C41" s="93" t="s">
        <v>13</v>
      </c>
      <c r="D41" s="4">
        <f>Avril!AK41+Avril!D41</f>
        <v>0</v>
      </c>
      <c r="E41" s="32">
        <f>Avril!E41-Avril!AK41</f>
        <v>0</v>
      </c>
      <c r="F41" s="180"/>
      <c r="G41" s="145"/>
      <c r="H41" s="15"/>
      <c r="I41" s="15"/>
      <c r="J41" s="15"/>
      <c r="K41" s="15"/>
      <c r="L41" s="51"/>
      <c r="M41" s="51"/>
      <c r="N41" s="61"/>
      <c r="O41" s="15"/>
      <c r="P41" s="15"/>
      <c r="Q41" s="15"/>
      <c r="R41" s="15"/>
      <c r="S41" s="51"/>
      <c r="T41" s="51"/>
      <c r="U41" s="15"/>
      <c r="V41" s="15"/>
      <c r="W41" s="15"/>
      <c r="X41" s="61"/>
      <c r="Y41" s="15"/>
      <c r="Z41" s="51"/>
      <c r="AA41" s="51"/>
      <c r="AB41" s="15"/>
      <c r="AC41" s="15"/>
      <c r="AD41" s="15"/>
      <c r="AE41" s="15"/>
      <c r="AF41" s="15"/>
      <c r="AG41" s="51"/>
      <c r="AH41" s="51"/>
      <c r="AI41" s="61"/>
      <c r="AJ41" s="15"/>
      <c r="AK41" s="15"/>
      <c r="AL41" s="108">
        <f t="shared" si="0"/>
        <v>0</v>
      </c>
      <c r="AM41" s="43">
        <f t="shared" si="1"/>
        <v>0</v>
      </c>
      <c r="AN41" s="43">
        <f>AM41+Avril!AM41</f>
        <v>0</v>
      </c>
    </row>
    <row r="42" spans="1:40" ht="13.5" customHeight="1" thickBot="1" x14ac:dyDescent="0.25">
      <c r="A42" s="169"/>
      <c r="B42" s="160"/>
      <c r="C42" s="95" t="s">
        <v>11</v>
      </c>
      <c r="D42" s="7">
        <f>Avril!AK42+Avril!D42</f>
        <v>0</v>
      </c>
      <c r="E42" s="121">
        <f>Avril!E42-Avril!AK42</f>
        <v>0</v>
      </c>
      <c r="F42" s="183"/>
      <c r="G42" s="148"/>
      <c r="H42" s="16"/>
      <c r="I42" s="16"/>
      <c r="J42" s="16"/>
      <c r="K42" s="16"/>
      <c r="L42" s="53"/>
      <c r="M42" s="53"/>
      <c r="N42" s="63"/>
      <c r="O42" s="16"/>
      <c r="P42" s="16"/>
      <c r="Q42" s="16"/>
      <c r="R42" s="16"/>
      <c r="S42" s="53"/>
      <c r="T42" s="53"/>
      <c r="U42" s="16"/>
      <c r="V42" s="16"/>
      <c r="W42" s="16"/>
      <c r="X42" s="63"/>
      <c r="Y42" s="16"/>
      <c r="Z42" s="53"/>
      <c r="AA42" s="53"/>
      <c r="AB42" s="16"/>
      <c r="AC42" s="16"/>
      <c r="AD42" s="16"/>
      <c r="AE42" s="16"/>
      <c r="AF42" s="16"/>
      <c r="AG42" s="53"/>
      <c r="AH42" s="53"/>
      <c r="AI42" s="63"/>
      <c r="AJ42" s="16"/>
      <c r="AK42" s="16"/>
      <c r="AL42" s="110">
        <f t="shared" si="0"/>
        <v>0</v>
      </c>
      <c r="AM42" s="41">
        <f t="shared" si="1"/>
        <v>0</v>
      </c>
      <c r="AN42" s="41">
        <f>AM42+Avril!AM42</f>
        <v>0</v>
      </c>
    </row>
    <row r="43" spans="1:40" ht="13.5" customHeight="1" thickBot="1" x14ac:dyDescent="0.25">
      <c r="A43" s="168" t="s">
        <v>25</v>
      </c>
      <c r="B43" s="158">
        <v>1</v>
      </c>
      <c r="C43" s="92" t="s">
        <v>4</v>
      </c>
      <c r="D43" s="116">
        <f>Avril!AK43+Avril!D43</f>
        <v>0</v>
      </c>
      <c r="E43" s="70">
        <f>Avril!E43-Avril!AK43</f>
        <v>0</v>
      </c>
      <c r="F43" s="180" t="s">
        <v>8</v>
      </c>
      <c r="G43" s="144"/>
      <c r="H43" s="79"/>
      <c r="I43" s="79"/>
      <c r="J43" s="79"/>
      <c r="K43" s="79"/>
      <c r="L43" s="80"/>
      <c r="M43" s="80"/>
      <c r="N43" s="81"/>
      <c r="O43" s="79"/>
      <c r="P43" s="79"/>
      <c r="Q43" s="79"/>
      <c r="R43" s="79"/>
      <c r="S43" s="80"/>
      <c r="T43" s="80"/>
      <c r="U43" s="79"/>
      <c r="V43" s="79"/>
      <c r="W43" s="79"/>
      <c r="X43" s="81"/>
      <c r="Y43" s="79"/>
      <c r="Z43" s="80"/>
      <c r="AA43" s="80"/>
      <c r="AB43" s="79"/>
      <c r="AC43" s="79"/>
      <c r="AD43" s="79"/>
      <c r="AE43" s="79"/>
      <c r="AF43" s="79"/>
      <c r="AG43" s="80"/>
      <c r="AH43" s="80"/>
      <c r="AI43" s="81"/>
      <c r="AJ43" s="79"/>
      <c r="AK43" s="79"/>
      <c r="AL43" s="107">
        <f t="shared" si="0"/>
        <v>0</v>
      </c>
      <c r="AM43" s="46">
        <f t="shared" si="1"/>
        <v>0</v>
      </c>
      <c r="AN43" s="46">
        <f>AM43+Avril!AM43</f>
        <v>0</v>
      </c>
    </row>
    <row r="44" spans="1:40" ht="13.5" customHeight="1" thickBot="1" x14ac:dyDescent="0.25">
      <c r="A44" s="169"/>
      <c r="B44" s="159"/>
      <c r="C44" s="93" t="s">
        <v>10</v>
      </c>
      <c r="D44" s="4">
        <f>Avril!AK44+Avril!D44</f>
        <v>0</v>
      </c>
      <c r="E44" s="32">
        <f>Avril!E44-Avril!AK44</f>
        <v>0</v>
      </c>
      <c r="F44" s="180"/>
      <c r="G44" s="145"/>
      <c r="H44" s="15"/>
      <c r="I44" s="15"/>
      <c r="J44" s="15"/>
      <c r="K44" s="15"/>
      <c r="L44" s="51"/>
      <c r="M44" s="51"/>
      <c r="N44" s="61"/>
      <c r="O44" s="15"/>
      <c r="P44" s="15"/>
      <c r="Q44" s="15"/>
      <c r="R44" s="15"/>
      <c r="S44" s="51"/>
      <c r="T44" s="51"/>
      <c r="U44" s="15"/>
      <c r="V44" s="15"/>
      <c r="W44" s="15"/>
      <c r="X44" s="61"/>
      <c r="Y44" s="15"/>
      <c r="Z44" s="51"/>
      <c r="AA44" s="51"/>
      <c r="AB44" s="15"/>
      <c r="AC44" s="15"/>
      <c r="AD44" s="15"/>
      <c r="AE44" s="15"/>
      <c r="AF44" s="15"/>
      <c r="AG44" s="51"/>
      <c r="AH44" s="51"/>
      <c r="AI44" s="61"/>
      <c r="AJ44" s="15"/>
      <c r="AK44" s="15"/>
      <c r="AL44" s="108">
        <f t="shared" si="0"/>
        <v>0</v>
      </c>
      <c r="AM44" s="43">
        <f t="shared" si="1"/>
        <v>0</v>
      </c>
      <c r="AN44" s="43">
        <f>AM44+Avril!AM44</f>
        <v>0</v>
      </c>
    </row>
    <row r="45" spans="1:40" ht="13.5" customHeight="1" thickBot="1" x14ac:dyDescent="0.25">
      <c r="A45" s="169"/>
      <c r="B45" s="159"/>
      <c r="C45" s="93" t="s">
        <v>13</v>
      </c>
      <c r="D45" s="4">
        <f>Avril!AK45+Avril!D45</f>
        <v>0</v>
      </c>
      <c r="E45" s="32">
        <f>Avril!E45-Avril!AK45</f>
        <v>0</v>
      </c>
      <c r="F45" s="180"/>
      <c r="G45" s="149"/>
      <c r="H45" s="15"/>
      <c r="I45" s="15"/>
      <c r="J45" s="15"/>
      <c r="K45" s="15"/>
      <c r="L45" s="51"/>
      <c r="M45" s="51"/>
      <c r="N45" s="61"/>
      <c r="O45" s="15"/>
      <c r="P45" s="15"/>
      <c r="Q45" s="15"/>
      <c r="R45" s="15"/>
      <c r="S45" s="51"/>
      <c r="T45" s="51"/>
      <c r="U45" s="15"/>
      <c r="V45" s="15"/>
      <c r="W45" s="15"/>
      <c r="X45" s="61"/>
      <c r="Y45" s="15"/>
      <c r="Z45" s="51"/>
      <c r="AA45" s="51"/>
      <c r="AB45" s="15"/>
      <c r="AC45" s="15"/>
      <c r="AD45" s="15"/>
      <c r="AE45" s="15"/>
      <c r="AF45" s="15"/>
      <c r="AG45" s="51"/>
      <c r="AH45" s="51"/>
      <c r="AI45" s="61"/>
      <c r="AJ45" s="15"/>
      <c r="AK45" s="15"/>
      <c r="AL45" s="108">
        <f t="shared" si="0"/>
        <v>0</v>
      </c>
      <c r="AM45" s="43">
        <f t="shared" si="1"/>
        <v>0</v>
      </c>
      <c r="AN45" s="43">
        <f>AM45+Avril!AM45</f>
        <v>0</v>
      </c>
    </row>
    <row r="46" spans="1:40" ht="13.5" customHeight="1" thickBot="1" x14ac:dyDescent="0.25">
      <c r="A46" s="170"/>
      <c r="B46" s="160"/>
      <c r="C46" s="94" t="s">
        <v>11</v>
      </c>
      <c r="D46" s="23">
        <f>Avril!AK46+Avril!D46</f>
        <v>0</v>
      </c>
      <c r="E46" s="78">
        <f>Avril!E46-Avril!AK46</f>
        <v>0</v>
      </c>
      <c r="F46" s="180"/>
      <c r="G46" s="146"/>
      <c r="H46" s="17"/>
      <c r="I46" s="17"/>
      <c r="J46" s="17"/>
      <c r="K46" s="17"/>
      <c r="L46" s="52"/>
      <c r="M46" s="52"/>
      <c r="N46" s="62"/>
      <c r="O46" s="17"/>
      <c r="P46" s="17"/>
      <c r="Q46" s="17"/>
      <c r="R46" s="17"/>
      <c r="S46" s="52"/>
      <c r="T46" s="52"/>
      <c r="U46" s="17"/>
      <c r="V46" s="17"/>
      <c r="W46" s="17"/>
      <c r="X46" s="62"/>
      <c r="Y46" s="17"/>
      <c r="Z46" s="52"/>
      <c r="AA46" s="52"/>
      <c r="AB46" s="17"/>
      <c r="AC46" s="17"/>
      <c r="AD46" s="17"/>
      <c r="AE46" s="17"/>
      <c r="AF46" s="17"/>
      <c r="AG46" s="52"/>
      <c r="AH46" s="52"/>
      <c r="AI46" s="62"/>
      <c r="AJ46" s="17"/>
      <c r="AK46" s="17"/>
      <c r="AL46" s="109">
        <f t="shared" si="0"/>
        <v>0</v>
      </c>
      <c r="AM46" s="44">
        <f t="shared" si="1"/>
        <v>0</v>
      </c>
      <c r="AN46" s="44">
        <f>AM46+Avril!AM46</f>
        <v>0</v>
      </c>
    </row>
    <row r="47" spans="1:40" ht="13.5" customHeight="1" thickBot="1" x14ac:dyDescent="0.25">
      <c r="A47" s="184" t="s">
        <v>26</v>
      </c>
      <c r="B47" s="177">
        <v>1</v>
      </c>
      <c r="C47" s="92" t="s">
        <v>4</v>
      </c>
      <c r="D47" s="116">
        <f>Avril!AK47+Avril!D47</f>
        <v>6</v>
      </c>
      <c r="E47" s="70">
        <f>Avril!E47-Avril!AK47</f>
        <v>24</v>
      </c>
      <c r="F47" s="180" t="s">
        <v>9</v>
      </c>
      <c r="G47" s="144"/>
      <c r="H47" s="79"/>
      <c r="I47" s="79"/>
      <c r="J47" s="79"/>
      <c r="K47" s="79"/>
      <c r="L47" s="80"/>
      <c r="M47" s="80"/>
      <c r="N47" s="81"/>
      <c r="O47" s="79"/>
      <c r="P47" s="79"/>
      <c r="Q47" s="79"/>
      <c r="R47" s="79"/>
      <c r="S47" s="80"/>
      <c r="T47" s="80"/>
      <c r="U47" s="79"/>
      <c r="V47" s="79"/>
      <c r="W47" s="79"/>
      <c r="X47" s="81"/>
      <c r="Y47" s="79"/>
      <c r="Z47" s="80"/>
      <c r="AA47" s="80"/>
      <c r="AB47" s="79"/>
      <c r="AC47" s="79"/>
      <c r="AD47" s="79"/>
      <c r="AE47" s="79"/>
      <c r="AF47" s="79"/>
      <c r="AG47" s="80"/>
      <c r="AH47" s="80"/>
      <c r="AI47" s="81"/>
      <c r="AJ47" s="79"/>
      <c r="AK47" s="79"/>
      <c r="AL47" s="107">
        <f t="shared" si="0"/>
        <v>0</v>
      </c>
      <c r="AM47" s="46">
        <f t="shared" si="1"/>
        <v>0</v>
      </c>
      <c r="AN47" s="46">
        <f>AM47+Avril!AM47</f>
        <v>1</v>
      </c>
    </row>
    <row r="48" spans="1:40" ht="13.5" customHeight="1" thickBot="1" x14ac:dyDescent="0.25">
      <c r="A48" s="185"/>
      <c r="B48" s="178"/>
      <c r="C48" s="93" t="s">
        <v>10</v>
      </c>
      <c r="D48" s="4">
        <f>Avril!AK48+Avril!D48</f>
        <v>0</v>
      </c>
      <c r="E48" s="32">
        <f>Avril!E48-Avril!AK48</f>
        <v>0</v>
      </c>
      <c r="F48" s="180"/>
      <c r="G48" s="145"/>
      <c r="H48" s="15"/>
      <c r="I48" s="15"/>
      <c r="J48" s="15"/>
      <c r="K48" s="15"/>
      <c r="L48" s="51"/>
      <c r="M48" s="51"/>
      <c r="N48" s="61"/>
      <c r="O48" s="15"/>
      <c r="P48" s="15"/>
      <c r="Q48" s="15"/>
      <c r="R48" s="15"/>
      <c r="S48" s="51"/>
      <c r="T48" s="51"/>
      <c r="U48" s="15"/>
      <c r="V48" s="15"/>
      <c r="W48" s="15"/>
      <c r="X48" s="61"/>
      <c r="Y48" s="15"/>
      <c r="Z48" s="51"/>
      <c r="AA48" s="51"/>
      <c r="AB48" s="15"/>
      <c r="AC48" s="15"/>
      <c r="AD48" s="15"/>
      <c r="AE48" s="15"/>
      <c r="AF48" s="15"/>
      <c r="AG48" s="51"/>
      <c r="AH48" s="51"/>
      <c r="AI48" s="61"/>
      <c r="AJ48" s="15"/>
      <c r="AK48" s="15"/>
      <c r="AL48" s="108">
        <f t="shared" si="0"/>
        <v>0</v>
      </c>
      <c r="AM48" s="43">
        <f t="shared" si="1"/>
        <v>0</v>
      </c>
      <c r="AN48" s="43">
        <f>AM48+Avril!AM48</f>
        <v>0</v>
      </c>
    </row>
    <row r="49" spans="1:40" ht="13.5" customHeight="1" thickBot="1" x14ac:dyDescent="0.25">
      <c r="A49" s="185"/>
      <c r="B49" s="178"/>
      <c r="C49" s="93" t="s">
        <v>13</v>
      </c>
      <c r="D49" s="4">
        <f>Avril!AK49+Avril!D49</f>
        <v>0</v>
      </c>
      <c r="E49" s="32">
        <f>Avril!E49-Avril!AK49</f>
        <v>0</v>
      </c>
      <c r="F49" s="180"/>
      <c r="G49" s="149"/>
      <c r="H49" s="15"/>
      <c r="I49" s="15"/>
      <c r="J49" s="15"/>
      <c r="K49" s="15"/>
      <c r="L49" s="51"/>
      <c r="M49" s="51"/>
      <c r="N49" s="61"/>
      <c r="O49" s="15"/>
      <c r="P49" s="15"/>
      <c r="Q49" s="15"/>
      <c r="R49" s="15"/>
      <c r="S49" s="51"/>
      <c r="T49" s="51"/>
      <c r="U49" s="15"/>
      <c r="V49" s="15"/>
      <c r="W49" s="15"/>
      <c r="X49" s="61"/>
      <c r="Y49" s="15"/>
      <c r="Z49" s="51"/>
      <c r="AA49" s="51"/>
      <c r="AB49" s="15"/>
      <c r="AC49" s="15"/>
      <c r="AD49" s="15"/>
      <c r="AE49" s="15"/>
      <c r="AF49" s="15"/>
      <c r="AG49" s="51"/>
      <c r="AH49" s="51"/>
      <c r="AI49" s="61"/>
      <c r="AJ49" s="15"/>
      <c r="AK49" s="15"/>
      <c r="AL49" s="108">
        <f t="shared" si="0"/>
        <v>0</v>
      </c>
      <c r="AM49" s="43">
        <f t="shared" si="1"/>
        <v>0</v>
      </c>
      <c r="AN49" s="43">
        <f>AM49+Avril!AM49</f>
        <v>0</v>
      </c>
    </row>
    <row r="50" spans="1:40" ht="13.5" customHeight="1" thickBot="1" x14ac:dyDescent="0.25">
      <c r="A50" s="186"/>
      <c r="B50" s="179"/>
      <c r="C50" s="94" t="s">
        <v>11</v>
      </c>
      <c r="D50" s="23">
        <f>Avril!AK50+Avril!D50</f>
        <v>0</v>
      </c>
      <c r="E50" s="78">
        <f>Avril!E50-Avril!AK50</f>
        <v>0</v>
      </c>
      <c r="F50" s="180"/>
      <c r="G50" s="146"/>
      <c r="H50" s="17"/>
      <c r="I50" s="17"/>
      <c r="J50" s="17"/>
      <c r="K50" s="17"/>
      <c r="L50" s="52"/>
      <c r="M50" s="52"/>
      <c r="N50" s="62"/>
      <c r="O50" s="17"/>
      <c r="P50" s="17"/>
      <c r="Q50" s="17"/>
      <c r="R50" s="17"/>
      <c r="S50" s="52"/>
      <c r="T50" s="52"/>
      <c r="U50" s="17"/>
      <c r="V50" s="17"/>
      <c r="W50" s="17"/>
      <c r="X50" s="62"/>
      <c r="Y50" s="17"/>
      <c r="Z50" s="52"/>
      <c r="AA50" s="52"/>
      <c r="AB50" s="17"/>
      <c r="AC50" s="17"/>
      <c r="AD50" s="17"/>
      <c r="AE50" s="17"/>
      <c r="AF50" s="17"/>
      <c r="AG50" s="52"/>
      <c r="AH50" s="52"/>
      <c r="AI50" s="62"/>
      <c r="AJ50" s="17"/>
      <c r="AK50" s="17"/>
      <c r="AL50" s="109">
        <f t="shared" si="0"/>
        <v>0</v>
      </c>
      <c r="AM50" s="44">
        <f t="shared" si="1"/>
        <v>0</v>
      </c>
      <c r="AN50" s="44">
        <f>AM50+Avril!AM50</f>
        <v>0</v>
      </c>
    </row>
    <row r="51" spans="1:40" ht="13.5" customHeight="1" thickBot="1" x14ac:dyDescent="0.25">
      <c r="A51" s="184" t="s">
        <v>27</v>
      </c>
      <c r="B51" s="177">
        <v>1</v>
      </c>
      <c r="C51" s="92" t="s">
        <v>4</v>
      </c>
      <c r="D51" s="118">
        <f>Avril!AK51+Avril!D51</f>
        <v>0</v>
      </c>
      <c r="E51" s="70">
        <f>Avril!E51-Avril!AK51</f>
        <v>0</v>
      </c>
      <c r="F51" s="180" t="s">
        <v>28</v>
      </c>
      <c r="G51" s="144"/>
      <c r="H51" s="79"/>
      <c r="I51" s="79"/>
      <c r="J51" s="79"/>
      <c r="K51" s="79"/>
      <c r="L51" s="80"/>
      <c r="M51" s="80"/>
      <c r="N51" s="81"/>
      <c r="O51" s="79"/>
      <c r="P51" s="79"/>
      <c r="Q51" s="79"/>
      <c r="R51" s="79"/>
      <c r="S51" s="80"/>
      <c r="T51" s="80"/>
      <c r="U51" s="79"/>
      <c r="V51" s="79"/>
      <c r="W51" s="79"/>
      <c r="X51" s="81"/>
      <c r="Y51" s="79"/>
      <c r="Z51" s="80"/>
      <c r="AA51" s="80"/>
      <c r="AB51" s="79"/>
      <c r="AC51" s="79"/>
      <c r="AD51" s="79"/>
      <c r="AE51" s="79"/>
      <c r="AF51" s="79"/>
      <c r="AG51" s="80"/>
      <c r="AH51" s="80"/>
      <c r="AI51" s="81"/>
      <c r="AJ51" s="79"/>
      <c r="AK51" s="79"/>
      <c r="AL51" s="107">
        <f t="shared" si="0"/>
        <v>0</v>
      </c>
      <c r="AM51" s="46">
        <f t="shared" si="1"/>
        <v>0</v>
      </c>
      <c r="AN51" s="46">
        <f>AM51+Avril!AM51</f>
        <v>0</v>
      </c>
    </row>
    <row r="52" spans="1:40" ht="13.5" customHeight="1" thickBot="1" x14ac:dyDescent="0.25">
      <c r="A52" s="185"/>
      <c r="B52" s="178"/>
      <c r="C52" s="93" t="s">
        <v>10</v>
      </c>
      <c r="D52" s="4">
        <f>Avril!AK52+Avril!D52</f>
        <v>0</v>
      </c>
      <c r="E52" s="32">
        <f>Avril!E52-Avril!AK52</f>
        <v>0</v>
      </c>
      <c r="F52" s="180"/>
      <c r="G52" s="145"/>
      <c r="H52" s="15"/>
      <c r="I52" s="15"/>
      <c r="J52" s="15"/>
      <c r="K52" s="15"/>
      <c r="L52" s="51"/>
      <c r="M52" s="51"/>
      <c r="N52" s="61"/>
      <c r="O52" s="15"/>
      <c r="P52" s="15"/>
      <c r="Q52" s="15"/>
      <c r="R52" s="15"/>
      <c r="S52" s="51"/>
      <c r="T52" s="51"/>
      <c r="U52" s="15"/>
      <c r="V52" s="15"/>
      <c r="W52" s="15"/>
      <c r="X52" s="61"/>
      <c r="Y52" s="15"/>
      <c r="Z52" s="51"/>
      <c r="AA52" s="51"/>
      <c r="AB52" s="15"/>
      <c r="AC52" s="15"/>
      <c r="AD52" s="15"/>
      <c r="AE52" s="15"/>
      <c r="AF52" s="15"/>
      <c r="AG52" s="51"/>
      <c r="AH52" s="51"/>
      <c r="AI52" s="61"/>
      <c r="AJ52" s="15"/>
      <c r="AK52" s="15"/>
      <c r="AL52" s="108">
        <f t="shared" si="0"/>
        <v>0</v>
      </c>
      <c r="AM52" s="43">
        <f t="shared" si="1"/>
        <v>0</v>
      </c>
      <c r="AN52" s="43">
        <f>AM52+Avril!AM52</f>
        <v>0</v>
      </c>
    </row>
    <row r="53" spans="1:40" ht="13.5" customHeight="1" thickBot="1" x14ac:dyDescent="0.25">
      <c r="A53" s="185"/>
      <c r="B53" s="178"/>
      <c r="C53" s="93" t="s">
        <v>13</v>
      </c>
      <c r="D53" s="4">
        <f>Avril!AK53+Avril!D53</f>
        <v>0</v>
      </c>
      <c r="E53" s="32">
        <f>Avril!E53-Avril!AK53</f>
        <v>0</v>
      </c>
      <c r="F53" s="180"/>
      <c r="G53" s="149"/>
      <c r="H53" s="15"/>
      <c r="I53" s="15"/>
      <c r="J53" s="15"/>
      <c r="K53" s="15"/>
      <c r="L53" s="51"/>
      <c r="M53" s="51"/>
      <c r="N53" s="61"/>
      <c r="O53" s="15"/>
      <c r="P53" s="15"/>
      <c r="Q53" s="15"/>
      <c r="R53" s="15"/>
      <c r="S53" s="51"/>
      <c r="T53" s="51"/>
      <c r="U53" s="15"/>
      <c r="V53" s="15"/>
      <c r="W53" s="15"/>
      <c r="X53" s="61"/>
      <c r="Y53" s="15"/>
      <c r="Z53" s="51"/>
      <c r="AA53" s="51"/>
      <c r="AB53" s="15"/>
      <c r="AC53" s="15"/>
      <c r="AD53" s="15"/>
      <c r="AE53" s="15"/>
      <c r="AF53" s="15"/>
      <c r="AG53" s="51"/>
      <c r="AH53" s="51"/>
      <c r="AI53" s="61"/>
      <c r="AJ53" s="15"/>
      <c r="AK53" s="15"/>
      <c r="AL53" s="108">
        <f t="shared" si="0"/>
        <v>0</v>
      </c>
      <c r="AM53" s="43">
        <f t="shared" si="1"/>
        <v>0</v>
      </c>
      <c r="AN53" s="43">
        <f>AM53+Avril!AM53</f>
        <v>0</v>
      </c>
    </row>
    <row r="54" spans="1:40" ht="13.5" customHeight="1" thickBot="1" x14ac:dyDescent="0.25">
      <c r="A54" s="186"/>
      <c r="B54" s="179"/>
      <c r="C54" s="94" t="s">
        <v>11</v>
      </c>
      <c r="D54" s="23">
        <f>Avril!AK54+Avril!D54</f>
        <v>0</v>
      </c>
      <c r="E54" s="78">
        <f>Avril!E54-Avril!AK54</f>
        <v>0</v>
      </c>
      <c r="F54" s="180"/>
      <c r="G54" s="146"/>
      <c r="H54" s="17"/>
      <c r="I54" s="17"/>
      <c r="J54" s="17"/>
      <c r="K54" s="17"/>
      <c r="L54" s="52"/>
      <c r="M54" s="52"/>
      <c r="N54" s="62"/>
      <c r="O54" s="17"/>
      <c r="P54" s="17"/>
      <c r="Q54" s="17"/>
      <c r="R54" s="17"/>
      <c r="S54" s="52"/>
      <c r="T54" s="52"/>
      <c r="U54" s="17"/>
      <c r="V54" s="17"/>
      <c r="W54" s="17"/>
      <c r="X54" s="62"/>
      <c r="Y54" s="17"/>
      <c r="Z54" s="52"/>
      <c r="AA54" s="52"/>
      <c r="AB54" s="17"/>
      <c r="AC54" s="17"/>
      <c r="AD54" s="17"/>
      <c r="AE54" s="17"/>
      <c r="AF54" s="17"/>
      <c r="AG54" s="52"/>
      <c r="AH54" s="52"/>
      <c r="AI54" s="62"/>
      <c r="AJ54" s="17"/>
      <c r="AK54" s="17"/>
      <c r="AL54" s="109">
        <f t="shared" si="0"/>
        <v>0</v>
      </c>
      <c r="AM54" s="44">
        <f t="shared" si="1"/>
        <v>0</v>
      </c>
      <c r="AN54" s="44">
        <f>AM54+Avril!AM54</f>
        <v>0</v>
      </c>
    </row>
    <row r="55" spans="1:40" ht="13.5" customHeight="1" thickBot="1" x14ac:dyDescent="0.25">
      <c r="A55" s="174" t="s">
        <v>108</v>
      </c>
      <c r="B55" s="177">
        <v>1</v>
      </c>
      <c r="C55" s="92" t="s">
        <v>4</v>
      </c>
      <c r="D55" s="116">
        <f>Avril!AK55+Avril!D55</f>
        <v>0</v>
      </c>
      <c r="E55" s="70">
        <f>Avril!E55-Avril!AK55</f>
        <v>0</v>
      </c>
      <c r="F55" s="180" t="s">
        <v>38</v>
      </c>
      <c r="G55" s="144"/>
      <c r="H55" s="79"/>
      <c r="I55" s="79"/>
      <c r="J55" s="79"/>
      <c r="K55" s="79"/>
      <c r="L55" s="80"/>
      <c r="M55" s="80"/>
      <c r="N55" s="81"/>
      <c r="O55" s="79"/>
      <c r="P55" s="79"/>
      <c r="Q55" s="79"/>
      <c r="R55" s="79"/>
      <c r="S55" s="80"/>
      <c r="T55" s="80"/>
      <c r="U55" s="79"/>
      <c r="V55" s="79"/>
      <c r="W55" s="79"/>
      <c r="X55" s="81"/>
      <c r="Y55" s="79"/>
      <c r="Z55" s="80"/>
      <c r="AA55" s="80"/>
      <c r="AB55" s="79"/>
      <c r="AC55" s="79"/>
      <c r="AD55" s="79"/>
      <c r="AE55" s="79"/>
      <c r="AF55" s="79"/>
      <c r="AG55" s="80"/>
      <c r="AH55" s="80"/>
      <c r="AI55" s="81"/>
      <c r="AJ55" s="79"/>
      <c r="AK55" s="79"/>
      <c r="AL55" s="107">
        <f t="shared" si="0"/>
        <v>0</v>
      </c>
      <c r="AM55" s="46">
        <f t="shared" si="1"/>
        <v>0</v>
      </c>
      <c r="AN55" s="46">
        <f>AM55+Avril!AM55</f>
        <v>0</v>
      </c>
    </row>
    <row r="56" spans="1:40" ht="13.5" customHeight="1" thickBot="1" x14ac:dyDescent="0.25">
      <c r="A56" s="175"/>
      <c r="B56" s="178"/>
      <c r="C56" s="93" t="s">
        <v>10</v>
      </c>
      <c r="D56" s="4">
        <f>Avril!AK56+Avril!D56</f>
        <v>0</v>
      </c>
      <c r="E56" s="32">
        <f>Avril!E56-Avril!AK56</f>
        <v>0</v>
      </c>
      <c r="F56" s="180"/>
      <c r="G56" s="145"/>
      <c r="H56" s="15"/>
      <c r="I56" s="15"/>
      <c r="J56" s="15"/>
      <c r="K56" s="15"/>
      <c r="L56" s="51"/>
      <c r="M56" s="51"/>
      <c r="N56" s="61"/>
      <c r="O56" s="15"/>
      <c r="P56" s="15"/>
      <c r="Q56" s="15"/>
      <c r="R56" s="15"/>
      <c r="S56" s="51"/>
      <c r="T56" s="51"/>
      <c r="U56" s="15"/>
      <c r="V56" s="15"/>
      <c r="W56" s="15"/>
      <c r="X56" s="61"/>
      <c r="Y56" s="15"/>
      <c r="Z56" s="51"/>
      <c r="AA56" s="51"/>
      <c r="AB56" s="15"/>
      <c r="AC56" s="15"/>
      <c r="AD56" s="15"/>
      <c r="AE56" s="15"/>
      <c r="AF56" s="15"/>
      <c r="AG56" s="51"/>
      <c r="AH56" s="51"/>
      <c r="AI56" s="61"/>
      <c r="AJ56" s="15"/>
      <c r="AK56" s="15"/>
      <c r="AL56" s="108">
        <f t="shared" si="0"/>
        <v>0</v>
      </c>
      <c r="AM56" s="43">
        <f t="shared" si="1"/>
        <v>0</v>
      </c>
      <c r="AN56" s="43">
        <f>AM56+Avril!AM56</f>
        <v>0</v>
      </c>
    </row>
    <row r="57" spans="1:40" ht="13.5" customHeight="1" thickBot="1" x14ac:dyDescent="0.25">
      <c r="A57" s="175"/>
      <c r="B57" s="178"/>
      <c r="C57" s="93" t="s">
        <v>13</v>
      </c>
      <c r="D57" s="4">
        <f>Avril!AK57+Avril!D57</f>
        <v>0</v>
      </c>
      <c r="E57" s="32">
        <f>Avril!E57-Avril!AK57</f>
        <v>0</v>
      </c>
      <c r="F57" s="180"/>
      <c r="G57" s="149"/>
      <c r="H57" s="15"/>
      <c r="I57" s="15"/>
      <c r="J57" s="15"/>
      <c r="K57" s="15"/>
      <c r="L57" s="51"/>
      <c r="M57" s="51"/>
      <c r="N57" s="61"/>
      <c r="O57" s="15"/>
      <c r="P57" s="15"/>
      <c r="Q57" s="15"/>
      <c r="R57" s="15"/>
      <c r="S57" s="51"/>
      <c r="T57" s="51"/>
      <c r="U57" s="15"/>
      <c r="V57" s="15"/>
      <c r="W57" s="15"/>
      <c r="X57" s="61"/>
      <c r="Y57" s="15"/>
      <c r="Z57" s="51"/>
      <c r="AA57" s="51"/>
      <c r="AB57" s="15"/>
      <c r="AC57" s="15"/>
      <c r="AD57" s="15"/>
      <c r="AE57" s="15"/>
      <c r="AF57" s="15"/>
      <c r="AG57" s="51"/>
      <c r="AH57" s="51"/>
      <c r="AI57" s="61"/>
      <c r="AJ57" s="15"/>
      <c r="AK57" s="15"/>
      <c r="AL57" s="111">
        <f t="shared" si="0"/>
        <v>0</v>
      </c>
      <c r="AM57" s="43">
        <f t="shared" si="1"/>
        <v>0</v>
      </c>
      <c r="AN57" s="43">
        <f>AM57+Avril!AM57</f>
        <v>0</v>
      </c>
    </row>
    <row r="58" spans="1:40" ht="13.5" customHeight="1" thickBot="1" x14ac:dyDescent="0.25">
      <c r="A58" s="176"/>
      <c r="B58" s="179"/>
      <c r="C58" s="94" t="s">
        <v>11</v>
      </c>
      <c r="D58" s="23">
        <f>Avril!AK58+Avril!D58</f>
        <v>0</v>
      </c>
      <c r="E58" s="78">
        <f>Avril!E58-Avril!AK58</f>
        <v>0</v>
      </c>
      <c r="F58" s="180"/>
      <c r="G58" s="146"/>
      <c r="H58" s="17"/>
      <c r="I58" s="17"/>
      <c r="J58" s="17"/>
      <c r="K58" s="17"/>
      <c r="L58" s="52"/>
      <c r="M58" s="52"/>
      <c r="N58" s="62"/>
      <c r="O58" s="17"/>
      <c r="P58" s="17"/>
      <c r="Q58" s="17"/>
      <c r="R58" s="17"/>
      <c r="S58" s="52"/>
      <c r="T58" s="52"/>
      <c r="U58" s="17"/>
      <c r="V58" s="17"/>
      <c r="W58" s="17"/>
      <c r="X58" s="62"/>
      <c r="Y58" s="17"/>
      <c r="Z58" s="52"/>
      <c r="AA58" s="52"/>
      <c r="AB58" s="17"/>
      <c r="AC58" s="17"/>
      <c r="AD58" s="17"/>
      <c r="AE58" s="17"/>
      <c r="AF58" s="17"/>
      <c r="AG58" s="52"/>
      <c r="AH58" s="52"/>
      <c r="AI58" s="62"/>
      <c r="AJ58" s="17"/>
      <c r="AK58" s="17"/>
      <c r="AL58" s="109">
        <f t="shared" si="0"/>
        <v>0</v>
      </c>
      <c r="AM58" s="44">
        <f t="shared" si="1"/>
        <v>0</v>
      </c>
      <c r="AN58" s="44">
        <f>AM58+Avril!AM58</f>
        <v>0</v>
      </c>
    </row>
    <row r="59" spans="1:40" ht="13.5" customHeight="1" thickBot="1" x14ac:dyDescent="0.25">
      <c r="A59" s="165" t="s">
        <v>117</v>
      </c>
      <c r="B59" s="177">
        <v>1</v>
      </c>
      <c r="C59" s="92" t="s">
        <v>4</v>
      </c>
      <c r="D59" s="116">
        <f>Avril!AK59+Avril!D59</f>
        <v>0</v>
      </c>
      <c r="E59" s="70">
        <f>Avril!E59-Avril!AK59</f>
        <v>0</v>
      </c>
      <c r="F59" s="181" t="s">
        <v>8</v>
      </c>
      <c r="G59" s="144"/>
      <c r="H59" s="79"/>
      <c r="I59" s="79"/>
      <c r="J59" s="79"/>
      <c r="K59" s="79"/>
      <c r="L59" s="80"/>
      <c r="M59" s="80"/>
      <c r="N59" s="81"/>
      <c r="O59" s="79"/>
      <c r="P59" s="79"/>
      <c r="Q59" s="79"/>
      <c r="R59" s="79"/>
      <c r="S59" s="80"/>
      <c r="T59" s="80"/>
      <c r="U59" s="79"/>
      <c r="V59" s="79"/>
      <c r="W59" s="79"/>
      <c r="X59" s="81"/>
      <c r="Y59" s="79"/>
      <c r="Z59" s="80"/>
      <c r="AA59" s="80"/>
      <c r="AB59" s="79"/>
      <c r="AC59" s="79"/>
      <c r="AD59" s="79"/>
      <c r="AE59" s="79"/>
      <c r="AF59" s="79"/>
      <c r="AG59" s="80"/>
      <c r="AH59" s="80"/>
      <c r="AI59" s="81"/>
      <c r="AJ59" s="79"/>
      <c r="AK59" s="79"/>
      <c r="AL59" s="107">
        <f t="shared" si="0"/>
        <v>0</v>
      </c>
      <c r="AM59" s="46">
        <f t="shared" si="1"/>
        <v>0</v>
      </c>
      <c r="AN59" s="46">
        <f>AM59+Avril!AM59</f>
        <v>0</v>
      </c>
    </row>
    <row r="60" spans="1:40" ht="13.5" customHeight="1" thickBot="1" x14ac:dyDescent="0.25">
      <c r="A60" s="187"/>
      <c r="B60" s="178"/>
      <c r="C60" s="93" t="s">
        <v>10</v>
      </c>
      <c r="D60" s="4">
        <f>Avril!AK60+Avril!D60</f>
        <v>0</v>
      </c>
      <c r="E60" s="32">
        <f>Avril!E60-Avril!AK60</f>
        <v>0</v>
      </c>
      <c r="F60" s="180"/>
      <c r="G60" s="145"/>
      <c r="H60" s="15"/>
      <c r="I60" s="15"/>
      <c r="J60" s="15"/>
      <c r="K60" s="15"/>
      <c r="L60" s="51"/>
      <c r="M60" s="51"/>
      <c r="N60" s="61"/>
      <c r="O60" s="15"/>
      <c r="P60" s="15"/>
      <c r="Q60" s="15"/>
      <c r="R60" s="15"/>
      <c r="S60" s="51"/>
      <c r="T60" s="51"/>
      <c r="U60" s="15"/>
      <c r="V60" s="15"/>
      <c r="W60" s="15"/>
      <c r="X60" s="61"/>
      <c r="Y60" s="15"/>
      <c r="Z60" s="51"/>
      <c r="AA60" s="51"/>
      <c r="AB60" s="15"/>
      <c r="AC60" s="15"/>
      <c r="AD60" s="15"/>
      <c r="AE60" s="15"/>
      <c r="AF60" s="15"/>
      <c r="AG60" s="51"/>
      <c r="AH60" s="51"/>
      <c r="AI60" s="61"/>
      <c r="AJ60" s="15"/>
      <c r="AK60" s="15"/>
      <c r="AL60" s="108">
        <f t="shared" si="0"/>
        <v>0</v>
      </c>
      <c r="AM60" s="43">
        <f t="shared" si="1"/>
        <v>0</v>
      </c>
      <c r="AN60" s="43">
        <f>AM60+Avril!AM60</f>
        <v>0</v>
      </c>
    </row>
    <row r="61" spans="1:40" ht="13.5" customHeight="1" thickBot="1" x14ac:dyDescent="0.25">
      <c r="A61" s="187"/>
      <c r="B61" s="178"/>
      <c r="C61" s="93" t="s">
        <v>13</v>
      </c>
      <c r="D61" s="4">
        <f>Avril!AK61+Avril!D61</f>
        <v>0</v>
      </c>
      <c r="E61" s="32">
        <f>Avril!E61-Avril!AK61</f>
        <v>0</v>
      </c>
      <c r="F61" s="180"/>
      <c r="G61" s="149"/>
      <c r="H61" s="15"/>
      <c r="I61" s="15"/>
      <c r="J61" s="15"/>
      <c r="K61" s="15"/>
      <c r="L61" s="51"/>
      <c r="M61" s="51"/>
      <c r="N61" s="61"/>
      <c r="O61" s="15"/>
      <c r="P61" s="15"/>
      <c r="Q61" s="15"/>
      <c r="R61" s="15"/>
      <c r="S61" s="51"/>
      <c r="T61" s="51"/>
      <c r="U61" s="15"/>
      <c r="V61" s="15"/>
      <c r="W61" s="15"/>
      <c r="X61" s="61"/>
      <c r="Y61" s="15"/>
      <c r="Z61" s="51"/>
      <c r="AA61" s="51"/>
      <c r="AB61" s="15"/>
      <c r="AC61" s="15"/>
      <c r="AD61" s="15"/>
      <c r="AE61" s="15"/>
      <c r="AF61" s="15"/>
      <c r="AG61" s="51"/>
      <c r="AH61" s="51"/>
      <c r="AI61" s="61"/>
      <c r="AJ61" s="15"/>
      <c r="AK61" s="15"/>
      <c r="AL61" s="111">
        <f t="shared" si="0"/>
        <v>0</v>
      </c>
      <c r="AM61" s="43">
        <f t="shared" si="1"/>
        <v>0</v>
      </c>
      <c r="AN61" s="43">
        <f>AM61+Avril!AM61</f>
        <v>0</v>
      </c>
    </row>
    <row r="62" spans="1:40" ht="13.5" customHeight="1" thickBot="1" x14ac:dyDescent="0.25">
      <c r="A62" s="188"/>
      <c r="B62" s="179"/>
      <c r="C62" s="94" t="s">
        <v>11</v>
      </c>
      <c r="D62" s="23">
        <f>Avril!AK62+Avril!D62</f>
        <v>0</v>
      </c>
      <c r="E62" s="78">
        <f>Avril!E62-Avril!AK62</f>
        <v>0</v>
      </c>
      <c r="F62" s="180"/>
      <c r="G62" s="146"/>
      <c r="H62" s="17"/>
      <c r="I62" s="17"/>
      <c r="J62" s="17"/>
      <c r="K62" s="17"/>
      <c r="L62" s="52"/>
      <c r="M62" s="52"/>
      <c r="N62" s="62"/>
      <c r="O62" s="17"/>
      <c r="P62" s="17"/>
      <c r="Q62" s="17"/>
      <c r="R62" s="17"/>
      <c r="S62" s="52"/>
      <c r="T62" s="52"/>
      <c r="U62" s="17"/>
      <c r="V62" s="17"/>
      <c r="W62" s="17"/>
      <c r="X62" s="62"/>
      <c r="Y62" s="17"/>
      <c r="Z62" s="52"/>
      <c r="AA62" s="52"/>
      <c r="AB62" s="17"/>
      <c r="AC62" s="17"/>
      <c r="AD62" s="17"/>
      <c r="AE62" s="17"/>
      <c r="AF62" s="17"/>
      <c r="AG62" s="52"/>
      <c r="AH62" s="52"/>
      <c r="AI62" s="62"/>
      <c r="AJ62" s="17"/>
      <c r="AK62" s="17"/>
      <c r="AL62" s="109">
        <f t="shared" si="0"/>
        <v>0</v>
      </c>
      <c r="AM62" s="44">
        <f t="shared" si="1"/>
        <v>0</v>
      </c>
      <c r="AN62" s="44">
        <f>AM62+Avril!AM62</f>
        <v>0</v>
      </c>
    </row>
    <row r="63" spans="1:40" ht="13.5" thickBot="1" x14ac:dyDescent="0.25">
      <c r="A63" s="168" t="s">
        <v>29</v>
      </c>
      <c r="B63" s="158">
        <v>1</v>
      </c>
      <c r="C63" s="92" t="s">
        <v>4</v>
      </c>
      <c r="D63" s="116">
        <f>Avril!AK63+Avril!D63</f>
        <v>0</v>
      </c>
      <c r="E63" s="70">
        <f>Avril!E63-Avril!AK63</f>
        <v>0</v>
      </c>
      <c r="F63" s="189" t="s">
        <v>38</v>
      </c>
      <c r="G63" s="150"/>
      <c r="H63" s="19"/>
      <c r="I63" s="19"/>
      <c r="J63" s="19"/>
      <c r="K63" s="19"/>
      <c r="L63" s="54"/>
      <c r="M63" s="54"/>
      <c r="N63" s="64"/>
      <c r="O63" s="19"/>
      <c r="P63" s="19"/>
      <c r="Q63" s="19"/>
      <c r="R63" s="19"/>
      <c r="S63" s="54"/>
      <c r="T63" s="54"/>
      <c r="U63" s="19"/>
      <c r="V63" s="19"/>
      <c r="W63" s="19"/>
      <c r="X63" s="64"/>
      <c r="Y63" s="19"/>
      <c r="Z63" s="54"/>
      <c r="AA63" s="54"/>
      <c r="AB63" s="19"/>
      <c r="AC63" s="19"/>
      <c r="AD63" s="19"/>
      <c r="AE63" s="19"/>
      <c r="AF63" s="19"/>
      <c r="AG63" s="54"/>
      <c r="AH63" s="54"/>
      <c r="AI63" s="64"/>
      <c r="AJ63" s="19"/>
      <c r="AK63" s="19"/>
      <c r="AL63" s="107">
        <f t="shared" si="0"/>
        <v>0</v>
      </c>
      <c r="AM63" s="46">
        <f t="shared" si="1"/>
        <v>0</v>
      </c>
      <c r="AN63" s="46">
        <f>AM63+Avril!AM63</f>
        <v>0</v>
      </c>
    </row>
    <row r="64" spans="1:40" ht="13.5" thickBot="1" x14ac:dyDescent="0.25">
      <c r="A64" s="169"/>
      <c r="B64" s="159"/>
      <c r="C64" s="93" t="s">
        <v>10</v>
      </c>
      <c r="D64" s="4">
        <f>Avril!AK64+Avril!D64</f>
        <v>0</v>
      </c>
      <c r="E64" s="32">
        <f>Avril!E64-Avril!AK64</f>
        <v>0</v>
      </c>
      <c r="F64" s="189"/>
      <c r="G64" s="151"/>
      <c r="H64" s="21"/>
      <c r="I64" s="21"/>
      <c r="J64" s="21"/>
      <c r="K64" s="21"/>
      <c r="L64" s="55"/>
      <c r="M64" s="55"/>
      <c r="N64" s="65"/>
      <c r="O64" s="21"/>
      <c r="P64" s="21"/>
      <c r="Q64" s="21"/>
      <c r="R64" s="21"/>
      <c r="S64" s="55"/>
      <c r="T64" s="55"/>
      <c r="U64" s="21"/>
      <c r="V64" s="21"/>
      <c r="W64" s="21"/>
      <c r="X64" s="65"/>
      <c r="Y64" s="21"/>
      <c r="Z64" s="55"/>
      <c r="AA64" s="55"/>
      <c r="AB64" s="21"/>
      <c r="AC64" s="21"/>
      <c r="AD64" s="21"/>
      <c r="AE64" s="21"/>
      <c r="AF64" s="21"/>
      <c r="AG64" s="55"/>
      <c r="AH64" s="55"/>
      <c r="AI64" s="65"/>
      <c r="AJ64" s="21"/>
      <c r="AK64" s="21"/>
      <c r="AL64" s="108">
        <f t="shared" si="0"/>
        <v>0</v>
      </c>
      <c r="AM64" s="43">
        <f t="shared" si="1"/>
        <v>0</v>
      </c>
      <c r="AN64" s="43">
        <f>AM64+Avril!AM64</f>
        <v>0</v>
      </c>
    </row>
    <row r="65" spans="1:41" ht="13.5" thickBot="1" x14ac:dyDescent="0.25">
      <c r="A65" s="169"/>
      <c r="B65" s="159"/>
      <c r="C65" s="93" t="s">
        <v>13</v>
      </c>
      <c r="D65" s="4">
        <f>Avril!AK65+Avril!D65</f>
        <v>0</v>
      </c>
      <c r="E65" s="32">
        <f>Avril!E65-Avril!AK65</f>
        <v>0</v>
      </c>
      <c r="F65" s="189"/>
      <c r="G65" s="152"/>
      <c r="H65" s="13"/>
      <c r="I65" s="13"/>
      <c r="J65" s="13"/>
      <c r="K65" s="13"/>
      <c r="L65" s="56"/>
      <c r="M65" s="56"/>
      <c r="N65" s="66"/>
      <c r="O65" s="13"/>
      <c r="P65" s="13"/>
      <c r="Q65" s="13"/>
      <c r="R65" s="13"/>
      <c r="S65" s="56"/>
      <c r="T65" s="56"/>
      <c r="U65" s="13"/>
      <c r="V65" s="13"/>
      <c r="W65" s="13"/>
      <c r="X65" s="66"/>
      <c r="Y65" s="13"/>
      <c r="Z65" s="56"/>
      <c r="AA65" s="56"/>
      <c r="AB65" s="13"/>
      <c r="AC65" s="13"/>
      <c r="AD65" s="13"/>
      <c r="AE65" s="13"/>
      <c r="AF65" s="13"/>
      <c r="AG65" s="56"/>
      <c r="AH65" s="56"/>
      <c r="AI65" s="66"/>
      <c r="AJ65" s="13"/>
      <c r="AK65" s="13"/>
      <c r="AL65" s="108">
        <f t="shared" si="0"/>
        <v>0</v>
      </c>
      <c r="AM65" s="43">
        <f t="shared" si="1"/>
        <v>0</v>
      </c>
      <c r="AN65" s="43">
        <f>AM65+Avril!AM65</f>
        <v>0</v>
      </c>
    </row>
    <row r="66" spans="1:41" ht="13.5" thickBot="1" x14ac:dyDescent="0.25">
      <c r="A66" s="170"/>
      <c r="B66" s="160"/>
      <c r="C66" s="94" t="s">
        <v>11</v>
      </c>
      <c r="D66" s="23">
        <f>Avril!AK66+Avril!D66</f>
        <v>0</v>
      </c>
      <c r="E66" s="78">
        <f>Avril!E66-Avril!AK66</f>
        <v>0</v>
      </c>
      <c r="F66" s="189"/>
      <c r="G66" s="153"/>
      <c r="H66" s="20"/>
      <c r="I66" s="20"/>
      <c r="J66" s="20"/>
      <c r="K66" s="20"/>
      <c r="L66" s="57"/>
      <c r="M66" s="57"/>
      <c r="N66" s="67"/>
      <c r="O66" s="20"/>
      <c r="P66" s="20"/>
      <c r="Q66" s="20"/>
      <c r="R66" s="20"/>
      <c r="S66" s="57"/>
      <c r="T66" s="57"/>
      <c r="U66" s="20"/>
      <c r="V66" s="20"/>
      <c r="W66" s="20"/>
      <c r="X66" s="67"/>
      <c r="Y66" s="20"/>
      <c r="Z66" s="57"/>
      <c r="AA66" s="57"/>
      <c r="AB66" s="20"/>
      <c r="AC66" s="20"/>
      <c r="AD66" s="20"/>
      <c r="AE66" s="20"/>
      <c r="AF66" s="20"/>
      <c r="AG66" s="57"/>
      <c r="AH66" s="57"/>
      <c r="AI66" s="67"/>
      <c r="AJ66" s="20"/>
      <c r="AK66" s="20"/>
      <c r="AL66" s="109">
        <f t="shared" si="0"/>
        <v>0</v>
      </c>
      <c r="AM66" s="44">
        <f t="shared" si="1"/>
        <v>0</v>
      </c>
      <c r="AN66" s="44">
        <f>AM66+Avril!AM66</f>
        <v>0</v>
      </c>
    </row>
    <row r="67" spans="1:41" ht="13.5" thickBot="1" x14ac:dyDescent="0.25">
      <c r="A67" s="168" t="s">
        <v>30</v>
      </c>
      <c r="B67" s="158">
        <v>1</v>
      </c>
      <c r="C67" s="92" t="s">
        <v>4</v>
      </c>
      <c r="D67" s="116">
        <f>Avril!AK67+Avril!D67</f>
        <v>0</v>
      </c>
      <c r="E67" s="70">
        <f>Avril!E67-Avril!AK67</f>
        <v>0</v>
      </c>
      <c r="F67" s="189" t="s">
        <v>38</v>
      </c>
      <c r="G67" s="150"/>
      <c r="H67" s="19"/>
      <c r="I67" s="19"/>
      <c r="J67" s="19"/>
      <c r="K67" s="19"/>
      <c r="L67" s="54"/>
      <c r="M67" s="54"/>
      <c r="N67" s="64"/>
      <c r="O67" s="19"/>
      <c r="P67" s="19"/>
      <c r="Q67" s="19"/>
      <c r="R67" s="19"/>
      <c r="S67" s="54"/>
      <c r="T67" s="54"/>
      <c r="U67" s="19"/>
      <c r="V67" s="19"/>
      <c r="W67" s="19"/>
      <c r="X67" s="64"/>
      <c r="Y67" s="19"/>
      <c r="Z67" s="54"/>
      <c r="AA67" s="54"/>
      <c r="AB67" s="19"/>
      <c r="AC67" s="19"/>
      <c r="AD67" s="19"/>
      <c r="AE67" s="19"/>
      <c r="AF67" s="19"/>
      <c r="AG67" s="54"/>
      <c r="AH67" s="54"/>
      <c r="AI67" s="64"/>
      <c r="AJ67" s="19"/>
      <c r="AK67" s="19"/>
      <c r="AL67" s="107">
        <f t="shared" ref="AL67:AL130" si="2">SUM(G67:AK67)</f>
        <v>0</v>
      </c>
      <c r="AM67" s="46">
        <f t="shared" si="1"/>
        <v>0</v>
      </c>
      <c r="AN67" s="46">
        <f>AM67+Avril!AM67</f>
        <v>0</v>
      </c>
    </row>
    <row r="68" spans="1:41" ht="13.5" thickBot="1" x14ac:dyDescent="0.25">
      <c r="A68" s="169"/>
      <c r="B68" s="159"/>
      <c r="C68" s="93" t="s">
        <v>10</v>
      </c>
      <c r="D68" s="4">
        <f>Avril!AK68+Avril!D68</f>
        <v>0</v>
      </c>
      <c r="E68" s="32">
        <f>Avril!E68-Avril!AK68</f>
        <v>0</v>
      </c>
      <c r="F68" s="189"/>
      <c r="G68" s="151"/>
      <c r="H68" s="21"/>
      <c r="I68" s="21"/>
      <c r="J68" s="21"/>
      <c r="K68" s="21"/>
      <c r="L68" s="55"/>
      <c r="M68" s="55"/>
      <c r="N68" s="65"/>
      <c r="O68" s="21"/>
      <c r="P68" s="21"/>
      <c r="Q68" s="21"/>
      <c r="R68" s="21"/>
      <c r="S68" s="55"/>
      <c r="T68" s="55"/>
      <c r="U68" s="21"/>
      <c r="V68" s="21"/>
      <c r="W68" s="21"/>
      <c r="X68" s="65"/>
      <c r="Y68" s="21"/>
      <c r="Z68" s="55"/>
      <c r="AA68" s="55"/>
      <c r="AB68" s="21"/>
      <c r="AC68" s="21"/>
      <c r="AD68" s="21"/>
      <c r="AE68" s="21"/>
      <c r="AF68" s="21"/>
      <c r="AG68" s="55"/>
      <c r="AH68" s="55"/>
      <c r="AI68" s="65"/>
      <c r="AJ68" s="21"/>
      <c r="AK68" s="21"/>
      <c r="AL68" s="108">
        <f t="shared" si="2"/>
        <v>0</v>
      </c>
      <c r="AM68" s="43">
        <f t="shared" ref="AM68:AM131" si="3">L68+S68+Z68+AG68</f>
        <v>0</v>
      </c>
      <c r="AN68" s="43">
        <f>AM68+Avril!AM68</f>
        <v>0</v>
      </c>
    </row>
    <row r="69" spans="1:41" ht="13.5" thickBot="1" x14ac:dyDescent="0.25">
      <c r="A69" s="169"/>
      <c r="B69" s="159"/>
      <c r="C69" s="93" t="s">
        <v>13</v>
      </c>
      <c r="D69" s="4">
        <f>Avril!AK69+Avril!D69</f>
        <v>0</v>
      </c>
      <c r="E69" s="32">
        <f>Avril!E69-Avril!AK69</f>
        <v>0</v>
      </c>
      <c r="F69" s="189"/>
      <c r="G69" s="152"/>
      <c r="H69" s="13"/>
      <c r="I69" s="13"/>
      <c r="J69" s="13"/>
      <c r="K69" s="13"/>
      <c r="L69" s="56"/>
      <c r="M69" s="56"/>
      <c r="N69" s="66"/>
      <c r="O69" s="13"/>
      <c r="P69" s="13"/>
      <c r="Q69" s="13"/>
      <c r="R69" s="13"/>
      <c r="S69" s="56"/>
      <c r="T69" s="56"/>
      <c r="U69" s="13"/>
      <c r="V69" s="13"/>
      <c r="W69" s="13"/>
      <c r="X69" s="66"/>
      <c r="Y69" s="13"/>
      <c r="Z69" s="56"/>
      <c r="AA69" s="56"/>
      <c r="AB69" s="13"/>
      <c r="AC69" s="13"/>
      <c r="AD69" s="13"/>
      <c r="AE69" s="13"/>
      <c r="AF69" s="13"/>
      <c r="AG69" s="56"/>
      <c r="AH69" s="56"/>
      <c r="AI69" s="66"/>
      <c r="AJ69" s="13"/>
      <c r="AK69" s="13"/>
      <c r="AL69" s="108">
        <f t="shared" si="2"/>
        <v>0</v>
      </c>
      <c r="AM69" s="43">
        <f t="shared" si="3"/>
        <v>0</v>
      </c>
      <c r="AN69" s="43">
        <f>AM69+Avril!AM69</f>
        <v>0</v>
      </c>
    </row>
    <row r="70" spans="1:41" ht="13.5" thickBot="1" x14ac:dyDescent="0.25">
      <c r="A70" s="170"/>
      <c r="B70" s="160"/>
      <c r="C70" s="94" t="s">
        <v>11</v>
      </c>
      <c r="D70" s="23">
        <f>Avril!AK70+Avril!D70</f>
        <v>0</v>
      </c>
      <c r="E70" s="78">
        <f>Avril!E70-Avril!AK70</f>
        <v>0</v>
      </c>
      <c r="F70" s="189"/>
      <c r="G70" s="153"/>
      <c r="H70" s="20"/>
      <c r="I70" s="20"/>
      <c r="J70" s="20"/>
      <c r="K70" s="20"/>
      <c r="L70" s="57"/>
      <c r="M70" s="57"/>
      <c r="N70" s="67"/>
      <c r="O70" s="20"/>
      <c r="P70" s="20"/>
      <c r="Q70" s="20"/>
      <c r="R70" s="20"/>
      <c r="S70" s="57"/>
      <c r="T70" s="57"/>
      <c r="U70" s="20"/>
      <c r="V70" s="20"/>
      <c r="W70" s="20"/>
      <c r="X70" s="67"/>
      <c r="Y70" s="20"/>
      <c r="Z70" s="57"/>
      <c r="AA70" s="57"/>
      <c r="AB70" s="20"/>
      <c r="AC70" s="20"/>
      <c r="AD70" s="20"/>
      <c r="AE70" s="20"/>
      <c r="AF70" s="20"/>
      <c r="AG70" s="57"/>
      <c r="AH70" s="57"/>
      <c r="AI70" s="67"/>
      <c r="AJ70" s="20"/>
      <c r="AK70" s="20"/>
      <c r="AL70" s="109">
        <f t="shared" si="2"/>
        <v>0</v>
      </c>
      <c r="AM70" s="44">
        <f t="shared" si="3"/>
        <v>0</v>
      </c>
      <c r="AN70" s="44">
        <f>AM70+Avril!AM70</f>
        <v>0</v>
      </c>
    </row>
    <row r="71" spans="1:41" ht="13.5" thickBot="1" x14ac:dyDescent="0.25">
      <c r="A71" s="155" t="s">
        <v>31</v>
      </c>
      <c r="B71" s="158">
        <v>0.95</v>
      </c>
      <c r="C71" s="92" t="s">
        <v>4</v>
      </c>
      <c r="D71" s="116">
        <f>Avril!AK71+Avril!D71</f>
        <v>0</v>
      </c>
      <c r="E71" s="70">
        <f>Avril!E71-Avril!AK71</f>
        <v>0</v>
      </c>
      <c r="F71" s="189" t="s">
        <v>39</v>
      </c>
      <c r="G71" s="150"/>
      <c r="H71" s="19"/>
      <c r="I71" s="19"/>
      <c r="J71" s="19"/>
      <c r="K71" s="19"/>
      <c r="L71" s="54"/>
      <c r="M71" s="54"/>
      <c r="N71" s="64"/>
      <c r="O71" s="19"/>
      <c r="P71" s="19"/>
      <c r="Q71" s="19"/>
      <c r="R71" s="19"/>
      <c r="S71" s="54"/>
      <c r="T71" s="54"/>
      <c r="U71" s="19"/>
      <c r="V71" s="19"/>
      <c r="W71" s="19"/>
      <c r="X71" s="64"/>
      <c r="Y71" s="19"/>
      <c r="Z71" s="54"/>
      <c r="AA71" s="54"/>
      <c r="AB71" s="19"/>
      <c r="AC71" s="19"/>
      <c r="AD71" s="19"/>
      <c r="AE71" s="19"/>
      <c r="AF71" s="19"/>
      <c r="AG71" s="54"/>
      <c r="AH71" s="54"/>
      <c r="AI71" s="64"/>
      <c r="AJ71" s="19"/>
      <c r="AK71" s="19"/>
      <c r="AL71" s="107">
        <f t="shared" si="2"/>
        <v>0</v>
      </c>
      <c r="AM71" s="46">
        <f t="shared" si="3"/>
        <v>0</v>
      </c>
      <c r="AN71" s="46">
        <f>AM71+Avril!AM71</f>
        <v>0</v>
      </c>
    </row>
    <row r="72" spans="1:41" ht="13.5" thickBot="1" x14ac:dyDescent="0.25">
      <c r="A72" s="156"/>
      <c r="B72" s="159"/>
      <c r="C72" s="93" t="s">
        <v>10</v>
      </c>
      <c r="D72" s="4">
        <f>Avril!AK72+Avril!D72</f>
        <v>0</v>
      </c>
      <c r="E72" s="32">
        <f>Avril!E72-Avril!AK72</f>
        <v>0</v>
      </c>
      <c r="F72" s="189"/>
      <c r="G72" s="151"/>
      <c r="H72" s="21"/>
      <c r="I72" s="21"/>
      <c r="J72" s="21"/>
      <c r="K72" s="21"/>
      <c r="L72" s="55"/>
      <c r="M72" s="55"/>
      <c r="N72" s="65"/>
      <c r="O72" s="21"/>
      <c r="P72" s="21"/>
      <c r="Q72" s="21"/>
      <c r="R72" s="21"/>
      <c r="S72" s="55"/>
      <c r="T72" s="55"/>
      <c r="U72" s="21"/>
      <c r="V72" s="21"/>
      <c r="W72" s="21"/>
      <c r="X72" s="65"/>
      <c r="Y72" s="21"/>
      <c r="Z72" s="55"/>
      <c r="AA72" s="55"/>
      <c r="AB72" s="21"/>
      <c r="AC72" s="21"/>
      <c r="AD72" s="21"/>
      <c r="AE72" s="21"/>
      <c r="AF72" s="21"/>
      <c r="AG72" s="55"/>
      <c r="AH72" s="55"/>
      <c r="AI72" s="65"/>
      <c r="AJ72" s="21"/>
      <c r="AK72" s="21"/>
      <c r="AL72" s="108">
        <f t="shared" si="2"/>
        <v>0</v>
      </c>
      <c r="AM72" s="43">
        <f t="shared" si="3"/>
        <v>0</v>
      </c>
      <c r="AN72" s="43">
        <f>AM72+Avril!AM72</f>
        <v>0</v>
      </c>
    </row>
    <row r="73" spans="1:41" ht="13.5" thickBot="1" x14ac:dyDescent="0.25">
      <c r="A73" s="156"/>
      <c r="B73" s="159"/>
      <c r="C73" s="93" t="s">
        <v>13</v>
      </c>
      <c r="D73" s="4">
        <f>Avril!AK73+Avril!D73</f>
        <v>0</v>
      </c>
      <c r="E73" s="32">
        <f>Avril!E73-Avril!AK73</f>
        <v>0</v>
      </c>
      <c r="F73" s="189"/>
      <c r="G73" s="152"/>
      <c r="H73" s="13"/>
      <c r="I73" s="13"/>
      <c r="J73" s="13"/>
      <c r="K73" s="13"/>
      <c r="L73" s="56"/>
      <c r="M73" s="56"/>
      <c r="N73" s="66"/>
      <c r="O73" s="13"/>
      <c r="P73" s="13"/>
      <c r="Q73" s="13"/>
      <c r="R73" s="13"/>
      <c r="S73" s="56"/>
      <c r="T73" s="56"/>
      <c r="U73" s="13"/>
      <c r="V73" s="13"/>
      <c r="W73" s="13"/>
      <c r="X73" s="66"/>
      <c r="Y73" s="13"/>
      <c r="Z73" s="56"/>
      <c r="AA73" s="56"/>
      <c r="AB73" s="13"/>
      <c r="AC73" s="13"/>
      <c r="AD73" s="13"/>
      <c r="AE73" s="13"/>
      <c r="AF73" s="13"/>
      <c r="AG73" s="56"/>
      <c r="AH73" s="56"/>
      <c r="AI73" s="66"/>
      <c r="AJ73" s="13"/>
      <c r="AK73" s="13"/>
      <c r="AL73" s="108">
        <f t="shared" si="2"/>
        <v>0</v>
      </c>
      <c r="AM73" s="43">
        <f t="shared" si="3"/>
        <v>0</v>
      </c>
      <c r="AN73" s="43">
        <f>AM73+Avril!AM73</f>
        <v>0</v>
      </c>
    </row>
    <row r="74" spans="1:41" ht="13.5" thickBot="1" x14ac:dyDescent="0.25">
      <c r="A74" s="157"/>
      <c r="B74" s="160"/>
      <c r="C74" s="94" t="s">
        <v>11</v>
      </c>
      <c r="D74" s="23">
        <f>Avril!AK74+Avril!D74</f>
        <v>0</v>
      </c>
      <c r="E74" s="78">
        <f>Avril!E74-Avril!AK74</f>
        <v>0</v>
      </c>
      <c r="F74" s="189"/>
      <c r="G74" s="153"/>
      <c r="H74" s="20"/>
      <c r="I74" s="20"/>
      <c r="J74" s="20"/>
      <c r="K74" s="20"/>
      <c r="L74" s="57"/>
      <c r="M74" s="57"/>
      <c r="N74" s="67"/>
      <c r="O74" s="20"/>
      <c r="P74" s="20"/>
      <c r="Q74" s="20"/>
      <c r="R74" s="20"/>
      <c r="S74" s="57"/>
      <c r="T74" s="57"/>
      <c r="U74" s="20"/>
      <c r="V74" s="20"/>
      <c r="W74" s="20"/>
      <c r="X74" s="67"/>
      <c r="Y74" s="20"/>
      <c r="Z74" s="57"/>
      <c r="AA74" s="57"/>
      <c r="AB74" s="20"/>
      <c r="AC74" s="20"/>
      <c r="AD74" s="20"/>
      <c r="AE74" s="20"/>
      <c r="AF74" s="20"/>
      <c r="AG74" s="57"/>
      <c r="AH74" s="57"/>
      <c r="AI74" s="67"/>
      <c r="AJ74" s="20"/>
      <c r="AK74" s="20"/>
      <c r="AL74" s="109">
        <f t="shared" si="2"/>
        <v>0</v>
      </c>
      <c r="AM74" s="44">
        <f t="shared" si="3"/>
        <v>0</v>
      </c>
      <c r="AN74" s="44">
        <f>AM74+Avril!AM74</f>
        <v>0</v>
      </c>
    </row>
    <row r="75" spans="1:41" ht="13.5" thickBot="1" x14ac:dyDescent="0.25">
      <c r="A75" s="168" t="s">
        <v>32</v>
      </c>
      <c r="B75" s="158">
        <v>1</v>
      </c>
      <c r="C75" s="92" t="s">
        <v>4</v>
      </c>
      <c r="D75" s="116">
        <f>Avril!AK75+Avril!D75</f>
        <v>0</v>
      </c>
      <c r="E75" s="70">
        <f>Avril!E75-Avril!AK75</f>
        <v>30</v>
      </c>
      <c r="F75" s="189" t="s">
        <v>9</v>
      </c>
      <c r="G75" s="150"/>
      <c r="H75" s="19"/>
      <c r="I75" s="19"/>
      <c r="J75" s="19"/>
      <c r="K75" s="19"/>
      <c r="L75" s="54"/>
      <c r="M75" s="54"/>
      <c r="N75" s="64"/>
      <c r="O75" s="19"/>
      <c r="P75" s="19"/>
      <c r="Q75" s="19"/>
      <c r="R75" s="19"/>
      <c r="S75" s="54"/>
      <c r="T75" s="54"/>
      <c r="U75" s="19"/>
      <c r="V75" s="19"/>
      <c r="W75" s="19"/>
      <c r="X75" s="64"/>
      <c r="Y75" s="19"/>
      <c r="Z75" s="54"/>
      <c r="AA75" s="54"/>
      <c r="AB75" s="19"/>
      <c r="AC75" s="19"/>
      <c r="AD75" s="19"/>
      <c r="AE75" s="19"/>
      <c r="AF75" s="19"/>
      <c r="AG75" s="54"/>
      <c r="AH75" s="54"/>
      <c r="AI75" s="64"/>
      <c r="AJ75" s="19"/>
      <c r="AK75" s="19"/>
      <c r="AL75" s="107">
        <f t="shared" si="2"/>
        <v>0</v>
      </c>
      <c r="AM75" s="46">
        <f t="shared" si="3"/>
        <v>0</v>
      </c>
      <c r="AN75" s="46">
        <f>AM75+Avril!AM75</f>
        <v>0</v>
      </c>
    </row>
    <row r="76" spans="1:41" ht="13.5" thickBot="1" x14ac:dyDescent="0.25">
      <c r="A76" s="169"/>
      <c r="B76" s="159"/>
      <c r="C76" s="93" t="s">
        <v>10</v>
      </c>
      <c r="D76" s="4">
        <f>Avril!AK76+Avril!D76</f>
        <v>0</v>
      </c>
      <c r="E76" s="32">
        <f>Avril!E76-Avril!AK76</f>
        <v>0</v>
      </c>
      <c r="F76" s="189"/>
      <c r="G76" s="151"/>
      <c r="H76" s="21"/>
      <c r="I76" s="21"/>
      <c r="J76" s="21"/>
      <c r="K76" s="21"/>
      <c r="L76" s="55"/>
      <c r="M76" s="55"/>
      <c r="N76" s="65"/>
      <c r="O76" s="21"/>
      <c r="P76" s="21"/>
      <c r="Q76" s="21"/>
      <c r="R76" s="21"/>
      <c r="S76" s="55"/>
      <c r="T76" s="55"/>
      <c r="U76" s="21"/>
      <c r="V76" s="21"/>
      <c r="W76" s="21"/>
      <c r="X76" s="65"/>
      <c r="Y76" s="21"/>
      <c r="Z76" s="55"/>
      <c r="AA76" s="55"/>
      <c r="AB76" s="21"/>
      <c r="AC76" s="21"/>
      <c r="AD76" s="21"/>
      <c r="AE76" s="21"/>
      <c r="AF76" s="21"/>
      <c r="AG76" s="55"/>
      <c r="AH76" s="55"/>
      <c r="AI76" s="65"/>
      <c r="AJ76" s="21"/>
      <c r="AK76" s="21"/>
      <c r="AL76" s="108">
        <f t="shared" si="2"/>
        <v>0</v>
      </c>
      <c r="AM76" s="43">
        <f t="shared" si="3"/>
        <v>0</v>
      </c>
      <c r="AN76" s="43">
        <f>AM76+Avril!AM76</f>
        <v>0</v>
      </c>
    </row>
    <row r="77" spans="1:41" ht="13.5" thickBot="1" x14ac:dyDescent="0.25">
      <c r="A77" s="169"/>
      <c r="B77" s="159"/>
      <c r="C77" s="93" t="s">
        <v>13</v>
      </c>
      <c r="D77" s="4">
        <f>Avril!AK77+Avril!D77</f>
        <v>0</v>
      </c>
      <c r="E77" s="32">
        <f>Avril!E77-Avril!AK77</f>
        <v>0</v>
      </c>
      <c r="F77" s="189"/>
      <c r="G77" s="152"/>
      <c r="H77" s="13"/>
      <c r="I77" s="13"/>
      <c r="J77" s="13"/>
      <c r="K77" s="13"/>
      <c r="L77" s="56"/>
      <c r="M77" s="56"/>
      <c r="N77" s="66"/>
      <c r="O77" s="13"/>
      <c r="P77" s="13"/>
      <c r="Q77" s="13"/>
      <c r="R77" s="13"/>
      <c r="S77" s="56"/>
      <c r="T77" s="56"/>
      <c r="U77" s="13"/>
      <c r="V77" s="13"/>
      <c r="W77" s="13"/>
      <c r="X77" s="66"/>
      <c r="Y77" s="13"/>
      <c r="Z77" s="56"/>
      <c r="AA77" s="56"/>
      <c r="AB77" s="13"/>
      <c r="AC77" s="13"/>
      <c r="AD77" s="13"/>
      <c r="AE77" s="13"/>
      <c r="AF77" s="13"/>
      <c r="AG77" s="56"/>
      <c r="AH77" s="56"/>
      <c r="AI77" s="66"/>
      <c r="AJ77" s="13"/>
      <c r="AK77" s="13"/>
      <c r="AL77" s="108">
        <f t="shared" si="2"/>
        <v>0</v>
      </c>
      <c r="AM77" s="43">
        <f t="shared" si="3"/>
        <v>0</v>
      </c>
      <c r="AN77" s="43">
        <f>AM77+Avril!AM77</f>
        <v>0</v>
      </c>
    </row>
    <row r="78" spans="1:41" ht="13.5" thickBot="1" x14ac:dyDescent="0.25">
      <c r="A78" s="170"/>
      <c r="B78" s="160"/>
      <c r="C78" s="94" t="s">
        <v>11</v>
      </c>
      <c r="D78" s="23">
        <f>Avril!AK78+Avril!D78</f>
        <v>0</v>
      </c>
      <c r="E78" s="78">
        <f>Avril!E78-Avril!AK78</f>
        <v>0</v>
      </c>
      <c r="F78" s="189"/>
      <c r="G78" s="153"/>
      <c r="H78" s="20"/>
      <c r="I78" s="20"/>
      <c r="J78" s="20"/>
      <c r="K78" s="20"/>
      <c r="L78" s="57"/>
      <c r="M78" s="57"/>
      <c r="N78" s="67"/>
      <c r="O78" s="20"/>
      <c r="P78" s="20"/>
      <c r="Q78" s="20"/>
      <c r="R78" s="20"/>
      <c r="S78" s="57"/>
      <c r="T78" s="57"/>
      <c r="U78" s="20"/>
      <c r="V78" s="20"/>
      <c r="W78" s="20"/>
      <c r="X78" s="67"/>
      <c r="Y78" s="20"/>
      <c r="Z78" s="57"/>
      <c r="AA78" s="57"/>
      <c r="AB78" s="20"/>
      <c r="AC78" s="20"/>
      <c r="AD78" s="20"/>
      <c r="AE78" s="20"/>
      <c r="AF78" s="20"/>
      <c r="AG78" s="57"/>
      <c r="AH78" s="57"/>
      <c r="AI78" s="67"/>
      <c r="AJ78" s="20"/>
      <c r="AK78" s="20"/>
      <c r="AL78" s="109">
        <f t="shared" si="2"/>
        <v>0</v>
      </c>
      <c r="AM78" s="44">
        <f t="shared" si="3"/>
        <v>0</v>
      </c>
      <c r="AN78" s="44">
        <f>AM78+Avril!AM78</f>
        <v>0</v>
      </c>
    </row>
    <row r="79" spans="1:41" x14ac:dyDescent="0.2">
      <c r="A79" s="155" t="s">
        <v>33</v>
      </c>
      <c r="B79" s="158">
        <v>0.6</v>
      </c>
      <c r="C79" s="92" t="s">
        <v>4</v>
      </c>
      <c r="D79" s="116">
        <f>Avril!AK79+Avril!D79</f>
        <v>0</v>
      </c>
      <c r="E79" s="70">
        <f>Avril!E79-Avril!AK79</f>
        <v>30</v>
      </c>
      <c r="F79" s="164" t="s">
        <v>21</v>
      </c>
      <c r="G79" s="150"/>
      <c r="H79" s="19"/>
      <c r="I79" s="19"/>
      <c r="J79" s="19"/>
      <c r="K79" s="19"/>
      <c r="L79" s="54"/>
      <c r="M79" s="54"/>
      <c r="N79" s="64"/>
      <c r="O79" s="19"/>
      <c r="P79" s="19"/>
      <c r="Q79" s="19"/>
      <c r="R79" s="19"/>
      <c r="S79" s="54"/>
      <c r="T79" s="54"/>
      <c r="U79" s="19"/>
      <c r="V79" s="19"/>
      <c r="W79" s="19"/>
      <c r="X79" s="64"/>
      <c r="Y79" s="19"/>
      <c r="Z79" s="54"/>
      <c r="AA79" s="54"/>
      <c r="AB79" s="19"/>
      <c r="AC79" s="19"/>
      <c r="AD79" s="19"/>
      <c r="AE79" s="19"/>
      <c r="AF79" s="19"/>
      <c r="AG79" s="54"/>
      <c r="AH79" s="54"/>
      <c r="AI79" s="64"/>
      <c r="AJ79" s="19"/>
      <c r="AK79" s="19"/>
      <c r="AL79" s="112">
        <f t="shared" si="2"/>
        <v>0</v>
      </c>
      <c r="AM79" s="46">
        <f t="shared" si="3"/>
        <v>0</v>
      </c>
      <c r="AN79" s="46">
        <f>AM79+Avril!AM79</f>
        <v>0</v>
      </c>
      <c r="AO79" s="47"/>
    </row>
    <row r="80" spans="1:41" x14ac:dyDescent="0.2">
      <c r="A80" s="156"/>
      <c r="B80" s="159"/>
      <c r="C80" s="93" t="s">
        <v>10</v>
      </c>
      <c r="D80" s="9">
        <f>Avril!AK80+Avril!D80</f>
        <v>0</v>
      </c>
      <c r="E80" s="32">
        <f>Avril!E80-Avril!AK80</f>
        <v>0</v>
      </c>
      <c r="F80" s="162"/>
      <c r="G80" s="152"/>
      <c r="H80" s="13"/>
      <c r="I80" s="13"/>
      <c r="J80" s="13"/>
      <c r="K80" s="13"/>
      <c r="L80" s="56"/>
      <c r="M80" s="56"/>
      <c r="N80" s="66"/>
      <c r="O80" s="13"/>
      <c r="P80" s="13"/>
      <c r="Q80" s="13"/>
      <c r="R80" s="13"/>
      <c r="S80" s="56"/>
      <c r="T80" s="56"/>
      <c r="U80" s="13"/>
      <c r="V80" s="13"/>
      <c r="W80" s="13"/>
      <c r="X80" s="66"/>
      <c r="Y80" s="13"/>
      <c r="Z80" s="56"/>
      <c r="AA80" s="56"/>
      <c r="AB80" s="13"/>
      <c r="AC80" s="13"/>
      <c r="AD80" s="13"/>
      <c r="AE80" s="13"/>
      <c r="AF80" s="13"/>
      <c r="AG80" s="56"/>
      <c r="AH80" s="56"/>
      <c r="AI80" s="66"/>
      <c r="AJ80" s="13"/>
      <c r="AK80" s="13"/>
      <c r="AL80" s="113">
        <f t="shared" si="2"/>
        <v>0</v>
      </c>
      <c r="AM80" s="43">
        <f t="shared" si="3"/>
        <v>0</v>
      </c>
      <c r="AN80" s="43">
        <f>AM80+Avril!AM80</f>
        <v>0</v>
      </c>
      <c r="AO80" s="47"/>
    </row>
    <row r="81" spans="1:41" x14ac:dyDescent="0.2">
      <c r="A81" s="156"/>
      <c r="B81" s="159"/>
      <c r="C81" s="93" t="s">
        <v>13</v>
      </c>
      <c r="D81" s="9">
        <f>Avril!AK81+Avril!D81</f>
        <v>0</v>
      </c>
      <c r="E81" s="32">
        <f>Avril!E81-Avril!AK81</f>
        <v>0</v>
      </c>
      <c r="F81" s="162"/>
      <c r="G81" s="152"/>
      <c r="H81" s="13"/>
      <c r="I81" s="13"/>
      <c r="J81" s="13"/>
      <c r="K81" s="13"/>
      <c r="L81" s="56"/>
      <c r="M81" s="56"/>
      <c r="N81" s="66"/>
      <c r="O81" s="13"/>
      <c r="P81" s="13"/>
      <c r="Q81" s="13"/>
      <c r="R81" s="13"/>
      <c r="S81" s="56"/>
      <c r="T81" s="56"/>
      <c r="U81" s="13"/>
      <c r="V81" s="13"/>
      <c r="W81" s="13"/>
      <c r="X81" s="66"/>
      <c r="Y81" s="13"/>
      <c r="Z81" s="56"/>
      <c r="AA81" s="56"/>
      <c r="AB81" s="13"/>
      <c r="AC81" s="13"/>
      <c r="AD81" s="13"/>
      <c r="AE81" s="13"/>
      <c r="AF81" s="13"/>
      <c r="AG81" s="56"/>
      <c r="AH81" s="56"/>
      <c r="AI81" s="66"/>
      <c r="AJ81" s="13"/>
      <c r="AK81" s="13"/>
      <c r="AL81" s="113">
        <f t="shared" si="2"/>
        <v>0</v>
      </c>
      <c r="AM81" s="43">
        <f t="shared" si="3"/>
        <v>0</v>
      </c>
      <c r="AN81" s="43">
        <f>AM81+Avril!AM81</f>
        <v>0</v>
      </c>
      <c r="AO81" s="47"/>
    </row>
    <row r="82" spans="1:41" ht="13.5" thickBot="1" x14ac:dyDescent="0.25">
      <c r="A82" s="157"/>
      <c r="B82" s="160"/>
      <c r="C82" s="94" t="s">
        <v>11</v>
      </c>
      <c r="D82" s="24">
        <f>Avril!AK82+Avril!D82</f>
        <v>0</v>
      </c>
      <c r="E82" s="78">
        <f>Avril!E82-Avril!AK82</f>
        <v>0</v>
      </c>
      <c r="F82" s="163"/>
      <c r="G82" s="153"/>
      <c r="H82" s="20"/>
      <c r="I82" s="20"/>
      <c r="J82" s="20"/>
      <c r="K82" s="20"/>
      <c r="L82" s="57"/>
      <c r="M82" s="57"/>
      <c r="N82" s="67"/>
      <c r="O82" s="20"/>
      <c r="P82" s="20"/>
      <c r="Q82" s="20"/>
      <c r="R82" s="20"/>
      <c r="S82" s="57"/>
      <c r="T82" s="57"/>
      <c r="U82" s="20"/>
      <c r="V82" s="20"/>
      <c r="W82" s="20"/>
      <c r="X82" s="67"/>
      <c r="Y82" s="20"/>
      <c r="Z82" s="57"/>
      <c r="AA82" s="57"/>
      <c r="AB82" s="20"/>
      <c r="AC82" s="20"/>
      <c r="AD82" s="20"/>
      <c r="AE82" s="20"/>
      <c r="AF82" s="20"/>
      <c r="AG82" s="57"/>
      <c r="AH82" s="57"/>
      <c r="AI82" s="67"/>
      <c r="AJ82" s="20"/>
      <c r="AK82" s="20"/>
      <c r="AL82" s="114">
        <f t="shared" si="2"/>
        <v>0</v>
      </c>
      <c r="AM82" s="44">
        <f t="shared" si="3"/>
        <v>0</v>
      </c>
      <c r="AN82" s="44">
        <f>AM82+Avril!AM82</f>
        <v>0</v>
      </c>
      <c r="AO82" s="47"/>
    </row>
    <row r="83" spans="1:41" x14ac:dyDescent="0.2">
      <c r="A83" s="168" t="s">
        <v>34</v>
      </c>
      <c r="B83" s="158">
        <v>1</v>
      </c>
      <c r="C83" s="92" t="s">
        <v>4</v>
      </c>
      <c r="D83" s="116">
        <f>Avril!AK83+Avril!D83</f>
        <v>0</v>
      </c>
      <c r="E83" s="70">
        <f>Avril!E83-Avril!AK83</f>
        <v>30</v>
      </c>
      <c r="F83" s="164" t="s">
        <v>9</v>
      </c>
      <c r="G83" s="150"/>
      <c r="H83" s="19"/>
      <c r="I83" s="19"/>
      <c r="J83" s="19"/>
      <c r="K83" s="19"/>
      <c r="L83" s="54"/>
      <c r="M83" s="54"/>
      <c r="N83" s="64"/>
      <c r="O83" s="19"/>
      <c r="P83" s="19"/>
      <c r="Q83" s="19"/>
      <c r="R83" s="19"/>
      <c r="S83" s="54"/>
      <c r="T83" s="54"/>
      <c r="U83" s="19"/>
      <c r="V83" s="19"/>
      <c r="W83" s="19"/>
      <c r="X83" s="64"/>
      <c r="Y83" s="19"/>
      <c r="Z83" s="54"/>
      <c r="AA83" s="54"/>
      <c r="AB83" s="19"/>
      <c r="AC83" s="19"/>
      <c r="AD83" s="19"/>
      <c r="AE83" s="19"/>
      <c r="AF83" s="19"/>
      <c r="AG83" s="54"/>
      <c r="AH83" s="54"/>
      <c r="AI83" s="64"/>
      <c r="AJ83" s="19"/>
      <c r="AK83" s="19"/>
      <c r="AL83" s="112">
        <f t="shared" si="2"/>
        <v>0</v>
      </c>
      <c r="AM83" s="46">
        <f t="shared" si="3"/>
        <v>0</v>
      </c>
      <c r="AN83" s="46">
        <f>AM83+Avril!AM83</f>
        <v>0</v>
      </c>
      <c r="AO83" s="39"/>
    </row>
    <row r="84" spans="1:41" x14ac:dyDescent="0.2">
      <c r="A84" s="169"/>
      <c r="B84" s="159"/>
      <c r="C84" s="93" t="s">
        <v>10</v>
      </c>
      <c r="D84" s="9">
        <f>Avril!AK84+Avril!D84</f>
        <v>0</v>
      </c>
      <c r="E84" s="32">
        <f>Avril!E84-Avril!AK84</f>
        <v>0</v>
      </c>
      <c r="F84" s="162"/>
      <c r="G84" s="152"/>
      <c r="H84" s="13"/>
      <c r="I84" s="13"/>
      <c r="J84" s="13"/>
      <c r="K84" s="13"/>
      <c r="L84" s="56"/>
      <c r="M84" s="56"/>
      <c r="N84" s="66"/>
      <c r="O84" s="13"/>
      <c r="P84" s="13"/>
      <c r="Q84" s="13"/>
      <c r="R84" s="13"/>
      <c r="S84" s="56"/>
      <c r="T84" s="56"/>
      <c r="U84" s="13"/>
      <c r="V84" s="13"/>
      <c r="W84" s="13"/>
      <c r="X84" s="66"/>
      <c r="Y84" s="13"/>
      <c r="Z84" s="56"/>
      <c r="AA84" s="56"/>
      <c r="AB84" s="13"/>
      <c r="AC84" s="13"/>
      <c r="AD84" s="13"/>
      <c r="AE84" s="13"/>
      <c r="AF84" s="13"/>
      <c r="AG84" s="56"/>
      <c r="AH84" s="56"/>
      <c r="AI84" s="66"/>
      <c r="AJ84" s="13"/>
      <c r="AK84" s="13"/>
      <c r="AL84" s="113">
        <f t="shared" si="2"/>
        <v>0</v>
      </c>
      <c r="AM84" s="43">
        <f t="shared" si="3"/>
        <v>0</v>
      </c>
      <c r="AN84" s="43">
        <f>AM84+Avril!AM84</f>
        <v>0</v>
      </c>
    </row>
    <row r="85" spans="1:41" x14ac:dyDescent="0.2">
      <c r="A85" s="169"/>
      <c r="B85" s="159"/>
      <c r="C85" s="93" t="s">
        <v>13</v>
      </c>
      <c r="D85" s="9">
        <f>Avril!AK85+Avril!D85</f>
        <v>0</v>
      </c>
      <c r="E85" s="32">
        <f>Avril!E85-Avril!AK85</f>
        <v>0</v>
      </c>
      <c r="F85" s="162"/>
      <c r="G85" s="152"/>
      <c r="H85" s="13"/>
      <c r="I85" s="13"/>
      <c r="J85" s="13"/>
      <c r="K85" s="13"/>
      <c r="L85" s="56"/>
      <c r="M85" s="56"/>
      <c r="N85" s="66"/>
      <c r="O85" s="13"/>
      <c r="P85" s="13"/>
      <c r="Q85" s="13"/>
      <c r="R85" s="13"/>
      <c r="S85" s="56"/>
      <c r="T85" s="56"/>
      <c r="U85" s="13"/>
      <c r="V85" s="13"/>
      <c r="W85" s="13"/>
      <c r="X85" s="66"/>
      <c r="Y85" s="13"/>
      <c r="Z85" s="56"/>
      <c r="AA85" s="56"/>
      <c r="AB85" s="13"/>
      <c r="AC85" s="13"/>
      <c r="AD85" s="13"/>
      <c r="AE85" s="13"/>
      <c r="AF85" s="13"/>
      <c r="AG85" s="56"/>
      <c r="AH85" s="56"/>
      <c r="AI85" s="66"/>
      <c r="AJ85" s="13"/>
      <c r="AK85" s="13"/>
      <c r="AL85" s="113">
        <f t="shared" si="2"/>
        <v>0</v>
      </c>
      <c r="AM85" s="43">
        <f t="shared" si="3"/>
        <v>0</v>
      </c>
      <c r="AN85" s="43">
        <f>AM85+Avril!AM85</f>
        <v>0</v>
      </c>
    </row>
    <row r="86" spans="1:41" ht="13.5" thickBot="1" x14ac:dyDescent="0.25">
      <c r="A86" s="170"/>
      <c r="B86" s="160"/>
      <c r="C86" s="94" t="s">
        <v>11</v>
      </c>
      <c r="D86" s="24">
        <f>Avril!AK86+Avril!D86</f>
        <v>0</v>
      </c>
      <c r="E86" s="78">
        <f>Avril!E86-Avril!AK86</f>
        <v>0</v>
      </c>
      <c r="F86" s="163"/>
      <c r="G86" s="153"/>
      <c r="H86" s="20"/>
      <c r="I86" s="20"/>
      <c r="J86" s="20"/>
      <c r="K86" s="20"/>
      <c r="L86" s="57"/>
      <c r="M86" s="57"/>
      <c r="N86" s="67"/>
      <c r="O86" s="20"/>
      <c r="P86" s="20"/>
      <c r="Q86" s="20"/>
      <c r="R86" s="20"/>
      <c r="S86" s="57"/>
      <c r="T86" s="57"/>
      <c r="U86" s="20"/>
      <c r="V86" s="20"/>
      <c r="W86" s="20"/>
      <c r="X86" s="67"/>
      <c r="Y86" s="20"/>
      <c r="Z86" s="57"/>
      <c r="AA86" s="57"/>
      <c r="AB86" s="20"/>
      <c r="AC86" s="20"/>
      <c r="AD86" s="20"/>
      <c r="AE86" s="20"/>
      <c r="AF86" s="20"/>
      <c r="AG86" s="57"/>
      <c r="AH86" s="57"/>
      <c r="AI86" s="67"/>
      <c r="AJ86" s="20"/>
      <c r="AK86" s="20"/>
      <c r="AL86" s="114">
        <f t="shared" si="2"/>
        <v>0</v>
      </c>
      <c r="AM86" s="44">
        <f t="shared" si="3"/>
        <v>0</v>
      </c>
      <c r="AN86" s="44">
        <f>AM86+Avril!AM86</f>
        <v>0</v>
      </c>
    </row>
    <row r="87" spans="1:41" x14ac:dyDescent="0.2">
      <c r="A87" s="168" t="s">
        <v>35</v>
      </c>
      <c r="B87" s="158">
        <v>1</v>
      </c>
      <c r="C87" s="92" t="s">
        <v>4</v>
      </c>
      <c r="D87" s="116">
        <f>Avril!AK87+Avril!D87</f>
        <v>0</v>
      </c>
      <c r="E87" s="70">
        <f>Avril!E87-Avril!AK87</f>
        <v>0</v>
      </c>
      <c r="F87" s="164" t="s">
        <v>38</v>
      </c>
      <c r="G87" s="150"/>
      <c r="H87" s="19"/>
      <c r="I87" s="19"/>
      <c r="J87" s="19"/>
      <c r="K87" s="19"/>
      <c r="L87" s="54"/>
      <c r="M87" s="54"/>
      <c r="N87" s="64"/>
      <c r="O87" s="19"/>
      <c r="P87" s="19"/>
      <c r="Q87" s="19"/>
      <c r="R87" s="19"/>
      <c r="S87" s="54"/>
      <c r="T87" s="54"/>
      <c r="U87" s="19"/>
      <c r="V87" s="19"/>
      <c r="W87" s="19"/>
      <c r="X87" s="64"/>
      <c r="Y87" s="19"/>
      <c r="Z87" s="54"/>
      <c r="AA87" s="54"/>
      <c r="AB87" s="19"/>
      <c r="AC87" s="19"/>
      <c r="AD87" s="19"/>
      <c r="AE87" s="19"/>
      <c r="AF87" s="19"/>
      <c r="AG87" s="54"/>
      <c r="AH87" s="54"/>
      <c r="AI87" s="64"/>
      <c r="AJ87" s="19"/>
      <c r="AK87" s="19"/>
      <c r="AL87" s="112">
        <f t="shared" si="2"/>
        <v>0</v>
      </c>
      <c r="AM87" s="46">
        <f t="shared" si="3"/>
        <v>0</v>
      </c>
      <c r="AN87" s="46">
        <f>AM87+Avril!AM87</f>
        <v>0</v>
      </c>
    </row>
    <row r="88" spans="1:41" x14ac:dyDescent="0.2">
      <c r="A88" s="169"/>
      <c r="B88" s="159"/>
      <c r="C88" s="93" t="s">
        <v>10</v>
      </c>
      <c r="D88" s="9">
        <f>Avril!AK88+Avril!D88</f>
        <v>0</v>
      </c>
      <c r="E88" s="32">
        <f>Avril!E88-Avril!AK88</f>
        <v>0</v>
      </c>
      <c r="F88" s="162"/>
      <c r="G88" s="152"/>
      <c r="H88" s="13"/>
      <c r="I88" s="13"/>
      <c r="J88" s="13"/>
      <c r="K88" s="13"/>
      <c r="L88" s="56"/>
      <c r="M88" s="56"/>
      <c r="N88" s="66"/>
      <c r="O88" s="13"/>
      <c r="P88" s="13"/>
      <c r="Q88" s="13"/>
      <c r="R88" s="13"/>
      <c r="S88" s="56"/>
      <c r="T88" s="56"/>
      <c r="U88" s="13"/>
      <c r="V88" s="13"/>
      <c r="W88" s="13"/>
      <c r="X88" s="66"/>
      <c r="Y88" s="13"/>
      <c r="Z88" s="56"/>
      <c r="AA88" s="56"/>
      <c r="AB88" s="13"/>
      <c r="AC88" s="13"/>
      <c r="AD88" s="13"/>
      <c r="AE88" s="13"/>
      <c r="AF88" s="13"/>
      <c r="AG88" s="56"/>
      <c r="AH88" s="56"/>
      <c r="AI88" s="66"/>
      <c r="AJ88" s="13"/>
      <c r="AK88" s="13"/>
      <c r="AL88" s="113">
        <f t="shared" si="2"/>
        <v>0</v>
      </c>
      <c r="AM88" s="43">
        <f t="shared" si="3"/>
        <v>0</v>
      </c>
      <c r="AN88" s="43">
        <f>AM88+Avril!AM88</f>
        <v>0</v>
      </c>
    </row>
    <row r="89" spans="1:41" x14ac:dyDescent="0.2">
      <c r="A89" s="169"/>
      <c r="B89" s="159"/>
      <c r="C89" s="93" t="s">
        <v>13</v>
      </c>
      <c r="D89" s="9">
        <f>Avril!AK89+Avril!D89</f>
        <v>0</v>
      </c>
      <c r="E89" s="32">
        <f>Avril!E89-Avril!AK89</f>
        <v>0</v>
      </c>
      <c r="F89" s="162"/>
      <c r="G89" s="152"/>
      <c r="H89" s="13"/>
      <c r="I89" s="13"/>
      <c r="J89" s="13"/>
      <c r="K89" s="13"/>
      <c r="L89" s="56"/>
      <c r="M89" s="56"/>
      <c r="N89" s="66"/>
      <c r="O89" s="13"/>
      <c r="P89" s="13"/>
      <c r="Q89" s="13"/>
      <c r="R89" s="13"/>
      <c r="S89" s="56"/>
      <c r="T89" s="56"/>
      <c r="U89" s="13"/>
      <c r="V89" s="13"/>
      <c r="W89" s="13"/>
      <c r="X89" s="66"/>
      <c r="Y89" s="13"/>
      <c r="Z89" s="56"/>
      <c r="AA89" s="56"/>
      <c r="AB89" s="13"/>
      <c r="AC89" s="13"/>
      <c r="AD89" s="13"/>
      <c r="AE89" s="13"/>
      <c r="AF89" s="13"/>
      <c r="AG89" s="56"/>
      <c r="AH89" s="56"/>
      <c r="AI89" s="66"/>
      <c r="AJ89" s="13"/>
      <c r="AK89" s="13"/>
      <c r="AL89" s="113">
        <f t="shared" si="2"/>
        <v>0</v>
      </c>
      <c r="AM89" s="43">
        <f t="shared" si="3"/>
        <v>0</v>
      </c>
      <c r="AN89" s="43">
        <f>AM89+Avril!AM89</f>
        <v>0</v>
      </c>
    </row>
    <row r="90" spans="1:41" ht="13.5" thickBot="1" x14ac:dyDescent="0.25">
      <c r="A90" s="170"/>
      <c r="B90" s="160"/>
      <c r="C90" s="94" t="s">
        <v>11</v>
      </c>
      <c r="D90" s="24">
        <f>Avril!AK90+Avril!D90</f>
        <v>0</v>
      </c>
      <c r="E90" s="78">
        <f>Avril!E90-Avril!AK90</f>
        <v>0</v>
      </c>
      <c r="F90" s="163"/>
      <c r="G90" s="153"/>
      <c r="H90" s="20"/>
      <c r="I90" s="20"/>
      <c r="J90" s="20"/>
      <c r="K90" s="20"/>
      <c r="L90" s="57"/>
      <c r="M90" s="57"/>
      <c r="N90" s="67"/>
      <c r="O90" s="20"/>
      <c r="P90" s="20"/>
      <c r="Q90" s="20"/>
      <c r="R90" s="20"/>
      <c r="S90" s="57"/>
      <c r="T90" s="57"/>
      <c r="U90" s="20"/>
      <c r="V90" s="20"/>
      <c r="W90" s="20"/>
      <c r="X90" s="67"/>
      <c r="Y90" s="20"/>
      <c r="Z90" s="57"/>
      <c r="AA90" s="57"/>
      <c r="AB90" s="20"/>
      <c r="AC90" s="20"/>
      <c r="AD90" s="20"/>
      <c r="AE90" s="20"/>
      <c r="AF90" s="20"/>
      <c r="AG90" s="57"/>
      <c r="AH90" s="57"/>
      <c r="AI90" s="67"/>
      <c r="AJ90" s="20"/>
      <c r="AK90" s="20"/>
      <c r="AL90" s="114">
        <f t="shared" si="2"/>
        <v>0</v>
      </c>
      <c r="AM90" s="44">
        <f t="shared" si="3"/>
        <v>0</v>
      </c>
      <c r="AN90" s="44">
        <f>AM90+Avril!AM90</f>
        <v>0</v>
      </c>
    </row>
    <row r="91" spans="1:41" x14ac:dyDescent="0.2">
      <c r="A91" s="168" t="s">
        <v>36</v>
      </c>
      <c r="B91" s="158">
        <v>1</v>
      </c>
      <c r="C91" s="92" t="s">
        <v>4</v>
      </c>
      <c r="D91" s="116">
        <f>Avril!AK91+Avril!D91</f>
        <v>17</v>
      </c>
      <c r="E91" s="70">
        <f>Avril!E91-Avril!AK91</f>
        <v>13</v>
      </c>
      <c r="F91" s="164" t="s">
        <v>9</v>
      </c>
      <c r="G91" s="150"/>
      <c r="H91" s="19"/>
      <c r="I91" s="19"/>
      <c r="J91" s="19"/>
      <c r="K91" s="19"/>
      <c r="L91" s="54"/>
      <c r="M91" s="54"/>
      <c r="N91" s="64"/>
      <c r="O91" s="19"/>
      <c r="P91" s="19"/>
      <c r="Q91" s="19"/>
      <c r="R91" s="19"/>
      <c r="S91" s="54"/>
      <c r="T91" s="54"/>
      <c r="U91" s="19"/>
      <c r="V91" s="19"/>
      <c r="W91" s="19"/>
      <c r="X91" s="64"/>
      <c r="Y91" s="19"/>
      <c r="Z91" s="54"/>
      <c r="AA91" s="54"/>
      <c r="AB91" s="19"/>
      <c r="AC91" s="19"/>
      <c r="AD91" s="19"/>
      <c r="AE91" s="19"/>
      <c r="AF91" s="19"/>
      <c r="AG91" s="54"/>
      <c r="AH91" s="54"/>
      <c r="AI91" s="64"/>
      <c r="AJ91" s="19"/>
      <c r="AK91" s="19"/>
      <c r="AL91" s="112">
        <f t="shared" si="2"/>
        <v>0</v>
      </c>
      <c r="AM91" s="46">
        <f t="shared" si="3"/>
        <v>0</v>
      </c>
      <c r="AN91" s="46">
        <f>AM91+Avril!AM91</f>
        <v>3</v>
      </c>
    </row>
    <row r="92" spans="1:41" x14ac:dyDescent="0.2">
      <c r="A92" s="169"/>
      <c r="B92" s="159"/>
      <c r="C92" s="93" t="s">
        <v>10</v>
      </c>
      <c r="D92" s="9">
        <f>Avril!AK92+Avril!D92</f>
        <v>0</v>
      </c>
      <c r="E92" s="32">
        <f>Avril!E92-Avril!AK92</f>
        <v>0</v>
      </c>
      <c r="F92" s="162"/>
      <c r="G92" s="152"/>
      <c r="H92" s="13"/>
      <c r="I92" s="13"/>
      <c r="J92" s="13"/>
      <c r="K92" s="13"/>
      <c r="L92" s="56"/>
      <c r="M92" s="56"/>
      <c r="N92" s="66"/>
      <c r="O92" s="13"/>
      <c r="P92" s="13"/>
      <c r="Q92" s="13"/>
      <c r="R92" s="13"/>
      <c r="S92" s="56"/>
      <c r="T92" s="56"/>
      <c r="U92" s="13"/>
      <c r="V92" s="13"/>
      <c r="W92" s="13"/>
      <c r="X92" s="66"/>
      <c r="Y92" s="13"/>
      <c r="Z92" s="56"/>
      <c r="AA92" s="56"/>
      <c r="AB92" s="13"/>
      <c r="AC92" s="13"/>
      <c r="AD92" s="13"/>
      <c r="AE92" s="13"/>
      <c r="AF92" s="13"/>
      <c r="AG92" s="56"/>
      <c r="AH92" s="56"/>
      <c r="AI92" s="66"/>
      <c r="AJ92" s="13"/>
      <c r="AK92" s="13"/>
      <c r="AL92" s="113">
        <f t="shared" si="2"/>
        <v>0</v>
      </c>
      <c r="AM92" s="43">
        <f t="shared" si="3"/>
        <v>0</v>
      </c>
      <c r="AN92" s="43">
        <f>AM92+Avril!AM92</f>
        <v>0</v>
      </c>
    </row>
    <row r="93" spans="1:41" x14ac:dyDescent="0.2">
      <c r="A93" s="169"/>
      <c r="B93" s="159"/>
      <c r="C93" s="93" t="s">
        <v>13</v>
      </c>
      <c r="D93" s="9">
        <f>Avril!AK93+Avril!D93</f>
        <v>0</v>
      </c>
      <c r="E93" s="32">
        <f>Avril!E93-Avril!AK93</f>
        <v>0</v>
      </c>
      <c r="F93" s="162"/>
      <c r="G93" s="152"/>
      <c r="H93" s="13"/>
      <c r="I93" s="13"/>
      <c r="J93" s="13"/>
      <c r="K93" s="13"/>
      <c r="L93" s="56"/>
      <c r="M93" s="56"/>
      <c r="N93" s="66"/>
      <c r="O93" s="13"/>
      <c r="P93" s="13"/>
      <c r="Q93" s="13"/>
      <c r="R93" s="13"/>
      <c r="S93" s="56"/>
      <c r="T93" s="56"/>
      <c r="U93" s="13"/>
      <c r="V93" s="13"/>
      <c r="W93" s="13"/>
      <c r="X93" s="66"/>
      <c r="Y93" s="13"/>
      <c r="Z93" s="56"/>
      <c r="AA93" s="56"/>
      <c r="AB93" s="13"/>
      <c r="AC93" s="13"/>
      <c r="AD93" s="13"/>
      <c r="AE93" s="13"/>
      <c r="AF93" s="13"/>
      <c r="AG93" s="56"/>
      <c r="AH93" s="56"/>
      <c r="AI93" s="66"/>
      <c r="AJ93" s="13"/>
      <c r="AK93" s="13"/>
      <c r="AL93" s="113">
        <f t="shared" si="2"/>
        <v>0</v>
      </c>
      <c r="AM93" s="43">
        <f t="shared" si="3"/>
        <v>0</v>
      </c>
      <c r="AN93" s="43">
        <f>AM93+Avril!AM93</f>
        <v>0</v>
      </c>
    </row>
    <row r="94" spans="1:41" ht="13.5" thickBot="1" x14ac:dyDescent="0.25">
      <c r="A94" s="170"/>
      <c r="B94" s="160"/>
      <c r="C94" s="94" t="s">
        <v>11</v>
      </c>
      <c r="D94" s="24">
        <f>Avril!AK94+Avril!D94</f>
        <v>0</v>
      </c>
      <c r="E94" s="78">
        <f>Avril!E94-Avril!AK94</f>
        <v>0</v>
      </c>
      <c r="F94" s="163"/>
      <c r="G94" s="153"/>
      <c r="H94" s="20"/>
      <c r="I94" s="20"/>
      <c r="J94" s="20"/>
      <c r="K94" s="20"/>
      <c r="L94" s="57"/>
      <c r="M94" s="57"/>
      <c r="N94" s="67"/>
      <c r="O94" s="20"/>
      <c r="P94" s="20"/>
      <c r="Q94" s="20"/>
      <c r="R94" s="20"/>
      <c r="S94" s="57"/>
      <c r="T94" s="57"/>
      <c r="U94" s="20"/>
      <c r="V94" s="20"/>
      <c r="W94" s="20"/>
      <c r="X94" s="67"/>
      <c r="Y94" s="20"/>
      <c r="Z94" s="57"/>
      <c r="AA94" s="57"/>
      <c r="AB94" s="20"/>
      <c r="AC94" s="20"/>
      <c r="AD94" s="20"/>
      <c r="AE94" s="20"/>
      <c r="AF94" s="20"/>
      <c r="AG94" s="57"/>
      <c r="AH94" s="57"/>
      <c r="AI94" s="67"/>
      <c r="AJ94" s="20"/>
      <c r="AK94" s="20"/>
      <c r="AL94" s="114">
        <f t="shared" si="2"/>
        <v>0</v>
      </c>
      <c r="AM94" s="44">
        <f t="shared" si="3"/>
        <v>0</v>
      </c>
      <c r="AN94" s="44">
        <f>AM94+Avril!AM94</f>
        <v>0</v>
      </c>
    </row>
    <row r="95" spans="1:41" x14ac:dyDescent="0.2">
      <c r="A95" s="168" t="s">
        <v>37</v>
      </c>
      <c r="B95" s="158">
        <v>1</v>
      </c>
      <c r="C95" s="92" t="s">
        <v>4</v>
      </c>
      <c r="D95" s="116">
        <f>Avril!AK95+Avril!D95</f>
        <v>0</v>
      </c>
      <c r="E95" s="70">
        <f>Avril!E95-Avril!AK95</f>
        <v>0</v>
      </c>
      <c r="F95" s="164" t="s">
        <v>8</v>
      </c>
      <c r="G95" s="150"/>
      <c r="H95" s="19"/>
      <c r="I95" s="19"/>
      <c r="J95" s="19"/>
      <c r="K95" s="19"/>
      <c r="L95" s="54"/>
      <c r="M95" s="54"/>
      <c r="N95" s="64"/>
      <c r="O95" s="19"/>
      <c r="P95" s="19"/>
      <c r="Q95" s="19"/>
      <c r="R95" s="19"/>
      <c r="S95" s="54"/>
      <c r="T95" s="54"/>
      <c r="U95" s="19"/>
      <c r="V95" s="19"/>
      <c r="W95" s="19"/>
      <c r="X95" s="64"/>
      <c r="Y95" s="19"/>
      <c r="Z95" s="54"/>
      <c r="AA95" s="54"/>
      <c r="AB95" s="19"/>
      <c r="AC95" s="19"/>
      <c r="AD95" s="19"/>
      <c r="AE95" s="19"/>
      <c r="AF95" s="19"/>
      <c r="AG95" s="54"/>
      <c r="AH95" s="54"/>
      <c r="AI95" s="64"/>
      <c r="AJ95" s="19"/>
      <c r="AK95" s="19"/>
      <c r="AL95" s="112">
        <f t="shared" si="2"/>
        <v>0</v>
      </c>
      <c r="AM95" s="46">
        <f t="shared" si="3"/>
        <v>0</v>
      </c>
      <c r="AN95" s="46">
        <f>AM95+Avril!AM95</f>
        <v>0</v>
      </c>
    </row>
    <row r="96" spans="1:41" x14ac:dyDescent="0.2">
      <c r="A96" s="169"/>
      <c r="B96" s="159"/>
      <c r="C96" s="93" t="s">
        <v>10</v>
      </c>
      <c r="D96" s="9">
        <f>Avril!AK96+Avril!D96</f>
        <v>0</v>
      </c>
      <c r="E96" s="32">
        <f>Avril!E96-Avril!AK96</f>
        <v>0</v>
      </c>
      <c r="F96" s="162"/>
      <c r="G96" s="152"/>
      <c r="H96" s="13"/>
      <c r="I96" s="13"/>
      <c r="J96" s="13"/>
      <c r="K96" s="13"/>
      <c r="L96" s="56"/>
      <c r="M96" s="56"/>
      <c r="N96" s="66"/>
      <c r="O96" s="13"/>
      <c r="P96" s="13"/>
      <c r="Q96" s="13"/>
      <c r="R96" s="13"/>
      <c r="S96" s="56"/>
      <c r="T96" s="56"/>
      <c r="U96" s="13"/>
      <c r="V96" s="13"/>
      <c r="W96" s="13"/>
      <c r="X96" s="66"/>
      <c r="Y96" s="13"/>
      <c r="Z96" s="56"/>
      <c r="AA96" s="56"/>
      <c r="AB96" s="13"/>
      <c r="AC96" s="13"/>
      <c r="AD96" s="13"/>
      <c r="AE96" s="13"/>
      <c r="AF96" s="13"/>
      <c r="AG96" s="56"/>
      <c r="AH96" s="56"/>
      <c r="AI96" s="66"/>
      <c r="AJ96" s="13"/>
      <c r="AK96" s="13"/>
      <c r="AL96" s="113">
        <f t="shared" si="2"/>
        <v>0</v>
      </c>
      <c r="AM96" s="43">
        <f t="shared" si="3"/>
        <v>0</v>
      </c>
      <c r="AN96" s="43">
        <f>AM96+Avril!AM96</f>
        <v>0</v>
      </c>
    </row>
    <row r="97" spans="1:40" x14ac:dyDescent="0.2">
      <c r="A97" s="169"/>
      <c r="B97" s="159"/>
      <c r="C97" s="93" t="s">
        <v>13</v>
      </c>
      <c r="D97" s="9">
        <f>Avril!AK97+Avril!D97</f>
        <v>0</v>
      </c>
      <c r="E97" s="32">
        <f>Avril!E97-Avril!AK97</f>
        <v>0</v>
      </c>
      <c r="F97" s="162"/>
      <c r="G97" s="152"/>
      <c r="H97" s="13"/>
      <c r="I97" s="13"/>
      <c r="J97" s="13"/>
      <c r="K97" s="13"/>
      <c r="L97" s="56"/>
      <c r="M97" s="56"/>
      <c r="N97" s="66"/>
      <c r="O97" s="13"/>
      <c r="P97" s="13"/>
      <c r="Q97" s="13"/>
      <c r="R97" s="13"/>
      <c r="S97" s="56"/>
      <c r="T97" s="56"/>
      <c r="U97" s="13"/>
      <c r="V97" s="13"/>
      <c r="W97" s="13"/>
      <c r="X97" s="66"/>
      <c r="Y97" s="13"/>
      <c r="Z97" s="56"/>
      <c r="AA97" s="56"/>
      <c r="AB97" s="13"/>
      <c r="AC97" s="13"/>
      <c r="AD97" s="13"/>
      <c r="AE97" s="13"/>
      <c r="AF97" s="13"/>
      <c r="AG97" s="56"/>
      <c r="AH97" s="56"/>
      <c r="AI97" s="66"/>
      <c r="AJ97" s="13"/>
      <c r="AK97" s="13"/>
      <c r="AL97" s="113">
        <f t="shared" si="2"/>
        <v>0</v>
      </c>
      <c r="AM97" s="43">
        <f t="shared" si="3"/>
        <v>0</v>
      </c>
      <c r="AN97" s="43">
        <f>AM97+Avril!AM97</f>
        <v>0</v>
      </c>
    </row>
    <row r="98" spans="1:40" ht="13.5" thickBot="1" x14ac:dyDescent="0.25">
      <c r="A98" s="170"/>
      <c r="B98" s="160"/>
      <c r="C98" s="94" t="s">
        <v>11</v>
      </c>
      <c r="D98" s="24">
        <f>Avril!AK98+Avril!D98</f>
        <v>0</v>
      </c>
      <c r="E98" s="78">
        <f>Avril!E98-Avril!AK98</f>
        <v>0</v>
      </c>
      <c r="F98" s="163"/>
      <c r="G98" s="153"/>
      <c r="H98" s="20"/>
      <c r="I98" s="20"/>
      <c r="J98" s="20"/>
      <c r="K98" s="20"/>
      <c r="L98" s="57"/>
      <c r="M98" s="57"/>
      <c r="N98" s="67"/>
      <c r="O98" s="20"/>
      <c r="P98" s="20"/>
      <c r="Q98" s="20"/>
      <c r="R98" s="20"/>
      <c r="S98" s="57"/>
      <c r="T98" s="57"/>
      <c r="U98" s="20"/>
      <c r="V98" s="20"/>
      <c r="W98" s="20"/>
      <c r="X98" s="67"/>
      <c r="Y98" s="20"/>
      <c r="Z98" s="57"/>
      <c r="AA98" s="57"/>
      <c r="AB98" s="20"/>
      <c r="AC98" s="20"/>
      <c r="AD98" s="20"/>
      <c r="AE98" s="20"/>
      <c r="AF98" s="20"/>
      <c r="AG98" s="57"/>
      <c r="AH98" s="57"/>
      <c r="AI98" s="67"/>
      <c r="AJ98" s="20"/>
      <c r="AK98" s="20"/>
      <c r="AL98" s="114">
        <f t="shared" si="2"/>
        <v>0</v>
      </c>
      <c r="AM98" s="44">
        <f t="shared" si="3"/>
        <v>0</v>
      </c>
      <c r="AN98" s="44">
        <f>AM98+Avril!AM98</f>
        <v>0</v>
      </c>
    </row>
    <row r="99" spans="1:40" x14ac:dyDescent="0.2">
      <c r="A99" s="168" t="s">
        <v>40</v>
      </c>
      <c r="B99" s="158">
        <v>1</v>
      </c>
      <c r="C99" s="92" t="s">
        <v>4</v>
      </c>
      <c r="D99" s="116">
        <f>Avril!AK99+Avril!D99</f>
        <v>0</v>
      </c>
      <c r="E99" s="70">
        <f>Avril!E99-Avril!AK99</f>
        <v>0</v>
      </c>
      <c r="F99" s="164" t="s">
        <v>38</v>
      </c>
      <c r="G99" s="150"/>
      <c r="H99" s="19"/>
      <c r="I99" s="19"/>
      <c r="J99" s="19"/>
      <c r="K99" s="19"/>
      <c r="L99" s="54"/>
      <c r="M99" s="54"/>
      <c r="N99" s="64"/>
      <c r="O99" s="19"/>
      <c r="P99" s="19"/>
      <c r="Q99" s="19"/>
      <c r="R99" s="19"/>
      <c r="S99" s="54"/>
      <c r="T99" s="54"/>
      <c r="U99" s="19"/>
      <c r="V99" s="19"/>
      <c r="W99" s="19"/>
      <c r="X99" s="64"/>
      <c r="Y99" s="19"/>
      <c r="Z99" s="54"/>
      <c r="AA99" s="54"/>
      <c r="AB99" s="19"/>
      <c r="AC99" s="19"/>
      <c r="AD99" s="19"/>
      <c r="AE99" s="19"/>
      <c r="AF99" s="19"/>
      <c r="AG99" s="54"/>
      <c r="AH99" s="54"/>
      <c r="AI99" s="64"/>
      <c r="AJ99" s="19"/>
      <c r="AK99" s="19"/>
      <c r="AL99" s="112">
        <f t="shared" si="2"/>
        <v>0</v>
      </c>
      <c r="AM99" s="46">
        <f t="shared" si="3"/>
        <v>0</v>
      </c>
      <c r="AN99" s="46">
        <f>AM99+Avril!AM99</f>
        <v>0</v>
      </c>
    </row>
    <row r="100" spans="1:40" x14ac:dyDescent="0.2">
      <c r="A100" s="169"/>
      <c r="B100" s="159"/>
      <c r="C100" s="93" t="s">
        <v>10</v>
      </c>
      <c r="D100" s="9">
        <f>Avril!AK100+Avril!D100</f>
        <v>0</v>
      </c>
      <c r="E100" s="32">
        <f>Avril!E100-Avril!AK100</f>
        <v>0</v>
      </c>
      <c r="F100" s="162"/>
      <c r="G100" s="152"/>
      <c r="H100" s="13"/>
      <c r="I100" s="13"/>
      <c r="J100" s="13"/>
      <c r="K100" s="13"/>
      <c r="L100" s="56"/>
      <c r="M100" s="56"/>
      <c r="N100" s="66"/>
      <c r="O100" s="13"/>
      <c r="P100" s="13"/>
      <c r="Q100" s="13"/>
      <c r="R100" s="13"/>
      <c r="S100" s="56"/>
      <c r="T100" s="56"/>
      <c r="U100" s="13"/>
      <c r="V100" s="13"/>
      <c r="W100" s="13"/>
      <c r="X100" s="66"/>
      <c r="Y100" s="13"/>
      <c r="Z100" s="56"/>
      <c r="AA100" s="56"/>
      <c r="AB100" s="13"/>
      <c r="AC100" s="13"/>
      <c r="AD100" s="13"/>
      <c r="AE100" s="13"/>
      <c r="AF100" s="13"/>
      <c r="AG100" s="56"/>
      <c r="AH100" s="56"/>
      <c r="AI100" s="66"/>
      <c r="AJ100" s="13"/>
      <c r="AK100" s="13"/>
      <c r="AL100" s="113">
        <f t="shared" si="2"/>
        <v>0</v>
      </c>
      <c r="AM100" s="43">
        <f t="shared" si="3"/>
        <v>0</v>
      </c>
      <c r="AN100" s="43">
        <f>AM100+Avril!AM100</f>
        <v>0</v>
      </c>
    </row>
    <row r="101" spans="1:40" x14ac:dyDescent="0.2">
      <c r="A101" s="169"/>
      <c r="B101" s="159"/>
      <c r="C101" s="93" t="s">
        <v>13</v>
      </c>
      <c r="D101" s="9">
        <f>Avril!AK101+Avril!D101</f>
        <v>0</v>
      </c>
      <c r="E101" s="32">
        <f>Avril!E101-Avril!AK101</f>
        <v>0</v>
      </c>
      <c r="F101" s="162"/>
      <c r="G101" s="152"/>
      <c r="H101" s="13"/>
      <c r="I101" s="13"/>
      <c r="J101" s="13"/>
      <c r="K101" s="13"/>
      <c r="L101" s="56"/>
      <c r="M101" s="56"/>
      <c r="N101" s="66"/>
      <c r="O101" s="13"/>
      <c r="P101" s="13"/>
      <c r="Q101" s="13"/>
      <c r="R101" s="13"/>
      <c r="S101" s="56"/>
      <c r="T101" s="56"/>
      <c r="U101" s="13"/>
      <c r="V101" s="13"/>
      <c r="W101" s="13"/>
      <c r="X101" s="66"/>
      <c r="Y101" s="13"/>
      <c r="Z101" s="56"/>
      <c r="AA101" s="56"/>
      <c r="AB101" s="13"/>
      <c r="AC101" s="13"/>
      <c r="AD101" s="13"/>
      <c r="AE101" s="13"/>
      <c r="AF101" s="13"/>
      <c r="AG101" s="56"/>
      <c r="AH101" s="56"/>
      <c r="AI101" s="66"/>
      <c r="AJ101" s="13"/>
      <c r="AK101" s="13"/>
      <c r="AL101" s="113">
        <f t="shared" si="2"/>
        <v>0</v>
      </c>
      <c r="AM101" s="43">
        <f t="shared" si="3"/>
        <v>0</v>
      </c>
      <c r="AN101" s="43">
        <f>AM101+Avril!AM101</f>
        <v>0</v>
      </c>
    </row>
    <row r="102" spans="1:40" ht="13.5" thickBot="1" x14ac:dyDescent="0.25">
      <c r="A102" s="170"/>
      <c r="B102" s="160"/>
      <c r="C102" s="94" t="s">
        <v>11</v>
      </c>
      <c r="D102" s="24">
        <f>Avril!AK102+Avril!D102</f>
        <v>0</v>
      </c>
      <c r="E102" s="78">
        <f>Avril!E102-Avril!AK102</f>
        <v>0</v>
      </c>
      <c r="F102" s="163"/>
      <c r="G102" s="153"/>
      <c r="H102" s="20"/>
      <c r="I102" s="20"/>
      <c r="J102" s="20"/>
      <c r="K102" s="20"/>
      <c r="L102" s="57"/>
      <c r="M102" s="57"/>
      <c r="N102" s="67"/>
      <c r="O102" s="20"/>
      <c r="P102" s="20"/>
      <c r="Q102" s="20"/>
      <c r="R102" s="20"/>
      <c r="S102" s="57"/>
      <c r="T102" s="57"/>
      <c r="U102" s="20"/>
      <c r="V102" s="20"/>
      <c r="W102" s="20"/>
      <c r="X102" s="67"/>
      <c r="Y102" s="20"/>
      <c r="Z102" s="57"/>
      <c r="AA102" s="57"/>
      <c r="AB102" s="20"/>
      <c r="AC102" s="20"/>
      <c r="AD102" s="20"/>
      <c r="AE102" s="20"/>
      <c r="AF102" s="20"/>
      <c r="AG102" s="57"/>
      <c r="AH102" s="57"/>
      <c r="AI102" s="67"/>
      <c r="AJ102" s="20"/>
      <c r="AK102" s="20"/>
      <c r="AL102" s="114">
        <f t="shared" si="2"/>
        <v>0</v>
      </c>
      <c r="AM102" s="44">
        <f t="shared" si="3"/>
        <v>0</v>
      </c>
      <c r="AN102" s="44">
        <f>AM102+Avril!AM102</f>
        <v>0</v>
      </c>
    </row>
    <row r="103" spans="1:40" x14ac:dyDescent="0.2">
      <c r="A103" s="168" t="s">
        <v>41</v>
      </c>
      <c r="B103" s="158">
        <v>1</v>
      </c>
      <c r="C103" s="92" t="s">
        <v>4</v>
      </c>
      <c r="D103" s="116">
        <f>Avril!AK103+Avril!D103</f>
        <v>0</v>
      </c>
      <c r="E103" s="70">
        <f>Avril!E103-Avril!AK103</f>
        <v>0</v>
      </c>
      <c r="F103" s="164" t="s">
        <v>28</v>
      </c>
      <c r="G103" s="150"/>
      <c r="H103" s="19"/>
      <c r="I103" s="19"/>
      <c r="J103" s="19"/>
      <c r="K103" s="19"/>
      <c r="L103" s="54"/>
      <c r="M103" s="54"/>
      <c r="N103" s="64"/>
      <c r="O103" s="19"/>
      <c r="P103" s="19"/>
      <c r="Q103" s="19"/>
      <c r="R103" s="19"/>
      <c r="S103" s="54"/>
      <c r="T103" s="54"/>
      <c r="U103" s="19"/>
      <c r="V103" s="19"/>
      <c r="W103" s="19"/>
      <c r="X103" s="64"/>
      <c r="Y103" s="19"/>
      <c r="Z103" s="54"/>
      <c r="AA103" s="54"/>
      <c r="AB103" s="19"/>
      <c r="AC103" s="19"/>
      <c r="AD103" s="19"/>
      <c r="AE103" s="19"/>
      <c r="AF103" s="19"/>
      <c r="AG103" s="54"/>
      <c r="AH103" s="54"/>
      <c r="AI103" s="64"/>
      <c r="AJ103" s="19"/>
      <c r="AK103" s="19"/>
      <c r="AL103" s="112">
        <f t="shared" si="2"/>
        <v>0</v>
      </c>
      <c r="AM103" s="46">
        <f t="shared" si="3"/>
        <v>0</v>
      </c>
      <c r="AN103" s="46">
        <f>AM103+Avril!AM103</f>
        <v>0</v>
      </c>
    </row>
    <row r="104" spans="1:40" x14ac:dyDescent="0.2">
      <c r="A104" s="169"/>
      <c r="B104" s="159"/>
      <c r="C104" s="93" t="s">
        <v>10</v>
      </c>
      <c r="D104" s="9">
        <f>Avril!AK104+Avril!D104</f>
        <v>0</v>
      </c>
      <c r="E104" s="32">
        <f>Avril!E104-Avril!AK104</f>
        <v>0</v>
      </c>
      <c r="F104" s="162"/>
      <c r="G104" s="152"/>
      <c r="H104" s="13"/>
      <c r="I104" s="13"/>
      <c r="J104" s="13"/>
      <c r="K104" s="13"/>
      <c r="L104" s="56"/>
      <c r="M104" s="56"/>
      <c r="N104" s="66"/>
      <c r="O104" s="13"/>
      <c r="P104" s="13"/>
      <c r="Q104" s="13"/>
      <c r="R104" s="13"/>
      <c r="S104" s="56"/>
      <c r="T104" s="56"/>
      <c r="U104" s="13"/>
      <c r="V104" s="13"/>
      <c r="W104" s="13"/>
      <c r="X104" s="66"/>
      <c r="Y104" s="13"/>
      <c r="Z104" s="56"/>
      <c r="AA104" s="56"/>
      <c r="AB104" s="13"/>
      <c r="AC104" s="13"/>
      <c r="AD104" s="13"/>
      <c r="AE104" s="13"/>
      <c r="AF104" s="13"/>
      <c r="AG104" s="56"/>
      <c r="AH104" s="56"/>
      <c r="AI104" s="66"/>
      <c r="AJ104" s="13"/>
      <c r="AK104" s="13"/>
      <c r="AL104" s="113">
        <f t="shared" si="2"/>
        <v>0</v>
      </c>
      <c r="AM104" s="43">
        <f t="shared" si="3"/>
        <v>0</v>
      </c>
      <c r="AN104" s="43">
        <f>AM104+Avril!AM104</f>
        <v>0</v>
      </c>
    </row>
    <row r="105" spans="1:40" x14ac:dyDescent="0.2">
      <c r="A105" s="169"/>
      <c r="B105" s="159"/>
      <c r="C105" s="93" t="s">
        <v>13</v>
      </c>
      <c r="D105" s="9">
        <f>Avril!AK105+Avril!D105</f>
        <v>0</v>
      </c>
      <c r="E105" s="32">
        <f>Avril!E105-Avril!AK105</f>
        <v>0</v>
      </c>
      <c r="F105" s="162"/>
      <c r="G105" s="152"/>
      <c r="H105" s="13"/>
      <c r="I105" s="13"/>
      <c r="J105" s="13"/>
      <c r="K105" s="13"/>
      <c r="L105" s="56"/>
      <c r="M105" s="56"/>
      <c r="N105" s="66"/>
      <c r="O105" s="13"/>
      <c r="P105" s="13"/>
      <c r="Q105" s="13"/>
      <c r="R105" s="13"/>
      <c r="S105" s="56"/>
      <c r="T105" s="56"/>
      <c r="U105" s="13"/>
      <c r="V105" s="13"/>
      <c r="W105" s="13"/>
      <c r="X105" s="66"/>
      <c r="Y105" s="13"/>
      <c r="Z105" s="56"/>
      <c r="AA105" s="56"/>
      <c r="AB105" s="13"/>
      <c r="AC105" s="13"/>
      <c r="AD105" s="13"/>
      <c r="AE105" s="13"/>
      <c r="AF105" s="13"/>
      <c r="AG105" s="56"/>
      <c r="AH105" s="56"/>
      <c r="AI105" s="66"/>
      <c r="AJ105" s="13"/>
      <c r="AK105" s="13"/>
      <c r="AL105" s="113">
        <f t="shared" si="2"/>
        <v>0</v>
      </c>
      <c r="AM105" s="43">
        <f t="shared" si="3"/>
        <v>0</v>
      </c>
      <c r="AN105" s="43">
        <f>AM105+Avril!AM105</f>
        <v>0</v>
      </c>
    </row>
    <row r="106" spans="1:40" ht="13.5" thickBot="1" x14ac:dyDescent="0.25">
      <c r="A106" s="170"/>
      <c r="B106" s="160"/>
      <c r="C106" s="94" t="s">
        <v>11</v>
      </c>
      <c r="D106" s="24">
        <f>Avril!AK106+Avril!D106</f>
        <v>0</v>
      </c>
      <c r="E106" s="78">
        <f>Avril!E106-Avril!AK106</f>
        <v>0</v>
      </c>
      <c r="F106" s="163"/>
      <c r="G106" s="153"/>
      <c r="H106" s="20"/>
      <c r="I106" s="20"/>
      <c r="J106" s="20"/>
      <c r="K106" s="20"/>
      <c r="L106" s="57"/>
      <c r="M106" s="57"/>
      <c r="N106" s="67"/>
      <c r="O106" s="20"/>
      <c r="P106" s="20"/>
      <c r="Q106" s="20"/>
      <c r="R106" s="20"/>
      <c r="S106" s="57"/>
      <c r="T106" s="57"/>
      <c r="U106" s="20"/>
      <c r="V106" s="20"/>
      <c r="W106" s="20"/>
      <c r="X106" s="67"/>
      <c r="Y106" s="20"/>
      <c r="Z106" s="57"/>
      <c r="AA106" s="57"/>
      <c r="AB106" s="20"/>
      <c r="AC106" s="20"/>
      <c r="AD106" s="20"/>
      <c r="AE106" s="20"/>
      <c r="AF106" s="20"/>
      <c r="AG106" s="57"/>
      <c r="AH106" s="57"/>
      <c r="AI106" s="67"/>
      <c r="AJ106" s="20"/>
      <c r="AK106" s="20"/>
      <c r="AL106" s="114">
        <f t="shared" si="2"/>
        <v>0</v>
      </c>
      <c r="AM106" s="44">
        <f t="shared" si="3"/>
        <v>0</v>
      </c>
      <c r="AN106" s="44">
        <f>AM106+Avril!AM106</f>
        <v>0</v>
      </c>
    </row>
    <row r="107" spans="1:40" x14ac:dyDescent="0.2">
      <c r="A107" s="168" t="s">
        <v>42</v>
      </c>
      <c r="B107" s="158">
        <v>1</v>
      </c>
      <c r="C107" s="92" t="s">
        <v>4</v>
      </c>
      <c r="D107" s="116">
        <f>Avril!AK107+Avril!D107</f>
        <v>0</v>
      </c>
      <c r="E107" s="70">
        <f>Avril!E107-Avril!AK107</f>
        <v>0</v>
      </c>
      <c r="F107" s="164" t="s">
        <v>28</v>
      </c>
      <c r="G107" s="150"/>
      <c r="H107" s="19"/>
      <c r="I107" s="19"/>
      <c r="J107" s="19"/>
      <c r="K107" s="19"/>
      <c r="L107" s="54"/>
      <c r="M107" s="54"/>
      <c r="N107" s="64"/>
      <c r="O107" s="19"/>
      <c r="P107" s="19"/>
      <c r="Q107" s="19"/>
      <c r="R107" s="19"/>
      <c r="S107" s="54"/>
      <c r="T107" s="54"/>
      <c r="U107" s="19"/>
      <c r="V107" s="19"/>
      <c r="W107" s="19"/>
      <c r="X107" s="64"/>
      <c r="Y107" s="19"/>
      <c r="Z107" s="54"/>
      <c r="AA107" s="54"/>
      <c r="AB107" s="19"/>
      <c r="AC107" s="19"/>
      <c r="AD107" s="19"/>
      <c r="AE107" s="19"/>
      <c r="AF107" s="19"/>
      <c r="AG107" s="54"/>
      <c r="AH107" s="54"/>
      <c r="AI107" s="64"/>
      <c r="AJ107" s="19"/>
      <c r="AK107" s="19"/>
      <c r="AL107" s="112">
        <f t="shared" si="2"/>
        <v>0</v>
      </c>
      <c r="AM107" s="46">
        <f t="shared" si="3"/>
        <v>0</v>
      </c>
      <c r="AN107" s="46">
        <f>AM107+Avril!AM107</f>
        <v>0</v>
      </c>
    </row>
    <row r="108" spans="1:40" x14ac:dyDescent="0.2">
      <c r="A108" s="169"/>
      <c r="B108" s="159"/>
      <c r="C108" s="93" t="s">
        <v>10</v>
      </c>
      <c r="D108" s="9">
        <f>Avril!AK108+Avril!D108</f>
        <v>0</v>
      </c>
      <c r="E108" s="32">
        <f>Avril!E108-Avril!AK108</f>
        <v>0</v>
      </c>
      <c r="F108" s="162"/>
      <c r="G108" s="152"/>
      <c r="H108" s="13"/>
      <c r="I108" s="13"/>
      <c r="J108" s="13"/>
      <c r="K108" s="13"/>
      <c r="L108" s="56"/>
      <c r="M108" s="56"/>
      <c r="N108" s="66"/>
      <c r="O108" s="13"/>
      <c r="P108" s="13"/>
      <c r="Q108" s="13"/>
      <c r="R108" s="13"/>
      <c r="S108" s="56"/>
      <c r="T108" s="56"/>
      <c r="U108" s="13"/>
      <c r="V108" s="13"/>
      <c r="W108" s="13"/>
      <c r="X108" s="66"/>
      <c r="Y108" s="13"/>
      <c r="Z108" s="56"/>
      <c r="AA108" s="56"/>
      <c r="AB108" s="13"/>
      <c r="AC108" s="13"/>
      <c r="AD108" s="13"/>
      <c r="AE108" s="13"/>
      <c r="AF108" s="13"/>
      <c r="AG108" s="56"/>
      <c r="AH108" s="56"/>
      <c r="AI108" s="66"/>
      <c r="AJ108" s="13"/>
      <c r="AK108" s="13"/>
      <c r="AL108" s="113">
        <f t="shared" si="2"/>
        <v>0</v>
      </c>
      <c r="AM108" s="43">
        <f t="shared" si="3"/>
        <v>0</v>
      </c>
      <c r="AN108" s="43">
        <f>AM108+Avril!AM108</f>
        <v>0</v>
      </c>
    </row>
    <row r="109" spans="1:40" x14ac:dyDescent="0.2">
      <c r="A109" s="169"/>
      <c r="B109" s="159"/>
      <c r="C109" s="93" t="s">
        <v>13</v>
      </c>
      <c r="D109" s="9">
        <f>Avril!AK109+Avril!D109</f>
        <v>0</v>
      </c>
      <c r="E109" s="32">
        <f>Avril!E109-Avril!AK109</f>
        <v>0</v>
      </c>
      <c r="F109" s="162"/>
      <c r="G109" s="152"/>
      <c r="H109" s="13"/>
      <c r="I109" s="13"/>
      <c r="J109" s="13"/>
      <c r="K109" s="13"/>
      <c r="L109" s="56"/>
      <c r="M109" s="56"/>
      <c r="N109" s="66"/>
      <c r="O109" s="13"/>
      <c r="P109" s="13"/>
      <c r="Q109" s="13"/>
      <c r="R109" s="13"/>
      <c r="S109" s="56"/>
      <c r="T109" s="56"/>
      <c r="U109" s="13"/>
      <c r="V109" s="13"/>
      <c r="W109" s="13"/>
      <c r="X109" s="66"/>
      <c r="Y109" s="13"/>
      <c r="Z109" s="56"/>
      <c r="AA109" s="56"/>
      <c r="AB109" s="13"/>
      <c r="AC109" s="13"/>
      <c r="AD109" s="13"/>
      <c r="AE109" s="13"/>
      <c r="AF109" s="13"/>
      <c r="AG109" s="56"/>
      <c r="AH109" s="56"/>
      <c r="AI109" s="66"/>
      <c r="AJ109" s="13"/>
      <c r="AK109" s="13"/>
      <c r="AL109" s="113">
        <f t="shared" si="2"/>
        <v>0</v>
      </c>
      <c r="AM109" s="43">
        <f t="shared" si="3"/>
        <v>0</v>
      </c>
      <c r="AN109" s="43">
        <f>AM109+Avril!AM109</f>
        <v>0</v>
      </c>
    </row>
    <row r="110" spans="1:40" ht="13.5" thickBot="1" x14ac:dyDescent="0.25">
      <c r="A110" s="170"/>
      <c r="B110" s="160"/>
      <c r="C110" s="94" t="s">
        <v>11</v>
      </c>
      <c r="D110" s="24">
        <f>Avril!AK110+Avril!D110</f>
        <v>0</v>
      </c>
      <c r="E110" s="78">
        <f>Avril!E110-Avril!AK110</f>
        <v>0</v>
      </c>
      <c r="F110" s="163"/>
      <c r="G110" s="153"/>
      <c r="H110" s="20"/>
      <c r="I110" s="20"/>
      <c r="J110" s="20"/>
      <c r="K110" s="20"/>
      <c r="L110" s="57"/>
      <c r="M110" s="57"/>
      <c r="N110" s="67"/>
      <c r="O110" s="20"/>
      <c r="P110" s="20"/>
      <c r="Q110" s="20"/>
      <c r="R110" s="20"/>
      <c r="S110" s="57"/>
      <c r="T110" s="57"/>
      <c r="U110" s="20"/>
      <c r="V110" s="20"/>
      <c r="W110" s="20"/>
      <c r="X110" s="67"/>
      <c r="Y110" s="20"/>
      <c r="Z110" s="57"/>
      <c r="AA110" s="57"/>
      <c r="AB110" s="20"/>
      <c r="AC110" s="20"/>
      <c r="AD110" s="20"/>
      <c r="AE110" s="20"/>
      <c r="AF110" s="20"/>
      <c r="AG110" s="57"/>
      <c r="AH110" s="57"/>
      <c r="AI110" s="67"/>
      <c r="AJ110" s="20"/>
      <c r="AK110" s="20"/>
      <c r="AL110" s="114">
        <f t="shared" si="2"/>
        <v>0</v>
      </c>
      <c r="AM110" s="44">
        <f t="shared" si="3"/>
        <v>0</v>
      </c>
      <c r="AN110" s="44">
        <f>AM110+Avril!AM110</f>
        <v>0</v>
      </c>
    </row>
    <row r="111" spans="1:40" x14ac:dyDescent="0.2">
      <c r="A111" s="168" t="s">
        <v>43</v>
      </c>
      <c r="B111" s="158">
        <v>1</v>
      </c>
      <c r="C111" s="92" t="s">
        <v>4</v>
      </c>
      <c r="D111" s="116">
        <f>Avril!AK111+Avril!D111</f>
        <v>0</v>
      </c>
      <c r="E111" s="70">
        <f>Avril!E111-Avril!AK111</f>
        <v>0</v>
      </c>
      <c r="F111" s="164" t="s">
        <v>28</v>
      </c>
      <c r="G111" s="150"/>
      <c r="H111" s="19"/>
      <c r="I111" s="19"/>
      <c r="J111" s="19"/>
      <c r="K111" s="19"/>
      <c r="L111" s="54"/>
      <c r="M111" s="54"/>
      <c r="N111" s="64"/>
      <c r="O111" s="19"/>
      <c r="P111" s="19"/>
      <c r="Q111" s="19"/>
      <c r="R111" s="19"/>
      <c r="S111" s="54"/>
      <c r="T111" s="54"/>
      <c r="U111" s="19"/>
      <c r="V111" s="19"/>
      <c r="W111" s="19"/>
      <c r="X111" s="64"/>
      <c r="Y111" s="19"/>
      <c r="Z111" s="54"/>
      <c r="AA111" s="54"/>
      <c r="AB111" s="19"/>
      <c r="AC111" s="19"/>
      <c r="AD111" s="19"/>
      <c r="AE111" s="19"/>
      <c r="AF111" s="19"/>
      <c r="AG111" s="54"/>
      <c r="AH111" s="54"/>
      <c r="AI111" s="64"/>
      <c r="AJ111" s="19"/>
      <c r="AK111" s="19"/>
      <c r="AL111" s="112">
        <f t="shared" si="2"/>
        <v>0</v>
      </c>
      <c r="AM111" s="46">
        <f t="shared" si="3"/>
        <v>0</v>
      </c>
      <c r="AN111" s="46">
        <f>AM111+Avril!AM111</f>
        <v>0</v>
      </c>
    </row>
    <row r="112" spans="1:40" x14ac:dyDescent="0.2">
      <c r="A112" s="169"/>
      <c r="B112" s="159"/>
      <c r="C112" s="93" t="s">
        <v>10</v>
      </c>
      <c r="D112" s="9">
        <f>Avril!AK112+Avril!D112</f>
        <v>0</v>
      </c>
      <c r="E112" s="32">
        <f>Avril!E112-Avril!AK112</f>
        <v>0</v>
      </c>
      <c r="F112" s="162"/>
      <c r="G112" s="152"/>
      <c r="H112" s="13"/>
      <c r="I112" s="13"/>
      <c r="J112" s="13"/>
      <c r="K112" s="13"/>
      <c r="L112" s="56"/>
      <c r="M112" s="56"/>
      <c r="N112" s="66"/>
      <c r="O112" s="13"/>
      <c r="P112" s="13"/>
      <c r="Q112" s="13"/>
      <c r="R112" s="13"/>
      <c r="S112" s="56"/>
      <c r="T112" s="56"/>
      <c r="U112" s="13"/>
      <c r="V112" s="13"/>
      <c r="W112" s="13"/>
      <c r="X112" s="66"/>
      <c r="Y112" s="13"/>
      <c r="Z112" s="56"/>
      <c r="AA112" s="56"/>
      <c r="AB112" s="13"/>
      <c r="AC112" s="13"/>
      <c r="AD112" s="13"/>
      <c r="AE112" s="13"/>
      <c r="AF112" s="13"/>
      <c r="AG112" s="56"/>
      <c r="AH112" s="56"/>
      <c r="AI112" s="66"/>
      <c r="AJ112" s="13"/>
      <c r="AK112" s="13"/>
      <c r="AL112" s="113">
        <f t="shared" si="2"/>
        <v>0</v>
      </c>
      <c r="AM112" s="43">
        <f t="shared" si="3"/>
        <v>0</v>
      </c>
      <c r="AN112" s="43">
        <f>AM112+Avril!AM112</f>
        <v>0</v>
      </c>
    </row>
    <row r="113" spans="1:40" x14ac:dyDescent="0.2">
      <c r="A113" s="169"/>
      <c r="B113" s="159"/>
      <c r="C113" s="93" t="s">
        <v>13</v>
      </c>
      <c r="D113" s="9">
        <f>Avril!AK113+Avril!D113</f>
        <v>0</v>
      </c>
      <c r="E113" s="32">
        <f>Avril!E113-Avril!AK113</f>
        <v>0</v>
      </c>
      <c r="F113" s="162"/>
      <c r="G113" s="152"/>
      <c r="H113" s="13"/>
      <c r="I113" s="13"/>
      <c r="J113" s="13"/>
      <c r="K113" s="13"/>
      <c r="L113" s="56"/>
      <c r="M113" s="56"/>
      <c r="N113" s="66"/>
      <c r="O113" s="13"/>
      <c r="P113" s="13"/>
      <c r="Q113" s="13"/>
      <c r="R113" s="13"/>
      <c r="S113" s="56"/>
      <c r="T113" s="56"/>
      <c r="U113" s="13"/>
      <c r="V113" s="13"/>
      <c r="W113" s="13"/>
      <c r="X113" s="66"/>
      <c r="Y113" s="13"/>
      <c r="Z113" s="56"/>
      <c r="AA113" s="56"/>
      <c r="AB113" s="13"/>
      <c r="AC113" s="13"/>
      <c r="AD113" s="13"/>
      <c r="AE113" s="13"/>
      <c r="AF113" s="13"/>
      <c r="AG113" s="56"/>
      <c r="AH113" s="56"/>
      <c r="AI113" s="66"/>
      <c r="AJ113" s="13"/>
      <c r="AK113" s="13"/>
      <c r="AL113" s="113">
        <f t="shared" si="2"/>
        <v>0</v>
      </c>
      <c r="AM113" s="43">
        <f t="shared" si="3"/>
        <v>0</v>
      </c>
      <c r="AN113" s="43">
        <f>AM113+Avril!AM113</f>
        <v>0</v>
      </c>
    </row>
    <row r="114" spans="1:40" ht="13.5" thickBot="1" x14ac:dyDescent="0.25">
      <c r="A114" s="170"/>
      <c r="B114" s="160"/>
      <c r="C114" s="94" t="s">
        <v>11</v>
      </c>
      <c r="D114" s="24">
        <f>Avril!AK114+Avril!D114</f>
        <v>0</v>
      </c>
      <c r="E114" s="78">
        <f>Avril!E114-Avril!AK114</f>
        <v>0</v>
      </c>
      <c r="F114" s="163"/>
      <c r="G114" s="153"/>
      <c r="H114" s="20"/>
      <c r="I114" s="20"/>
      <c r="J114" s="20"/>
      <c r="K114" s="20"/>
      <c r="L114" s="57"/>
      <c r="M114" s="57"/>
      <c r="N114" s="67"/>
      <c r="O114" s="20"/>
      <c r="P114" s="20"/>
      <c r="Q114" s="20"/>
      <c r="R114" s="20"/>
      <c r="S114" s="57"/>
      <c r="T114" s="57"/>
      <c r="U114" s="20"/>
      <c r="V114" s="20"/>
      <c r="W114" s="20"/>
      <c r="X114" s="67"/>
      <c r="Y114" s="20"/>
      <c r="Z114" s="57"/>
      <c r="AA114" s="57"/>
      <c r="AB114" s="20"/>
      <c r="AC114" s="20"/>
      <c r="AD114" s="20"/>
      <c r="AE114" s="20"/>
      <c r="AF114" s="20"/>
      <c r="AG114" s="57"/>
      <c r="AH114" s="57"/>
      <c r="AI114" s="67"/>
      <c r="AJ114" s="20"/>
      <c r="AK114" s="20"/>
      <c r="AL114" s="114">
        <f t="shared" si="2"/>
        <v>0</v>
      </c>
      <c r="AM114" s="44">
        <f t="shared" si="3"/>
        <v>0</v>
      </c>
      <c r="AN114" s="44">
        <f>AM114+Avril!AM114</f>
        <v>0</v>
      </c>
    </row>
    <row r="115" spans="1:40" x14ac:dyDescent="0.2">
      <c r="A115" s="171" t="s">
        <v>44</v>
      </c>
      <c r="B115" s="158">
        <v>0.5</v>
      </c>
      <c r="C115" s="92" t="s">
        <v>4</v>
      </c>
      <c r="D115" s="116">
        <f>Avril!AK115+Avril!D115</f>
        <v>0</v>
      </c>
      <c r="E115" s="70">
        <f>Avril!E115-Avril!AK115</f>
        <v>0</v>
      </c>
      <c r="F115" s="164" t="s">
        <v>8</v>
      </c>
      <c r="G115" s="150"/>
      <c r="H115" s="19"/>
      <c r="I115" s="19"/>
      <c r="J115" s="19"/>
      <c r="K115" s="19"/>
      <c r="L115" s="54"/>
      <c r="M115" s="54"/>
      <c r="N115" s="64"/>
      <c r="O115" s="19"/>
      <c r="P115" s="19"/>
      <c r="Q115" s="19"/>
      <c r="R115" s="19"/>
      <c r="S115" s="54"/>
      <c r="T115" s="54"/>
      <c r="U115" s="19"/>
      <c r="V115" s="19"/>
      <c r="W115" s="19"/>
      <c r="X115" s="64"/>
      <c r="Y115" s="19"/>
      <c r="Z115" s="54"/>
      <c r="AA115" s="54"/>
      <c r="AB115" s="19"/>
      <c r="AC115" s="19"/>
      <c r="AD115" s="19"/>
      <c r="AE115" s="19"/>
      <c r="AF115" s="19"/>
      <c r="AG115" s="54"/>
      <c r="AH115" s="54"/>
      <c r="AI115" s="64"/>
      <c r="AJ115" s="19"/>
      <c r="AK115" s="19"/>
      <c r="AL115" s="112">
        <f t="shared" si="2"/>
        <v>0</v>
      </c>
      <c r="AM115" s="46">
        <f t="shared" si="3"/>
        <v>0</v>
      </c>
      <c r="AN115" s="46">
        <f>AM115+Avril!AM115</f>
        <v>0</v>
      </c>
    </row>
    <row r="116" spans="1:40" x14ac:dyDescent="0.2">
      <c r="A116" s="172"/>
      <c r="B116" s="159"/>
      <c r="C116" s="93" t="s">
        <v>10</v>
      </c>
      <c r="D116" s="9">
        <f>Avril!AK116+Avril!D116</f>
        <v>0</v>
      </c>
      <c r="E116" s="32">
        <f>Avril!E116-Avril!AK116</f>
        <v>0</v>
      </c>
      <c r="F116" s="162"/>
      <c r="G116" s="152"/>
      <c r="H116" s="13"/>
      <c r="I116" s="13"/>
      <c r="J116" s="13"/>
      <c r="K116" s="13"/>
      <c r="L116" s="56"/>
      <c r="M116" s="56"/>
      <c r="N116" s="66"/>
      <c r="O116" s="13"/>
      <c r="P116" s="13"/>
      <c r="Q116" s="13"/>
      <c r="R116" s="13"/>
      <c r="S116" s="56"/>
      <c r="T116" s="56"/>
      <c r="U116" s="13"/>
      <c r="V116" s="13"/>
      <c r="W116" s="13"/>
      <c r="X116" s="66"/>
      <c r="Y116" s="13"/>
      <c r="Z116" s="56"/>
      <c r="AA116" s="56"/>
      <c r="AB116" s="13"/>
      <c r="AC116" s="13"/>
      <c r="AD116" s="13"/>
      <c r="AE116" s="13"/>
      <c r="AF116" s="13"/>
      <c r="AG116" s="56"/>
      <c r="AH116" s="56"/>
      <c r="AI116" s="66"/>
      <c r="AJ116" s="13"/>
      <c r="AK116" s="13"/>
      <c r="AL116" s="113">
        <f t="shared" si="2"/>
        <v>0</v>
      </c>
      <c r="AM116" s="43">
        <f t="shared" si="3"/>
        <v>0</v>
      </c>
      <c r="AN116" s="43">
        <f>AM116+Avril!AM116</f>
        <v>0</v>
      </c>
    </row>
    <row r="117" spans="1:40" x14ac:dyDescent="0.2">
      <c r="A117" s="172"/>
      <c r="B117" s="159"/>
      <c r="C117" s="93" t="s">
        <v>13</v>
      </c>
      <c r="D117" s="9">
        <f>Avril!AK117+Avril!D117</f>
        <v>0</v>
      </c>
      <c r="E117" s="32">
        <f>Avril!E117-Avril!AK117</f>
        <v>0</v>
      </c>
      <c r="F117" s="162"/>
      <c r="G117" s="152"/>
      <c r="H117" s="13"/>
      <c r="I117" s="13"/>
      <c r="J117" s="13"/>
      <c r="K117" s="13"/>
      <c r="L117" s="56"/>
      <c r="M117" s="56"/>
      <c r="N117" s="66"/>
      <c r="O117" s="13"/>
      <c r="P117" s="13"/>
      <c r="Q117" s="13"/>
      <c r="R117" s="13"/>
      <c r="S117" s="56"/>
      <c r="T117" s="56"/>
      <c r="U117" s="13"/>
      <c r="V117" s="13"/>
      <c r="W117" s="13"/>
      <c r="X117" s="66"/>
      <c r="Y117" s="13"/>
      <c r="Z117" s="56"/>
      <c r="AA117" s="56"/>
      <c r="AB117" s="13"/>
      <c r="AC117" s="13"/>
      <c r="AD117" s="13"/>
      <c r="AE117" s="13"/>
      <c r="AF117" s="13"/>
      <c r="AG117" s="56"/>
      <c r="AH117" s="56"/>
      <c r="AI117" s="66"/>
      <c r="AJ117" s="13"/>
      <c r="AK117" s="13"/>
      <c r="AL117" s="113">
        <f t="shared" si="2"/>
        <v>0</v>
      </c>
      <c r="AM117" s="43">
        <f t="shared" si="3"/>
        <v>0</v>
      </c>
      <c r="AN117" s="43">
        <f>AM117+Avril!AM117</f>
        <v>0</v>
      </c>
    </row>
    <row r="118" spans="1:40" ht="13.5" thickBot="1" x14ac:dyDescent="0.25">
      <c r="A118" s="173"/>
      <c r="B118" s="160"/>
      <c r="C118" s="94" t="s">
        <v>11</v>
      </c>
      <c r="D118" s="24">
        <f>Avril!AK118+Avril!D118</f>
        <v>0</v>
      </c>
      <c r="E118" s="78">
        <f>Avril!E118-Avril!AK118</f>
        <v>0</v>
      </c>
      <c r="F118" s="163"/>
      <c r="G118" s="153"/>
      <c r="H118" s="20"/>
      <c r="I118" s="20"/>
      <c r="J118" s="20"/>
      <c r="K118" s="20"/>
      <c r="L118" s="57"/>
      <c r="M118" s="57"/>
      <c r="N118" s="67"/>
      <c r="O118" s="20"/>
      <c r="P118" s="20"/>
      <c r="Q118" s="20"/>
      <c r="R118" s="20"/>
      <c r="S118" s="57"/>
      <c r="T118" s="57"/>
      <c r="U118" s="20"/>
      <c r="V118" s="20"/>
      <c r="W118" s="20"/>
      <c r="X118" s="67"/>
      <c r="Y118" s="20"/>
      <c r="Z118" s="57"/>
      <c r="AA118" s="57"/>
      <c r="AB118" s="20"/>
      <c r="AC118" s="20"/>
      <c r="AD118" s="20"/>
      <c r="AE118" s="20"/>
      <c r="AF118" s="20"/>
      <c r="AG118" s="57"/>
      <c r="AH118" s="57"/>
      <c r="AI118" s="67"/>
      <c r="AJ118" s="20"/>
      <c r="AK118" s="20"/>
      <c r="AL118" s="114">
        <f t="shared" si="2"/>
        <v>0</v>
      </c>
      <c r="AM118" s="44">
        <f t="shared" si="3"/>
        <v>0</v>
      </c>
      <c r="AN118" s="44">
        <f>AM118+Avril!AM118</f>
        <v>0</v>
      </c>
    </row>
    <row r="119" spans="1:40" x14ac:dyDescent="0.2">
      <c r="A119" s="168" t="s">
        <v>45</v>
      </c>
      <c r="B119" s="158">
        <v>1</v>
      </c>
      <c r="C119" s="92" t="s">
        <v>4</v>
      </c>
      <c r="D119" s="116">
        <f>Avril!AK119+Avril!D119</f>
        <v>0</v>
      </c>
      <c r="E119" s="70">
        <f>Avril!E119-Avril!AK119</f>
        <v>0</v>
      </c>
      <c r="F119" s="164" t="s">
        <v>38</v>
      </c>
      <c r="G119" s="150"/>
      <c r="H119" s="19"/>
      <c r="I119" s="19"/>
      <c r="J119" s="19"/>
      <c r="K119" s="19"/>
      <c r="L119" s="54"/>
      <c r="M119" s="54"/>
      <c r="N119" s="64"/>
      <c r="O119" s="19"/>
      <c r="P119" s="19"/>
      <c r="Q119" s="19"/>
      <c r="R119" s="19"/>
      <c r="S119" s="54"/>
      <c r="T119" s="54"/>
      <c r="U119" s="19"/>
      <c r="V119" s="19"/>
      <c r="W119" s="19"/>
      <c r="X119" s="64"/>
      <c r="Y119" s="19"/>
      <c r="Z119" s="54"/>
      <c r="AA119" s="54"/>
      <c r="AB119" s="19"/>
      <c r="AC119" s="19"/>
      <c r="AD119" s="19"/>
      <c r="AE119" s="19"/>
      <c r="AF119" s="19"/>
      <c r="AG119" s="54"/>
      <c r="AH119" s="54"/>
      <c r="AI119" s="64"/>
      <c r="AJ119" s="19"/>
      <c r="AK119" s="19"/>
      <c r="AL119" s="112">
        <f t="shared" si="2"/>
        <v>0</v>
      </c>
      <c r="AM119" s="46">
        <f t="shared" si="3"/>
        <v>0</v>
      </c>
      <c r="AN119" s="46">
        <f>AM119+Avril!AM119</f>
        <v>0</v>
      </c>
    </row>
    <row r="120" spans="1:40" x14ac:dyDescent="0.2">
      <c r="A120" s="169"/>
      <c r="B120" s="159"/>
      <c r="C120" s="93" t="s">
        <v>10</v>
      </c>
      <c r="D120" s="9">
        <f>Avril!AK120+Avril!D120</f>
        <v>0</v>
      </c>
      <c r="E120" s="32">
        <f>Avril!E120-Avril!AK120</f>
        <v>0</v>
      </c>
      <c r="F120" s="162"/>
      <c r="G120" s="152"/>
      <c r="H120" s="13"/>
      <c r="I120" s="13"/>
      <c r="J120" s="13"/>
      <c r="K120" s="13"/>
      <c r="L120" s="56"/>
      <c r="M120" s="56"/>
      <c r="N120" s="66"/>
      <c r="O120" s="13"/>
      <c r="P120" s="13"/>
      <c r="Q120" s="13"/>
      <c r="R120" s="13"/>
      <c r="S120" s="56"/>
      <c r="T120" s="56"/>
      <c r="U120" s="13"/>
      <c r="V120" s="13"/>
      <c r="W120" s="13"/>
      <c r="X120" s="66"/>
      <c r="Y120" s="13"/>
      <c r="Z120" s="56"/>
      <c r="AA120" s="56"/>
      <c r="AB120" s="13"/>
      <c r="AC120" s="13"/>
      <c r="AD120" s="13"/>
      <c r="AE120" s="13"/>
      <c r="AF120" s="13"/>
      <c r="AG120" s="56"/>
      <c r="AH120" s="56"/>
      <c r="AI120" s="66"/>
      <c r="AJ120" s="13"/>
      <c r="AK120" s="13"/>
      <c r="AL120" s="113">
        <f t="shared" si="2"/>
        <v>0</v>
      </c>
      <c r="AM120" s="43">
        <f t="shared" si="3"/>
        <v>0</v>
      </c>
      <c r="AN120" s="43">
        <f>AM120+Avril!AM120</f>
        <v>0</v>
      </c>
    </row>
    <row r="121" spans="1:40" x14ac:dyDescent="0.2">
      <c r="A121" s="169"/>
      <c r="B121" s="159"/>
      <c r="C121" s="93" t="s">
        <v>13</v>
      </c>
      <c r="D121" s="9">
        <f>Avril!AK121+Avril!D121</f>
        <v>0</v>
      </c>
      <c r="E121" s="32">
        <f>Avril!E121-Avril!AK121</f>
        <v>0</v>
      </c>
      <c r="F121" s="162"/>
      <c r="G121" s="152"/>
      <c r="H121" s="13"/>
      <c r="I121" s="13"/>
      <c r="J121" s="13"/>
      <c r="K121" s="13"/>
      <c r="L121" s="56"/>
      <c r="M121" s="56"/>
      <c r="N121" s="66"/>
      <c r="O121" s="13"/>
      <c r="P121" s="13"/>
      <c r="Q121" s="13"/>
      <c r="R121" s="13"/>
      <c r="S121" s="56"/>
      <c r="T121" s="56"/>
      <c r="U121" s="13"/>
      <c r="V121" s="13"/>
      <c r="W121" s="13"/>
      <c r="X121" s="66"/>
      <c r="Y121" s="13"/>
      <c r="Z121" s="56"/>
      <c r="AA121" s="56"/>
      <c r="AB121" s="13"/>
      <c r="AC121" s="13"/>
      <c r="AD121" s="13"/>
      <c r="AE121" s="13"/>
      <c r="AF121" s="13"/>
      <c r="AG121" s="56"/>
      <c r="AH121" s="56"/>
      <c r="AI121" s="66"/>
      <c r="AJ121" s="13"/>
      <c r="AK121" s="13"/>
      <c r="AL121" s="113">
        <f t="shared" si="2"/>
        <v>0</v>
      </c>
      <c r="AM121" s="43">
        <f t="shared" si="3"/>
        <v>0</v>
      </c>
      <c r="AN121" s="43">
        <f>AM121+Avril!AM121</f>
        <v>0</v>
      </c>
    </row>
    <row r="122" spans="1:40" ht="13.5" thickBot="1" x14ac:dyDescent="0.25">
      <c r="A122" s="170"/>
      <c r="B122" s="160"/>
      <c r="C122" s="94" t="s">
        <v>11</v>
      </c>
      <c r="D122" s="24">
        <f>Avril!AK122+Avril!D122</f>
        <v>0</v>
      </c>
      <c r="E122" s="78">
        <f>Avril!E122-Avril!AK122</f>
        <v>0</v>
      </c>
      <c r="F122" s="163"/>
      <c r="G122" s="153"/>
      <c r="H122" s="20"/>
      <c r="I122" s="20"/>
      <c r="J122" s="20"/>
      <c r="K122" s="20"/>
      <c r="L122" s="57"/>
      <c r="M122" s="57"/>
      <c r="N122" s="67"/>
      <c r="O122" s="20"/>
      <c r="P122" s="20"/>
      <c r="Q122" s="20"/>
      <c r="R122" s="20"/>
      <c r="S122" s="57"/>
      <c r="T122" s="57"/>
      <c r="U122" s="20"/>
      <c r="V122" s="20"/>
      <c r="W122" s="20"/>
      <c r="X122" s="67"/>
      <c r="Y122" s="20"/>
      <c r="Z122" s="57"/>
      <c r="AA122" s="57"/>
      <c r="AB122" s="20"/>
      <c r="AC122" s="20"/>
      <c r="AD122" s="20"/>
      <c r="AE122" s="20"/>
      <c r="AF122" s="20"/>
      <c r="AG122" s="57"/>
      <c r="AH122" s="57"/>
      <c r="AI122" s="67"/>
      <c r="AJ122" s="20"/>
      <c r="AK122" s="20"/>
      <c r="AL122" s="114">
        <f t="shared" si="2"/>
        <v>0</v>
      </c>
      <c r="AM122" s="44">
        <f t="shared" si="3"/>
        <v>0</v>
      </c>
      <c r="AN122" s="44">
        <f>AM122+Avril!AM122</f>
        <v>0</v>
      </c>
    </row>
    <row r="123" spans="1:40" x14ac:dyDescent="0.2">
      <c r="A123" s="168" t="s">
        <v>46</v>
      </c>
      <c r="B123" s="158">
        <v>1</v>
      </c>
      <c r="C123" s="92" t="s">
        <v>4</v>
      </c>
      <c r="D123" s="116">
        <f>Avril!AK123+Avril!D123</f>
        <v>0</v>
      </c>
      <c r="E123" s="70">
        <f>Avril!E123-Avril!AK123</f>
        <v>30</v>
      </c>
      <c r="F123" s="164" t="s">
        <v>9</v>
      </c>
      <c r="G123" s="150"/>
      <c r="H123" s="19"/>
      <c r="I123" s="19"/>
      <c r="J123" s="19"/>
      <c r="K123" s="19"/>
      <c r="L123" s="54"/>
      <c r="M123" s="54"/>
      <c r="N123" s="64"/>
      <c r="O123" s="19"/>
      <c r="P123" s="19"/>
      <c r="Q123" s="19"/>
      <c r="R123" s="19"/>
      <c r="S123" s="54"/>
      <c r="T123" s="54"/>
      <c r="U123" s="19"/>
      <c r="V123" s="19"/>
      <c r="W123" s="19"/>
      <c r="X123" s="64"/>
      <c r="Y123" s="19"/>
      <c r="Z123" s="54"/>
      <c r="AA123" s="54"/>
      <c r="AB123" s="19"/>
      <c r="AC123" s="19"/>
      <c r="AD123" s="19"/>
      <c r="AE123" s="19"/>
      <c r="AF123" s="19"/>
      <c r="AG123" s="54"/>
      <c r="AH123" s="54"/>
      <c r="AI123" s="64"/>
      <c r="AJ123" s="19"/>
      <c r="AK123" s="19"/>
      <c r="AL123" s="112">
        <f t="shared" si="2"/>
        <v>0</v>
      </c>
      <c r="AM123" s="46">
        <f t="shared" si="3"/>
        <v>0</v>
      </c>
      <c r="AN123" s="46">
        <f>AM123+Avril!AM123</f>
        <v>0</v>
      </c>
    </row>
    <row r="124" spans="1:40" x14ac:dyDescent="0.2">
      <c r="A124" s="169"/>
      <c r="B124" s="159"/>
      <c r="C124" s="93" t="s">
        <v>10</v>
      </c>
      <c r="D124" s="9">
        <f>Avril!AK124+Avril!D124</f>
        <v>0</v>
      </c>
      <c r="E124" s="32">
        <f>Avril!E124-Avril!AK124</f>
        <v>0</v>
      </c>
      <c r="F124" s="162"/>
      <c r="G124" s="152"/>
      <c r="H124" s="13"/>
      <c r="I124" s="13"/>
      <c r="J124" s="13"/>
      <c r="K124" s="13"/>
      <c r="L124" s="56"/>
      <c r="M124" s="56"/>
      <c r="N124" s="66"/>
      <c r="O124" s="13"/>
      <c r="P124" s="13"/>
      <c r="Q124" s="13"/>
      <c r="R124" s="13"/>
      <c r="S124" s="56"/>
      <c r="T124" s="56"/>
      <c r="U124" s="13"/>
      <c r="V124" s="13"/>
      <c r="W124" s="13"/>
      <c r="X124" s="66"/>
      <c r="Y124" s="13"/>
      <c r="Z124" s="56"/>
      <c r="AA124" s="56"/>
      <c r="AB124" s="13"/>
      <c r="AC124" s="13"/>
      <c r="AD124" s="13"/>
      <c r="AE124" s="13"/>
      <c r="AF124" s="13"/>
      <c r="AG124" s="56"/>
      <c r="AH124" s="56"/>
      <c r="AI124" s="66"/>
      <c r="AJ124" s="13"/>
      <c r="AK124" s="13"/>
      <c r="AL124" s="113">
        <f t="shared" si="2"/>
        <v>0</v>
      </c>
      <c r="AM124" s="43">
        <f t="shared" si="3"/>
        <v>0</v>
      </c>
      <c r="AN124" s="43">
        <f>AM124+Avril!AM124</f>
        <v>0</v>
      </c>
    </row>
    <row r="125" spans="1:40" x14ac:dyDescent="0.2">
      <c r="A125" s="169"/>
      <c r="B125" s="159"/>
      <c r="C125" s="93" t="s">
        <v>13</v>
      </c>
      <c r="D125" s="9">
        <f>Avril!AK125+Avril!D125</f>
        <v>0</v>
      </c>
      <c r="E125" s="32">
        <f>Avril!E125-Avril!AK125</f>
        <v>0</v>
      </c>
      <c r="F125" s="162"/>
      <c r="G125" s="152"/>
      <c r="H125" s="13"/>
      <c r="I125" s="13"/>
      <c r="J125" s="13"/>
      <c r="K125" s="13"/>
      <c r="L125" s="56"/>
      <c r="M125" s="56"/>
      <c r="N125" s="66"/>
      <c r="O125" s="13"/>
      <c r="P125" s="13"/>
      <c r="Q125" s="13"/>
      <c r="R125" s="13"/>
      <c r="S125" s="56"/>
      <c r="T125" s="56"/>
      <c r="U125" s="13"/>
      <c r="V125" s="13"/>
      <c r="W125" s="13"/>
      <c r="X125" s="66"/>
      <c r="Y125" s="13"/>
      <c r="Z125" s="56"/>
      <c r="AA125" s="56"/>
      <c r="AB125" s="13"/>
      <c r="AC125" s="13"/>
      <c r="AD125" s="13"/>
      <c r="AE125" s="13"/>
      <c r="AF125" s="13"/>
      <c r="AG125" s="56"/>
      <c r="AH125" s="56"/>
      <c r="AI125" s="66"/>
      <c r="AJ125" s="13"/>
      <c r="AK125" s="13"/>
      <c r="AL125" s="113">
        <f t="shared" si="2"/>
        <v>0</v>
      </c>
      <c r="AM125" s="43">
        <f t="shared" si="3"/>
        <v>0</v>
      </c>
      <c r="AN125" s="43">
        <f>AM125+Avril!AM125</f>
        <v>0</v>
      </c>
    </row>
    <row r="126" spans="1:40" ht="13.5" thickBot="1" x14ac:dyDescent="0.25">
      <c r="A126" s="170"/>
      <c r="B126" s="160"/>
      <c r="C126" s="94" t="s">
        <v>11</v>
      </c>
      <c r="D126" s="24">
        <f>Avril!AK126+Avril!D126</f>
        <v>0</v>
      </c>
      <c r="E126" s="78">
        <f>Avril!E126-Avril!AK126</f>
        <v>0</v>
      </c>
      <c r="F126" s="163"/>
      <c r="G126" s="153"/>
      <c r="H126" s="20"/>
      <c r="I126" s="20"/>
      <c r="J126" s="20"/>
      <c r="K126" s="20"/>
      <c r="L126" s="57"/>
      <c r="M126" s="57"/>
      <c r="N126" s="67"/>
      <c r="O126" s="20"/>
      <c r="P126" s="20"/>
      <c r="Q126" s="20"/>
      <c r="R126" s="20"/>
      <c r="S126" s="57"/>
      <c r="T126" s="57"/>
      <c r="U126" s="20"/>
      <c r="V126" s="20"/>
      <c r="W126" s="20"/>
      <c r="X126" s="67"/>
      <c r="Y126" s="20"/>
      <c r="Z126" s="57"/>
      <c r="AA126" s="57"/>
      <c r="AB126" s="20"/>
      <c r="AC126" s="20"/>
      <c r="AD126" s="20"/>
      <c r="AE126" s="20"/>
      <c r="AF126" s="20"/>
      <c r="AG126" s="57"/>
      <c r="AH126" s="57"/>
      <c r="AI126" s="67"/>
      <c r="AJ126" s="20"/>
      <c r="AK126" s="20"/>
      <c r="AL126" s="114">
        <f t="shared" si="2"/>
        <v>0</v>
      </c>
      <c r="AM126" s="44">
        <f t="shared" si="3"/>
        <v>0</v>
      </c>
      <c r="AN126" s="44">
        <f>AM126+Avril!AM126</f>
        <v>0</v>
      </c>
    </row>
    <row r="127" spans="1:40" x14ac:dyDescent="0.2">
      <c r="A127" s="168" t="s">
        <v>47</v>
      </c>
      <c r="B127" s="158">
        <v>1</v>
      </c>
      <c r="C127" s="92" t="s">
        <v>4</v>
      </c>
      <c r="D127" s="116">
        <f>Avril!AK127+Avril!D127</f>
        <v>0</v>
      </c>
      <c r="E127" s="70">
        <f>Avril!E127-Avril!AK127</f>
        <v>0</v>
      </c>
      <c r="F127" s="164" t="s">
        <v>8</v>
      </c>
      <c r="G127" s="150"/>
      <c r="H127" s="19"/>
      <c r="I127" s="19"/>
      <c r="J127" s="19"/>
      <c r="K127" s="19"/>
      <c r="L127" s="54"/>
      <c r="M127" s="54"/>
      <c r="N127" s="64"/>
      <c r="O127" s="19"/>
      <c r="P127" s="19"/>
      <c r="Q127" s="19"/>
      <c r="R127" s="19"/>
      <c r="S127" s="54"/>
      <c r="T127" s="54"/>
      <c r="U127" s="19"/>
      <c r="V127" s="19"/>
      <c r="W127" s="19"/>
      <c r="X127" s="64"/>
      <c r="Y127" s="19"/>
      <c r="Z127" s="54"/>
      <c r="AA127" s="54"/>
      <c r="AB127" s="19"/>
      <c r="AC127" s="19"/>
      <c r="AD127" s="19"/>
      <c r="AE127" s="19"/>
      <c r="AF127" s="19"/>
      <c r="AG127" s="54"/>
      <c r="AH127" s="54"/>
      <c r="AI127" s="64"/>
      <c r="AJ127" s="19"/>
      <c r="AK127" s="19"/>
      <c r="AL127" s="112">
        <f t="shared" si="2"/>
        <v>0</v>
      </c>
      <c r="AM127" s="46">
        <f t="shared" si="3"/>
        <v>0</v>
      </c>
      <c r="AN127" s="46">
        <f>AM127+Avril!AM127</f>
        <v>0</v>
      </c>
    </row>
    <row r="128" spans="1:40" x14ac:dyDescent="0.2">
      <c r="A128" s="169"/>
      <c r="B128" s="159"/>
      <c r="C128" s="93" t="s">
        <v>10</v>
      </c>
      <c r="D128" s="9">
        <f>Avril!AK128+Avril!D128</f>
        <v>0</v>
      </c>
      <c r="E128" s="32">
        <f>Avril!E128-Avril!AK128</f>
        <v>0</v>
      </c>
      <c r="F128" s="162"/>
      <c r="G128" s="152"/>
      <c r="H128" s="13"/>
      <c r="I128" s="13"/>
      <c r="J128" s="13"/>
      <c r="K128" s="13"/>
      <c r="L128" s="56"/>
      <c r="M128" s="56"/>
      <c r="N128" s="66"/>
      <c r="O128" s="13"/>
      <c r="P128" s="13"/>
      <c r="Q128" s="13"/>
      <c r="R128" s="13"/>
      <c r="S128" s="56"/>
      <c r="T128" s="56"/>
      <c r="U128" s="13"/>
      <c r="V128" s="13"/>
      <c r="W128" s="13"/>
      <c r="X128" s="66"/>
      <c r="Y128" s="13"/>
      <c r="Z128" s="56"/>
      <c r="AA128" s="56"/>
      <c r="AB128" s="13"/>
      <c r="AC128" s="13"/>
      <c r="AD128" s="13"/>
      <c r="AE128" s="13"/>
      <c r="AF128" s="13"/>
      <c r="AG128" s="56"/>
      <c r="AH128" s="56"/>
      <c r="AI128" s="66"/>
      <c r="AJ128" s="13"/>
      <c r="AK128" s="13"/>
      <c r="AL128" s="113">
        <f t="shared" si="2"/>
        <v>0</v>
      </c>
      <c r="AM128" s="43">
        <f t="shared" si="3"/>
        <v>0</v>
      </c>
      <c r="AN128" s="43">
        <f>AM128+Avril!AM128</f>
        <v>0</v>
      </c>
    </row>
    <row r="129" spans="1:40" x14ac:dyDescent="0.2">
      <c r="A129" s="169"/>
      <c r="B129" s="159"/>
      <c r="C129" s="93" t="s">
        <v>13</v>
      </c>
      <c r="D129" s="9">
        <f>Avril!AK129+Avril!D129</f>
        <v>0</v>
      </c>
      <c r="E129" s="32">
        <f>Avril!E129-Avril!AK129</f>
        <v>0</v>
      </c>
      <c r="F129" s="162"/>
      <c r="G129" s="152"/>
      <c r="H129" s="13"/>
      <c r="I129" s="13"/>
      <c r="J129" s="13"/>
      <c r="K129" s="13"/>
      <c r="L129" s="56"/>
      <c r="M129" s="56"/>
      <c r="N129" s="66"/>
      <c r="O129" s="13"/>
      <c r="P129" s="13"/>
      <c r="Q129" s="13"/>
      <c r="R129" s="13"/>
      <c r="S129" s="56"/>
      <c r="T129" s="56"/>
      <c r="U129" s="13"/>
      <c r="V129" s="13"/>
      <c r="W129" s="13"/>
      <c r="X129" s="66"/>
      <c r="Y129" s="13"/>
      <c r="Z129" s="56"/>
      <c r="AA129" s="56"/>
      <c r="AB129" s="13"/>
      <c r="AC129" s="13"/>
      <c r="AD129" s="13"/>
      <c r="AE129" s="13"/>
      <c r="AF129" s="13"/>
      <c r="AG129" s="56"/>
      <c r="AH129" s="56"/>
      <c r="AI129" s="66"/>
      <c r="AJ129" s="13"/>
      <c r="AK129" s="13"/>
      <c r="AL129" s="113">
        <f t="shared" si="2"/>
        <v>0</v>
      </c>
      <c r="AM129" s="43">
        <f t="shared" si="3"/>
        <v>0</v>
      </c>
      <c r="AN129" s="43">
        <f>AM129+Avril!AM129</f>
        <v>0</v>
      </c>
    </row>
    <row r="130" spans="1:40" ht="13.5" thickBot="1" x14ac:dyDescent="0.25">
      <c r="A130" s="170"/>
      <c r="B130" s="160"/>
      <c r="C130" s="94" t="s">
        <v>11</v>
      </c>
      <c r="D130" s="24">
        <f>Avril!AK130+Avril!D130</f>
        <v>0</v>
      </c>
      <c r="E130" s="78">
        <f>Avril!E130-Avril!AK130</f>
        <v>0</v>
      </c>
      <c r="F130" s="163"/>
      <c r="G130" s="153"/>
      <c r="H130" s="20"/>
      <c r="I130" s="20"/>
      <c r="J130" s="20"/>
      <c r="K130" s="20"/>
      <c r="L130" s="57"/>
      <c r="M130" s="57"/>
      <c r="N130" s="67"/>
      <c r="O130" s="20"/>
      <c r="P130" s="20"/>
      <c r="Q130" s="20"/>
      <c r="R130" s="20"/>
      <c r="S130" s="57"/>
      <c r="T130" s="57"/>
      <c r="U130" s="20"/>
      <c r="V130" s="20"/>
      <c r="W130" s="20"/>
      <c r="X130" s="67"/>
      <c r="Y130" s="20"/>
      <c r="Z130" s="57"/>
      <c r="AA130" s="57"/>
      <c r="AB130" s="20"/>
      <c r="AC130" s="20"/>
      <c r="AD130" s="20"/>
      <c r="AE130" s="20"/>
      <c r="AF130" s="20"/>
      <c r="AG130" s="57"/>
      <c r="AH130" s="57"/>
      <c r="AI130" s="67"/>
      <c r="AJ130" s="20"/>
      <c r="AK130" s="20"/>
      <c r="AL130" s="114">
        <f t="shared" si="2"/>
        <v>0</v>
      </c>
      <c r="AM130" s="44">
        <f t="shared" si="3"/>
        <v>0</v>
      </c>
      <c r="AN130" s="44">
        <f>AM130+Avril!AM130</f>
        <v>0</v>
      </c>
    </row>
    <row r="131" spans="1:40" x14ac:dyDescent="0.2">
      <c r="A131" s="155" t="s">
        <v>112</v>
      </c>
      <c r="B131" s="158">
        <v>0.8</v>
      </c>
      <c r="C131" s="92" t="s">
        <v>4</v>
      </c>
      <c r="D131" s="116">
        <f>Avril!AK131+Avril!D131</f>
        <v>0</v>
      </c>
      <c r="E131" s="70">
        <f>Avril!E131-Avril!AK131</f>
        <v>0</v>
      </c>
      <c r="F131" s="164" t="s">
        <v>38</v>
      </c>
      <c r="G131" s="150"/>
      <c r="H131" s="19"/>
      <c r="I131" s="19"/>
      <c r="J131" s="19"/>
      <c r="K131" s="19"/>
      <c r="L131" s="54"/>
      <c r="M131" s="54"/>
      <c r="N131" s="64"/>
      <c r="O131" s="19"/>
      <c r="P131" s="19"/>
      <c r="Q131" s="19"/>
      <c r="R131" s="19"/>
      <c r="S131" s="54"/>
      <c r="T131" s="54"/>
      <c r="U131" s="19"/>
      <c r="V131" s="19"/>
      <c r="W131" s="19"/>
      <c r="X131" s="64"/>
      <c r="Y131" s="19"/>
      <c r="Z131" s="54"/>
      <c r="AA131" s="54"/>
      <c r="AB131" s="19"/>
      <c r="AC131" s="19"/>
      <c r="AD131" s="19"/>
      <c r="AE131" s="19"/>
      <c r="AF131" s="19"/>
      <c r="AG131" s="54"/>
      <c r="AH131" s="54"/>
      <c r="AI131" s="64"/>
      <c r="AJ131" s="19"/>
      <c r="AK131" s="19"/>
      <c r="AL131" s="112">
        <f t="shared" ref="AL131:AL194" si="4">SUM(G131:AK131)</f>
        <v>0</v>
      </c>
      <c r="AM131" s="46">
        <f t="shared" si="3"/>
        <v>0</v>
      </c>
      <c r="AN131" s="46">
        <f>AM131+Avril!AM131</f>
        <v>0</v>
      </c>
    </row>
    <row r="132" spans="1:40" x14ac:dyDescent="0.2">
      <c r="A132" s="156"/>
      <c r="B132" s="159"/>
      <c r="C132" s="93" t="s">
        <v>10</v>
      </c>
      <c r="D132" s="9">
        <f>Avril!AK132+Avril!D132</f>
        <v>0</v>
      </c>
      <c r="E132" s="32">
        <f>Avril!E132-Avril!AK132</f>
        <v>0</v>
      </c>
      <c r="F132" s="162"/>
      <c r="G132" s="152"/>
      <c r="H132" s="13"/>
      <c r="I132" s="13"/>
      <c r="J132" s="13"/>
      <c r="K132" s="13"/>
      <c r="L132" s="56"/>
      <c r="M132" s="56"/>
      <c r="N132" s="66"/>
      <c r="O132" s="13"/>
      <c r="P132" s="13"/>
      <c r="Q132" s="13"/>
      <c r="R132" s="13"/>
      <c r="S132" s="56"/>
      <c r="T132" s="56"/>
      <c r="U132" s="13"/>
      <c r="V132" s="13"/>
      <c r="W132" s="13"/>
      <c r="X132" s="66"/>
      <c r="Y132" s="13"/>
      <c r="Z132" s="56"/>
      <c r="AA132" s="56"/>
      <c r="AB132" s="13"/>
      <c r="AC132" s="13"/>
      <c r="AD132" s="13"/>
      <c r="AE132" s="13"/>
      <c r="AF132" s="13"/>
      <c r="AG132" s="56"/>
      <c r="AH132" s="56"/>
      <c r="AI132" s="66"/>
      <c r="AJ132" s="13"/>
      <c r="AK132" s="13"/>
      <c r="AL132" s="113">
        <f t="shared" si="4"/>
        <v>0</v>
      </c>
      <c r="AM132" s="43">
        <f t="shared" ref="AM132:AM195" si="5">L132+S132+Z132+AG132</f>
        <v>0</v>
      </c>
      <c r="AN132" s="43">
        <f>AM132+Avril!AM132</f>
        <v>0</v>
      </c>
    </row>
    <row r="133" spans="1:40" x14ac:dyDescent="0.2">
      <c r="A133" s="156"/>
      <c r="B133" s="159"/>
      <c r="C133" s="93" t="s">
        <v>13</v>
      </c>
      <c r="D133" s="9">
        <f>Avril!AK133+Avril!D133</f>
        <v>0</v>
      </c>
      <c r="E133" s="32">
        <f>Avril!E133-Avril!AK133</f>
        <v>0</v>
      </c>
      <c r="F133" s="162"/>
      <c r="G133" s="152"/>
      <c r="H133" s="13"/>
      <c r="I133" s="13"/>
      <c r="J133" s="13"/>
      <c r="K133" s="13"/>
      <c r="L133" s="56"/>
      <c r="M133" s="56"/>
      <c r="N133" s="66"/>
      <c r="O133" s="13"/>
      <c r="P133" s="13"/>
      <c r="Q133" s="13"/>
      <c r="R133" s="13"/>
      <c r="S133" s="56"/>
      <c r="T133" s="56"/>
      <c r="U133" s="13"/>
      <c r="V133" s="13"/>
      <c r="W133" s="13"/>
      <c r="X133" s="66"/>
      <c r="Y133" s="13"/>
      <c r="Z133" s="56"/>
      <c r="AA133" s="56"/>
      <c r="AB133" s="13"/>
      <c r="AC133" s="13"/>
      <c r="AD133" s="13"/>
      <c r="AE133" s="13"/>
      <c r="AF133" s="13"/>
      <c r="AG133" s="56"/>
      <c r="AH133" s="56"/>
      <c r="AI133" s="66"/>
      <c r="AJ133" s="13"/>
      <c r="AK133" s="13"/>
      <c r="AL133" s="113">
        <f t="shared" si="4"/>
        <v>0</v>
      </c>
      <c r="AM133" s="43">
        <f t="shared" si="5"/>
        <v>0</v>
      </c>
      <c r="AN133" s="43">
        <f>AM133+Avril!AM133</f>
        <v>0</v>
      </c>
    </row>
    <row r="134" spans="1:40" ht="13.5" thickBot="1" x14ac:dyDescent="0.25">
      <c r="A134" s="157"/>
      <c r="B134" s="160"/>
      <c r="C134" s="94" t="s">
        <v>11</v>
      </c>
      <c r="D134" s="24">
        <f>Avril!AK134+Avril!D134</f>
        <v>0</v>
      </c>
      <c r="E134" s="78">
        <f>Avril!E134-Avril!AK134</f>
        <v>0</v>
      </c>
      <c r="F134" s="163"/>
      <c r="G134" s="153"/>
      <c r="H134" s="20"/>
      <c r="I134" s="20"/>
      <c r="J134" s="20"/>
      <c r="K134" s="20"/>
      <c r="L134" s="57"/>
      <c r="M134" s="57"/>
      <c r="N134" s="67"/>
      <c r="O134" s="20"/>
      <c r="P134" s="20"/>
      <c r="Q134" s="20"/>
      <c r="R134" s="20"/>
      <c r="S134" s="57"/>
      <c r="T134" s="57"/>
      <c r="U134" s="20"/>
      <c r="V134" s="20"/>
      <c r="W134" s="20"/>
      <c r="X134" s="67"/>
      <c r="Y134" s="20"/>
      <c r="Z134" s="57"/>
      <c r="AA134" s="57"/>
      <c r="AB134" s="20"/>
      <c r="AC134" s="20"/>
      <c r="AD134" s="20"/>
      <c r="AE134" s="20"/>
      <c r="AF134" s="20"/>
      <c r="AG134" s="57"/>
      <c r="AH134" s="57"/>
      <c r="AI134" s="67"/>
      <c r="AJ134" s="20"/>
      <c r="AK134" s="20"/>
      <c r="AL134" s="114">
        <f t="shared" si="4"/>
        <v>0</v>
      </c>
      <c r="AM134" s="44">
        <f t="shared" si="5"/>
        <v>0</v>
      </c>
      <c r="AN134" s="44">
        <f>AM134+Avril!AM134</f>
        <v>0</v>
      </c>
    </row>
    <row r="135" spans="1:40" x14ac:dyDescent="0.2">
      <c r="A135" s="155" t="s">
        <v>48</v>
      </c>
      <c r="B135" s="158">
        <v>1</v>
      </c>
      <c r="C135" s="92" t="s">
        <v>4</v>
      </c>
      <c r="D135" s="116">
        <f>Avril!AK135+Avril!D135</f>
        <v>0</v>
      </c>
      <c r="E135" s="70">
        <f>Avril!E135-Avril!AK135</f>
        <v>0</v>
      </c>
      <c r="F135" s="164" t="s">
        <v>38</v>
      </c>
      <c r="G135" s="150"/>
      <c r="H135" s="19"/>
      <c r="I135" s="19"/>
      <c r="J135" s="19"/>
      <c r="K135" s="19"/>
      <c r="L135" s="54"/>
      <c r="M135" s="54"/>
      <c r="N135" s="64"/>
      <c r="O135" s="19"/>
      <c r="P135" s="19"/>
      <c r="Q135" s="19"/>
      <c r="R135" s="19"/>
      <c r="S135" s="54"/>
      <c r="T135" s="54"/>
      <c r="U135" s="19"/>
      <c r="V135" s="19"/>
      <c r="W135" s="19"/>
      <c r="X135" s="64"/>
      <c r="Y135" s="19"/>
      <c r="Z135" s="54"/>
      <c r="AA135" s="54"/>
      <c r="AB135" s="19"/>
      <c r="AC135" s="19"/>
      <c r="AD135" s="19"/>
      <c r="AE135" s="19"/>
      <c r="AF135" s="19"/>
      <c r="AG135" s="54"/>
      <c r="AH135" s="54"/>
      <c r="AI135" s="64"/>
      <c r="AJ135" s="19"/>
      <c r="AK135" s="19"/>
      <c r="AL135" s="112">
        <f t="shared" si="4"/>
        <v>0</v>
      </c>
      <c r="AM135" s="46">
        <f t="shared" si="5"/>
        <v>0</v>
      </c>
      <c r="AN135" s="46">
        <f>AM135+Avril!AM135</f>
        <v>0</v>
      </c>
    </row>
    <row r="136" spans="1:40" x14ac:dyDescent="0.2">
      <c r="A136" s="156"/>
      <c r="B136" s="159"/>
      <c r="C136" s="93" t="s">
        <v>10</v>
      </c>
      <c r="D136" s="9">
        <f>Avril!AK136+Avril!D136</f>
        <v>0</v>
      </c>
      <c r="E136" s="32">
        <f>Avril!E136-Avril!AK136</f>
        <v>0</v>
      </c>
      <c r="F136" s="162"/>
      <c r="G136" s="152"/>
      <c r="H136" s="13"/>
      <c r="I136" s="13"/>
      <c r="J136" s="13"/>
      <c r="K136" s="13"/>
      <c r="L136" s="56"/>
      <c r="M136" s="56"/>
      <c r="N136" s="66"/>
      <c r="O136" s="13"/>
      <c r="P136" s="13"/>
      <c r="Q136" s="13"/>
      <c r="R136" s="13"/>
      <c r="S136" s="56"/>
      <c r="T136" s="56"/>
      <c r="U136" s="13"/>
      <c r="V136" s="13"/>
      <c r="W136" s="13"/>
      <c r="X136" s="66"/>
      <c r="Y136" s="13"/>
      <c r="Z136" s="56"/>
      <c r="AA136" s="56"/>
      <c r="AB136" s="13"/>
      <c r="AC136" s="13"/>
      <c r="AD136" s="13"/>
      <c r="AE136" s="13"/>
      <c r="AF136" s="13"/>
      <c r="AG136" s="56"/>
      <c r="AH136" s="56"/>
      <c r="AI136" s="66"/>
      <c r="AJ136" s="13"/>
      <c r="AK136" s="13"/>
      <c r="AL136" s="113">
        <f t="shared" si="4"/>
        <v>0</v>
      </c>
      <c r="AM136" s="43">
        <f t="shared" si="5"/>
        <v>0</v>
      </c>
      <c r="AN136" s="43">
        <f>AM136+Avril!AM136</f>
        <v>0</v>
      </c>
    </row>
    <row r="137" spans="1:40" x14ac:dyDescent="0.2">
      <c r="A137" s="156"/>
      <c r="B137" s="159"/>
      <c r="C137" s="93" t="s">
        <v>13</v>
      </c>
      <c r="D137" s="9">
        <f>Avril!AK137+Avril!D137</f>
        <v>0</v>
      </c>
      <c r="E137" s="32">
        <f>Avril!E137-Avril!AK137</f>
        <v>0</v>
      </c>
      <c r="F137" s="162"/>
      <c r="G137" s="152"/>
      <c r="H137" s="13"/>
      <c r="I137" s="13"/>
      <c r="J137" s="13"/>
      <c r="K137" s="13"/>
      <c r="L137" s="56"/>
      <c r="M137" s="56"/>
      <c r="N137" s="66"/>
      <c r="O137" s="13"/>
      <c r="P137" s="13"/>
      <c r="Q137" s="13"/>
      <c r="R137" s="13"/>
      <c r="S137" s="56"/>
      <c r="T137" s="56"/>
      <c r="U137" s="13"/>
      <c r="V137" s="13"/>
      <c r="W137" s="13"/>
      <c r="X137" s="66"/>
      <c r="Y137" s="13"/>
      <c r="Z137" s="56"/>
      <c r="AA137" s="56"/>
      <c r="AB137" s="13"/>
      <c r="AC137" s="13"/>
      <c r="AD137" s="13"/>
      <c r="AE137" s="13"/>
      <c r="AF137" s="13"/>
      <c r="AG137" s="56"/>
      <c r="AH137" s="56"/>
      <c r="AI137" s="66"/>
      <c r="AJ137" s="13"/>
      <c r="AK137" s="13"/>
      <c r="AL137" s="113">
        <f t="shared" si="4"/>
        <v>0</v>
      </c>
      <c r="AM137" s="43">
        <f t="shared" si="5"/>
        <v>0</v>
      </c>
      <c r="AN137" s="43">
        <f>AM137+Avril!AM137</f>
        <v>0</v>
      </c>
    </row>
    <row r="138" spans="1:40" ht="13.5" thickBot="1" x14ac:dyDescent="0.25">
      <c r="A138" s="157"/>
      <c r="B138" s="160"/>
      <c r="C138" s="94" t="s">
        <v>11</v>
      </c>
      <c r="D138" s="24">
        <f>Avril!AK138+Avril!D138</f>
        <v>0</v>
      </c>
      <c r="E138" s="78">
        <f>Avril!E138-Avril!AK138</f>
        <v>0</v>
      </c>
      <c r="F138" s="163"/>
      <c r="G138" s="153"/>
      <c r="H138" s="20"/>
      <c r="I138" s="20"/>
      <c r="J138" s="20"/>
      <c r="K138" s="20"/>
      <c r="L138" s="57"/>
      <c r="M138" s="57"/>
      <c r="N138" s="67"/>
      <c r="O138" s="20"/>
      <c r="P138" s="20"/>
      <c r="Q138" s="20"/>
      <c r="R138" s="20"/>
      <c r="S138" s="57"/>
      <c r="T138" s="57"/>
      <c r="U138" s="20"/>
      <c r="V138" s="20"/>
      <c r="W138" s="20"/>
      <c r="X138" s="67"/>
      <c r="Y138" s="20"/>
      <c r="Z138" s="57"/>
      <c r="AA138" s="57"/>
      <c r="AB138" s="20"/>
      <c r="AC138" s="20"/>
      <c r="AD138" s="20"/>
      <c r="AE138" s="20"/>
      <c r="AF138" s="20"/>
      <c r="AG138" s="57"/>
      <c r="AH138" s="57"/>
      <c r="AI138" s="67"/>
      <c r="AJ138" s="20"/>
      <c r="AK138" s="20"/>
      <c r="AL138" s="114">
        <f t="shared" si="4"/>
        <v>0</v>
      </c>
      <c r="AM138" s="44">
        <f t="shared" si="5"/>
        <v>0</v>
      </c>
      <c r="AN138" s="44">
        <f>AM138+Avril!AM138</f>
        <v>0</v>
      </c>
    </row>
    <row r="139" spans="1:40" x14ac:dyDescent="0.2">
      <c r="A139" s="168" t="s">
        <v>49</v>
      </c>
      <c r="B139" s="158">
        <v>1</v>
      </c>
      <c r="C139" s="92" t="s">
        <v>4</v>
      </c>
      <c r="D139" s="116">
        <f>Avril!AK139+Avril!D139</f>
        <v>0</v>
      </c>
      <c r="E139" s="70">
        <f>Avril!E139-Avril!AK139</f>
        <v>0</v>
      </c>
      <c r="F139" s="164" t="s">
        <v>8</v>
      </c>
      <c r="G139" s="150"/>
      <c r="H139" s="19"/>
      <c r="I139" s="19"/>
      <c r="J139" s="19"/>
      <c r="K139" s="19"/>
      <c r="L139" s="54"/>
      <c r="M139" s="54"/>
      <c r="N139" s="64"/>
      <c r="O139" s="19"/>
      <c r="P139" s="19"/>
      <c r="Q139" s="19"/>
      <c r="R139" s="19"/>
      <c r="S139" s="54"/>
      <c r="T139" s="54"/>
      <c r="U139" s="19"/>
      <c r="V139" s="19"/>
      <c r="W139" s="19"/>
      <c r="X139" s="64"/>
      <c r="Y139" s="19"/>
      <c r="Z139" s="54"/>
      <c r="AA139" s="54"/>
      <c r="AB139" s="19"/>
      <c r="AC139" s="19"/>
      <c r="AD139" s="19"/>
      <c r="AE139" s="19"/>
      <c r="AF139" s="19"/>
      <c r="AG139" s="54"/>
      <c r="AH139" s="54"/>
      <c r="AI139" s="64"/>
      <c r="AJ139" s="19"/>
      <c r="AK139" s="19"/>
      <c r="AL139" s="112">
        <f t="shared" si="4"/>
        <v>0</v>
      </c>
      <c r="AM139" s="46">
        <f t="shared" si="5"/>
        <v>0</v>
      </c>
      <c r="AN139" s="46">
        <f>AM139+Avril!AM139</f>
        <v>0</v>
      </c>
    </row>
    <row r="140" spans="1:40" x14ac:dyDescent="0.2">
      <c r="A140" s="169"/>
      <c r="B140" s="159"/>
      <c r="C140" s="93" t="s">
        <v>10</v>
      </c>
      <c r="D140" s="9">
        <f>Avril!AK140+Avril!D140</f>
        <v>0</v>
      </c>
      <c r="E140" s="32">
        <f>Avril!E140-Avril!AK140</f>
        <v>0</v>
      </c>
      <c r="F140" s="162"/>
      <c r="G140" s="152"/>
      <c r="H140" s="13"/>
      <c r="I140" s="13"/>
      <c r="J140" s="13"/>
      <c r="K140" s="13"/>
      <c r="L140" s="56"/>
      <c r="M140" s="56"/>
      <c r="N140" s="66"/>
      <c r="O140" s="13"/>
      <c r="P140" s="13"/>
      <c r="Q140" s="13"/>
      <c r="R140" s="13"/>
      <c r="S140" s="56"/>
      <c r="T140" s="56"/>
      <c r="U140" s="13"/>
      <c r="V140" s="13"/>
      <c r="W140" s="13"/>
      <c r="X140" s="66"/>
      <c r="Y140" s="13"/>
      <c r="Z140" s="56"/>
      <c r="AA140" s="56"/>
      <c r="AB140" s="13"/>
      <c r="AC140" s="13"/>
      <c r="AD140" s="13"/>
      <c r="AE140" s="13"/>
      <c r="AF140" s="13"/>
      <c r="AG140" s="56"/>
      <c r="AH140" s="56"/>
      <c r="AI140" s="66"/>
      <c r="AJ140" s="13"/>
      <c r="AK140" s="13"/>
      <c r="AL140" s="113">
        <f t="shared" si="4"/>
        <v>0</v>
      </c>
      <c r="AM140" s="43">
        <f t="shared" si="5"/>
        <v>0</v>
      </c>
      <c r="AN140" s="43">
        <f>AM140+Avril!AM140</f>
        <v>0</v>
      </c>
    </row>
    <row r="141" spans="1:40" x14ac:dyDescent="0.2">
      <c r="A141" s="169"/>
      <c r="B141" s="159"/>
      <c r="C141" s="93" t="s">
        <v>13</v>
      </c>
      <c r="D141" s="9">
        <f>Avril!AK141+Avril!D141</f>
        <v>0</v>
      </c>
      <c r="E141" s="32">
        <f>Avril!E141-Avril!AK141</f>
        <v>0</v>
      </c>
      <c r="F141" s="162"/>
      <c r="G141" s="152"/>
      <c r="H141" s="13"/>
      <c r="I141" s="13"/>
      <c r="J141" s="13"/>
      <c r="K141" s="13"/>
      <c r="L141" s="56"/>
      <c r="M141" s="56"/>
      <c r="N141" s="66"/>
      <c r="O141" s="13"/>
      <c r="P141" s="13"/>
      <c r="Q141" s="13"/>
      <c r="R141" s="13"/>
      <c r="S141" s="56"/>
      <c r="T141" s="56"/>
      <c r="U141" s="13"/>
      <c r="V141" s="13"/>
      <c r="W141" s="13"/>
      <c r="X141" s="66"/>
      <c r="Y141" s="13"/>
      <c r="Z141" s="56"/>
      <c r="AA141" s="56"/>
      <c r="AB141" s="13"/>
      <c r="AC141" s="13"/>
      <c r="AD141" s="13"/>
      <c r="AE141" s="13"/>
      <c r="AF141" s="13"/>
      <c r="AG141" s="56"/>
      <c r="AH141" s="56"/>
      <c r="AI141" s="66"/>
      <c r="AJ141" s="13"/>
      <c r="AK141" s="13"/>
      <c r="AL141" s="113">
        <f t="shared" si="4"/>
        <v>0</v>
      </c>
      <c r="AM141" s="43">
        <f t="shared" si="5"/>
        <v>0</v>
      </c>
      <c r="AN141" s="43">
        <f>AM141+Avril!AM141</f>
        <v>0</v>
      </c>
    </row>
    <row r="142" spans="1:40" ht="13.5" thickBot="1" x14ac:dyDescent="0.25">
      <c r="A142" s="170"/>
      <c r="B142" s="160"/>
      <c r="C142" s="94" t="s">
        <v>11</v>
      </c>
      <c r="D142" s="24">
        <f>Avril!AK142+Avril!D142</f>
        <v>0</v>
      </c>
      <c r="E142" s="78">
        <f>Avril!E142-Avril!AK142</f>
        <v>0</v>
      </c>
      <c r="F142" s="163"/>
      <c r="G142" s="153"/>
      <c r="H142" s="20"/>
      <c r="I142" s="20"/>
      <c r="J142" s="20"/>
      <c r="K142" s="20"/>
      <c r="L142" s="57"/>
      <c r="M142" s="57"/>
      <c r="N142" s="67"/>
      <c r="O142" s="20"/>
      <c r="P142" s="20"/>
      <c r="Q142" s="20"/>
      <c r="R142" s="20"/>
      <c r="S142" s="57"/>
      <c r="T142" s="57"/>
      <c r="U142" s="20"/>
      <c r="V142" s="20"/>
      <c r="W142" s="20"/>
      <c r="X142" s="67"/>
      <c r="Y142" s="20"/>
      <c r="Z142" s="57"/>
      <c r="AA142" s="57"/>
      <c r="AB142" s="20"/>
      <c r="AC142" s="20"/>
      <c r="AD142" s="20"/>
      <c r="AE142" s="20"/>
      <c r="AF142" s="20"/>
      <c r="AG142" s="57"/>
      <c r="AH142" s="57"/>
      <c r="AI142" s="67"/>
      <c r="AJ142" s="20"/>
      <c r="AK142" s="20"/>
      <c r="AL142" s="114">
        <f t="shared" si="4"/>
        <v>0</v>
      </c>
      <c r="AM142" s="44">
        <f t="shared" si="5"/>
        <v>0</v>
      </c>
      <c r="AN142" s="44">
        <f>AM142+Avril!AM142</f>
        <v>0</v>
      </c>
    </row>
    <row r="143" spans="1:40" x14ac:dyDescent="0.2">
      <c r="A143" s="168" t="s">
        <v>50</v>
      </c>
      <c r="B143" s="158">
        <v>1</v>
      </c>
      <c r="C143" s="92" t="s">
        <v>4</v>
      </c>
      <c r="D143" s="116">
        <f>Avril!AK143+Avril!D143</f>
        <v>0</v>
      </c>
      <c r="E143" s="70">
        <f>Avril!E143-Avril!AK143</f>
        <v>0</v>
      </c>
      <c r="F143" s="164" t="s">
        <v>38</v>
      </c>
      <c r="G143" s="150"/>
      <c r="H143" s="19"/>
      <c r="I143" s="19"/>
      <c r="J143" s="19"/>
      <c r="K143" s="19"/>
      <c r="L143" s="54"/>
      <c r="M143" s="54"/>
      <c r="N143" s="64"/>
      <c r="O143" s="19"/>
      <c r="P143" s="19"/>
      <c r="Q143" s="19"/>
      <c r="R143" s="19"/>
      <c r="S143" s="54"/>
      <c r="T143" s="54"/>
      <c r="U143" s="19"/>
      <c r="V143" s="19"/>
      <c r="W143" s="19"/>
      <c r="X143" s="64"/>
      <c r="Y143" s="19"/>
      <c r="Z143" s="54"/>
      <c r="AA143" s="54"/>
      <c r="AB143" s="19"/>
      <c r="AC143" s="19"/>
      <c r="AD143" s="19"/>
      <c r="AE143" s="19"/>
      <c r="AF143" s="19"/>
      <c r="AG143" s="54"/>
      <c r="AH143" s="54"/>
      <c r="AI143" s="64"/>
      <c r="AJ143" s="19"/>
      <c r="AK143" s="19"/>
      <c r="AL143" s="112">
        <f t="shared" si="4"/>
        <v>0</v>
      </c>
      <c r="AM143" s="46">
        <f t="shared" si="5"/>
        <v>0</v>
      </c>
      <c r="AN143" s="46">
        <f>AM143+Avril!AM143</f>
        <v>0</v>
      </c>
    </row>
    <row r="144" spans="1:40" x14ac:dyDescent="0.2">
      <c r="A144" s="169"/>
      <c r="B144" s="159"/>
      <c r="C144" s="93" t="s">
        <v>10</v>
      </c>
      <c r="D144" s="9">
        <f>Avril!AK144+Avril!D144</f>
        <v>0</v>
      </c>
      <c r="E144" s="32">
        <f>Avril!E144-Avril!AK144</f>
        <v>0</v>
      </c>
      <c r="F144" s="162"/>
      <c r="G144" s="152"/>
      <c r="H144" s="13"/>
      <c r="I144" s="13"/>
      <c r="J144" s="13"/>
      <c r="K144" s="13"/>
      <c r="L144" s="56"/>
      <c r="M144" s="56"/>
      <c r="N144" s="66"/>
      <c r="O144" s="13"/>
      <c r="P144" s="13"/>
      <c r="Q144" s="13"/>
      <c r="R144" s="13"/>
      <c r="S144" s="56"/>
      <c r="T144" s="56"/>
      <c r="U144" s="13"/>
      <c r="V144" s="13"/>
      <c r="W144" s="13"/>
      <c r="X144" s="66"/>
      <c r="Y144" s="13"/>
      <c r="Z144" s="56"/>
      <c r="AA144" s="56"/>
      <c r="AB144" s="13"/>
      <c r="AC144" s="13"/>
      <c r="AD144" s="13"/>
      <c r="AE144" s="13"/>
      <c r="AF144" s="13"/>
      <c r="AG144" s="56"/>
      <c r="AH144" s="56"/>
      <c r="AI144" s="66"/>
      <c r="AJ144" s="13"/>
      <c r="AK144" s="13"/>
      <c r="AL144" s="113">
        <f t="shared" si="4"/>
        <v>0</v>
      </c>
      <c r="AM144" s="43">
        <f t="shared" si="5"/>
        <v>0</v>
      </c>
      <c r="AN144" s="43">
        <f>AM144+Avril!AM144</f>
        <v>0</v>
      </c>
    </row>
    <row r="145" spans="1:40" x14ac:dyDescent="0.2">
      <c r="A145" s="169"/>
      <c r="B145" s="159"/>
      <c r="C145" s="93" t="s">
        <v>13</v>
      </c>
      <c r="D145" s="9">
        <f>Avril!AK145+Avril!D145</f>
        <v>0</v>
      </c>
      <c r="E145" s="32">
        <f>Avril!E145-Avril!AK145</f>
        <v>0</v>
      </c>
      <c r="F145" s="162"/>
      <c r="G145" s="152"/>
      <c r="H145" s="13"/>
      <c r="I145" s="13"/>
      <c r="J145" s="13"/>
      <c r="K145" s="13"/>
      <c r="L145" s="56"/>
      <c r="M145" s="56"/>
      <c r="N145" s="66"/>
      <c r="O145" s="13"/>
      <c r="P145" s="13"/>
      <c r="Q145" s="13"/>
      <c r="R145" s="13"/>
      <c r="S145" s="56"/>
      <c r="T145" s="56"/>
      <c r="U145" s="13"/>
      <c r="V145" s="13"/>
      <c r="W145" s="13"/>
      <c r="X145" s="66"/>
      <c r="Y145" s="13"/>
      <c r="Z145" s="56"/>
      <c r="AA145" s="56"/>
      <c r="AB145" s="13"/>
      <c r="AC145" s="13"/>
      <c r="AD145" s="13"/>
      <c r="AE145" s="13"/>
      <c r="AF145" s="13"/>
      <c r="AG145" s="56"/>
      <c r="AH145" s="56"/>
      <c r="AI145" s="66"/>
      <c r="AJ145" s="13"/>
      <c r="AK145" s="13"/>
      <c r="AL145" s="113">
        <f t="shared" si="4"/>
        <v>0</v>
      </c>
      <c r="AM145" s="43">
        <f t="shared" si="5"/>
        <v>0</v>
      </c>
      <c r="AN145" s="43">
        <f>AM145+Avril!AM145</f>
        <v>0</v>
      </c>
    </row>
    <row r="146" spans="1:40" ht="13.5" thickBot="1" x14ac:dyDescent="0.25">
      <c r="A146" s="170"/>
      <c r="B146" s="160"/>
      <c r="C146" s="94" t="s">
        <v>11</v>
      </c>
      <c r="D146" s="24">
        <f>Avril!AK146+Avril!D146</f>
        <v>0</v>
      </c>
      <c r="E146" s="78">
        <f>Avril!E146-Avril!AK146</f>
        <v>0</v>
      </c>
      <c r="F146" s="163"/>
      <c r="G146" s="153"/>
      <c r="H146" s="20"/>
      <c r="I146" s="20"/>
      <c r="J146" s="20"/>
      <c r="K146" s="20"/>
      <c r="L146" s="57"/>
      <c r="M146" s="57"/>
      <c r="N146" s="67"/>
      <c r="O146" s="20"/>
      <c r="P146" s="20"/>
      <c r="Q146" s="20"/>
      <c r="R146" s="20"/>
      <c r="S146" s="57"/>
      <c r="T146" s="57"/>
      <c r="U146" s="20"/>
      <c r="V146" s="20"/>
      <c r="W146" s="20"/>
      <c r="X146" s="67"/>
      <c r="Y146" s="20"/>
      <c r="Z146" s="57"/>
      <c r="AA146" s="57"/>
      <c r="AB146" s="20"/>
      <c r="AC146" s="20"/>
      <c r="AD146" s="20"/>
      <c r="AE146" s="20"/>
      <c r="AF146" s="20"/>
      <c r="AG146" s="57"/>
      <c r="AH146" s="57"/>
      <c r="AI146" s="67"/>
      <c r="AJ146" s="20"/>
      <c r="AK146" s="20"/>
      <c r="AL146" s="114">
        <f t="shared" si="4"/>
        <v>0</v>
      </c>
      <c r="AM146" s="44">
        <f t="shared" si="5"/>
        <v>0</v>
      </c>
      <c r="AN146" s="44">
        <f>AM146+Avril!AM146</f>
        <v>0</v>
      </c>
    </row>
    <row r="147" spans="1:40" x14ac:dyDescent="0.2">
      <c r="A147" s="168" t="s">
        <v>51</v>
      </c>
      <c r="B147" s="158">
        <v>1</v>
      </c>
      <c r="C147" s="92" t="s">
        <v>4</v>
      </c>
      <c r="D147" s="116">
        <f>Avril!AK147+Avril!D147</f>
        <v>0</v>
      </c>
      <c r="E147" s="70">
        <f>Avril!E147-Avril!AK147</f>
        <v>0</v>
      </c>
      <c r="F147" s="164" t="s">
        <v>38</v>
      </c>
      <c r="G147" s="150"/>
      <c r="H147" s="19"/>
      <c r="I147" s="19"/>
      <c r="J147" s="19"/>
      <c r="K147" s="19"/>
      <c r="L147" s="54"/>
      <c r="M147" s="54"/>
      <c r="N147" s="64"/>
      <c r="O147" s="19"/>
      <c r="P147" s="19"/>
      <c r="Q147" s="19"/>
      <c r="R147" s="19"/>
      <c r="S147" s="54"/>
      <c r="T147" s="54"/>
      <c r="U147" s="19"/>
      <c r="V147" s="19"/>
      <c r="W147" s="19"/>
      <c r="X147" s="64"/>
      <c r="Y147" s="19"/>
      <c r="Z147" s="54"/>
      <c r="AA147" s="54"/>
      <c r="AB147" s="19"/>
      <c r="AC147" s="19"/>
      <c r="AD147" s="19"/>
      <c r="AE147" s="19"/>
      <c r="AF147" s="19"/>
      <c r="AG147" s="54"/>
      <c r="AH147" s="54"/>
      <c r="AI147" s="64"/>
      <c r="AJ147" s="19"/>
      <c r="AK147" s="19"/>
      <c r="AL147" s="112">
        <f t="shared" si="4"/>
        <v>0</v>
      </c>
      <c r="AM147" s="46">
        <f t="shared" si="5"/>
        <v>0</v>
      </c>
      <c r="AN147" s="46">
        <f>AM147+Avril!AM147</f>
        <v>0</v>
      </c>
    </row>
    <row r="148" spans="1:40" x14ac:dyDescent="0.2">
      <c r="A148" s="169"/>
      <c r="B148" s="159"/>
      <c r="C148" s="93" t="s">
        <v>10</v>
      </c>
      <c r="D148" s="9">
        <f>Avril!AK148+Avril!D148</f>
        <v>0</v>
      </c>
      <c r="E148" s="32">
        <f>Avril!E148-Avril!AK148</f>
        <v>0</v>
      </c>
      <c r="F148" s="162"/>
      <c r="G148" s="152"/>
      <c r="H148" s="13"/>
      <c r="I148" s="13"/>
      <c r="J148" s="13"/>
      <c r="K148" s="13"/>
      <c r="L148" s="56"/>
      <c r="M148" s="56"/>
      <c r="N148" s="66"/>
      <c r="O148" s="13"/>
      <c r="P148" s="13"/>
      <c r="Q148" s="13"/>
      <c r="R148" s="13"/>
      <c r="S148" s="56"/>
      <c r="T148" s="56"/>
      <c r="U148" s="13"/>
      <c r="V148" s="13"/>
      <c r="W148" s="13"/>
      <c r="X148" s="66"/>
      <c r="Y148" s="13"/>
      <c r="Z148" s="56"/>
      <c r="AA148" s="56"/>
      <c r="AB148" s="13"/>
      <c r="AC148" s="13"/>
      <c r="AD148" s="13"/>
      <c r="AE148" s="13"/>
      <c r="AF148" s="13"/>
      <c r="AG148" s="56"/>
      <c r="AH148" s="56"/>
      <c r="AI148" s="66"/>
      <c r="AJ148" s="13"/>
      <c r="AK148" s="13"/>
      <c r="AL148" s="113">
        <f t="shared" si="4"/>
        <v>0</v>
      </c>
      <c r="AM148" s="43">
        <f t="shared" si="5"/>
        <v>0</v>
      </c>
      <c r="AN148" s="43">
        <f>AM148+Avril!AM148</f>
        <v>0</v>
      </c>
    </row>
    <row r="149" spans="1:40" x14ac:dyDescent="0.2">
      <c r="A149" s="169"/>
      <c r="B149" s="159"/>
      <c r="C149" s="93" t="s">
        <v>13</v>
      </c>
      <c r="D149" s="9">
        <f>Avril!AK149+Avril!D149</f>
        <v>0</v>
      </c>
      <c r="E149" s="32">
        <f>Avril!E149-Avril!AK149</f>
        <v>0</v>
      </c>
      <c r="F149" s="162"/>
      <c r="G149" s="152"/>
      <c r="H149" s="13"/>
      <c r="I149" s="13"/>
      <c r="J149" s="13"/>
      <c r="K149" s="13"/>
      <c r="L149" s="56"/>
      <c r="M149" s="56"/>
      <c r="N149" s="66"/>
      <c r="O149" s="13"/>
      <c r="P149" s="13"/>
      <c r="Q149" s="13"/>
      <c r="R149" s="13"/>
      <c r="S149" s="56"/>
      <c r="T149" s="56"/>
      <c r="U149" s="13"/>
      <c r="V149" s="13"/>
      <c r="W149" s="13"/>
      <c r="X149" s="66"/>
      <c r="Y149" s="13"/>
      <c r="Z149" s="56"/>
      <c r="AA149" s="56"/>
      <c r="AB149" s="13"/>
      <c r="AC149" s="13"/>
      <c r="AD149" s="13"/>
      <c r="AE149" s="13"/>
      <c r="AF149" s="13"/>
      <c r="AG149" s="56"/>
      <c r="AH149" s="56"/>
      <c r="AI149" s="66"/>
      <c r="AJ149" s="13"/>
      <c r="AK149" s="13"/>
      <c r="AL149" s="113">
        <f t="shared" si="4"/>
        <v>0</v>
      </c>
      <c r="AM149" s="43">
        <f t="shared" si="5"/>
        <v>0</v>
      </c>
      <c r="AN149" s="43">
        <f>AM149+Avril!AM149</f>
        <v>0</v>
      </c>
    </row>
    <row r="150" spans="1:40" ht="13.5" thickBot="1" x14ac:dyDescent="0.25">
      <c r="A150" s="170"/>
      <c r="B150" s="160"/>
      <c r="C150" s="94" t="s">
        <v>11</v>
      </c>
      <c r="D150" s="24">
        <f>Avril!AK150+Avril!D150</f>
        <v>0</v>
      </c>
      <c r="E150" s="78">
        <f>Avril!E150-Avril!AK150</f>
        <v>0</v>
      </c>
      <c r="F150" s="163"/>
      <c r="G150" s="153"/>
      <c r="H150" s="20"/>
      <c r="I150" s="20"/>
      <c r="J150" s="20"/>
      <c r="K150" s="20"/>
      <c r="L150" s="57"/>
      <c r="M150" s="57"/>
      <c r="N150" s="67"/>
      <c r="O150" s="20"/>
      <c r="P150" s="20"/>
      <c r="Q150" s="20"/>
      <c r="R150" s="20"/>
      <c r="S150" s="57"/>
      <c r="T150" s="57"/>
      <c r="U150" s="20"/>
      <c r="V150" s="20"/>
      <c r="W150" s="20"/>
      <c r="X150" s="67"/>
      <c r="Y150" s="20"/>
      <c r="Z150" s="57"/>
      <c r="AA150" s="57"/>
      <c r="AB150" s="20"/>
      <c r="AC150" s="20"/>
      <c r="AD150" s="20"/>
      <c r="AE150" s="20"/>
      <c r="AF150" s="20"/>
      <c r="AG150" s="57"/>
      <c r="AH150" s="57"/>
      <c r="AI150" s="67"/>
      <c r="AJ150" s="20"/>
      <c r="AK150" s="20"/>
      <c r="AL150" s="114">
        <f t="shared" si="4"/>
        <v>0</v>
      </c>
      <c r="AM150" s="44">
        <f t="shared" si="5"/>
        <v>0</v>
      </c>
      <c r="AN150" s="44">
        <f>AM150+Avril!AM150</f>
        <v>0</v>
      </c>
    </row>
    <row r="151" spans="1:40" x14ac:dyDescent="0.2">
      <c r="A151" s="168" t="s">
        <v>52</v>
      </c>
      <c r="B151" s="158">
        <v>1</v>
      </c>
      <c r="C151" s="92" t="s">
        <v>4</v>
      </c>
      <c r="D151" s="116">
        <f>Avril!AK151+Avril!D151</f>
        <v>0</v>
      </c>
      <c r="E151" s="70">
        <f>Avril!E151-Avril!AK151</f>
        <v>0</v>
      </c>
      <c r="F151" s="164" t="s">
        <v>8</v>
      </c>
      <c r="G151" s="150"/>
      <c r="H151" s="19"/>
      <c r="I151" s="19"/>
      <c r="J151" s="19"/>
      <c r="K151" s="19"/>
      <c r="L151" s="54"/>
      <c r="M151" s="54"/>
      <c r="N151" s="64"/>
      <c r="O151" s="19"/>
      <c r="P151" s="19"/>
      <c r="Q151" s="19"/>
      <c r="R151" s="19"/>
      <c r="S151" s="54"/>
      <c r="T151" s="54"/>
      <c r="U151" s="19"/>
      <c r="V151" s="19"/>
      <c r="W151" s="19"/>
      <c r="X151" s="64"/>
      <c r="Y151" s="19"/>
      <c r="Z151" s="54"/>
      <c r="AA151" s="54"/>
      <c r="AB151" s="19"/>
      <c r="AC151" s="19"/>
      <c r="AD151" s="19"/>
      <c r="AE151" s="19"/>
      <c r="AF151" s="19"/>
      <c r="AG151" s="54"/>
      <c r="AH151" s="54"/>
      <c r="AI151" s="64"/>
      <c r="AJ151" s="19"/>
      <c r="AK151" s="19"/>
      <c r="AL151" s="112">
        <f t="shared" si="4"/>
        <v>0</v>
      </c>
      <c r="AM151" s="46">
        <f t="shared" si="5"/>
        <v>0</v>
      </c>
      <c r="AN151" s="46">
        <f>AM151+Avril!AM151</f>
        <v>0</v>
      </c>
    </row>
    <row r="152" spans="1:40" x14ac:dyDescent="0.2">
      <c r="A152" s="169"/>
      <c r="B152" s="159"/>
      <c r="C152" s="93" t="s">
        <v>10</v>
      </c>
      <c r="D152" s="9">
        <f>Avril!AK152+Avril!D152</f>
        <v>0</v>
      </c>
      <c r="E152" s="32">
        <f>Avril!E152-Avril!AK152</f>
        <v>0</v>
      </c>
      <c r="F152" s="162"/>
      <c r="G152" s="152"/>
      <c r="H152" s="13"/>
      <c r="I152" s="13"/>
      <c r="J152" s="13"/>
      <c r="K152" s="13"/>
      <c r="L152" s="56"/>
      <c r="M152" s="56"/>
      <c r="N152" s="66"/>
      <c r="O152" s="13"/>
      <c r="P152" s="13"/>
      <c r="Q152" s="13"/>
      <c r="R152" s="13"/>
      <c r="S152" s="56"/>
      <c r="T152" s="56"/>
      <c r="U152" s="13"/>
      <c r="V152" s="13"/>
      <c r="W152" s="13"/>
      <c r="X152" s="66"/>
      <c r="Y152" s="13"/>
      <c r="Z152" s="56"/>
      <c r="AA152" s="56"/>
      <c r="AB152" s="13"/>
      <c r="AC152" s="13"/>
      <c r="AD152" s="13"/>
      <c r="AE152" s="13"/>
      <c r="AF152" s="13"/>
      <c r="AG152" s="56"/>
      <c r="AH152" s="56"/>
      <c r="AI152" s="66"/>
      <c r="AJ152" s="13"/>
      <c r="AK152" s="13"/>
      <c r="AL152" s="113">
        <f t="shared" si="4"/>
        <v>0</v>
      </c>
      <c r="AM152" s="43">
        <f t="shared" si="5"/>
        <v>0</v>
      </c>
      <c r="AN152" s="43">
        <f>AM152+Avril!AM152</f>
        <v>0</v>
      </c>
    </row>
    <row r="153" spans="1:40" x14ac:dyDescent="0.2">
      <c r="A153" s="169"/>
      <c r="B153" s="159"/>
      <c r="C153" s="93" t="s">
        <v>13</v>
      </c>
      <c r="D153" s="9">
        <f>Avril!AK153+Avril!D153</f>
        <v>0</v>
      </c>
      <c r="E153" s="32">
        <f>Avril!E153-Avril!AK153</f>
        <v>0</v>
      </c>
      <c r="F153" s="162"/>
      <c r="G153" s="152"/>
      <c r="H153" s="13"/>
      <c r="I153" s="13"/>
      <c r="J153" s="13"/>
      <c r="K153" s="13"/>
      <c r="L153" s="56"/>
      <c r="M153" s="56"/>
      <c r="N153" s="66"/>
      <c r="O153" s="13"/>
      <c r="P153" s="13"/>
      <c r="Q153" s="13"/>
      <c r="R153" s="13"/>
      <c r="S153" s="56"/>
      <c r="T153" s="56"/>
      <c r="U153" s="13"/>
      <c r="V153" s="13"/>
      <c r="W153" s="13"/>
      <c r="X153" s="66"/>
      <c r="Y153" s="13"/>
      <c r="Z153" s="56"/>
      <c r="AA153" s="56"/>
      <c r="AB153" s="13"/>
      <c r="AC153" s="13"/>
      <c r="AD153" s="13"/>
      <c r="AE153" s="13"/>
      <c r="AF153" s="13"/>
      <c r="AG153" s="56"/>
      <c r="AH153" s="56"/>
      <c r="AI153" s="66"/>
      <c r="AJ153" s="13"/>
      <c r="AK153" s="13"/>
      <c r="AL153" s="113">
        <f t="shared" si="4"/>
        <v>0</v>
      </c>
      <c r="AM153" s="43">
        <f t="shared" si="5"/>
        <v>0</v>
      </c>
      <c r="AN153" s="43">
        <f>AM153+Avril!AM153</f>
        <v>0</v>
      </c>
    </row>
    <row r="154" spans="1:40" ht="13.5" thickBot="1" x14ac:dyDescent="0.25">
      <c r="A154" s="170"/>
      <c r="B154" s="160"/>
      <c r="C154" s="94" t="s">
        <v>11</v>
      </c>
      <c r="D154" s="24">
        <f>Avril!AK154+Avril!D154</f>
        <v>0</v>
      </c>
      <c r="E154" s="78">
        <f>Avril!E154-Avril!AK154</f>
        <v>0</v>
      </c>
      <c r="F154" s="163"/>
      <c r="G154" s="153"/>
      <c r="H154" s="20"/>
      <c r="I154" s="20"/>
      <c r="J154" s="20"/>
      <c r="K154" s="20"/>
      <c r="L154" s="57"/>
      <c r="M154" s="57"/>
      <c r="N154" s="67"/>
      <c r="O154" s="20"/>
      <c r="P154" s="20"/>
      <c r="Q154" s="20"/>
      <c r="R154" s="20"/>
      <c r="S154" s="57"/>
      <c r="T154" s="57"/>
      <c r="U154" s="20"/>
      <c r="V154" s="20"/>
      <c r="W154" s="20"/>
      <c r="X154" s="67"/>
      <c r="Y154" s="20"/>
      <c r="Z154" s="57"/>
      <c r="AA154" s="57"/>
      <c r="AB154" s="20"/>
      <c r="AC154" s="20"/>
      <c r="AD154" s="20"/>
      <c r="AE154" s="20"/>
      <c r="AF154" s="20"/>
      <c r="AG154" s="57"/>
      <c r="AH154" s="57"/>
      <c r="AI154" s="67"/>
      <c r="AJ154" s="20"/>
      <c r="AK154" s="20"/>
      <c r="AL154" s="114">
        <f t="shared" si="4"/>
        <v>0</v>
      </c>
      <c r="AM154" s="44">
        <f t="shared" si="5"/>
        <v>0</v>
      </c>
      <c r="AN154" s="44">
        <f>AM154+Avril!AM154</f>
        <v>0</v>
      </c>
    </row>
    <row r="155" spans="1:40" x14ac:dyDescent="0.2">
      <c r="A155" s="168" t="s">
        <v>53</v>
      </c>
      <c r="B155" s="158">
        <v>1</v>
      </c>
      <c r="C155" s="92" t="s">
        <v>4</v>
      </c>
      <c r="D155" s="116">
        <f>Avril!AK155+Avril!D155</f>
        <v>0</v>
      </c>
      <c r="E155" s="70">
        <f>Avril!E155-Avril!AK155</f>
        <v>30</v>
      </c>
      <c r="F155" s="164" t="s">
        <v>9</v>
      </c>
      <c r="G155" s="150"/>
      <c r="H155" s="19"/>
      <c r="I155" s="19"/>
      <c r="J155" s="19"/>
      <c r="K155" s="19"/>
      <c r="L155" s="54"/>
      <c r="M155" s="54"/>
      <c r="N155" s="64"/>
      <c r="O155" s="19"/>
      <c r="P155" s="19"/>
      <c r="Q155" s="19"/>
      <c r="R155" s="19"/>
      <c r="S155" s="54"/>
      <c r="T155" s="54"/>
      <c r="U155" s="19"/>
      <c r="V155" s="19"/>
      <c r="W155" s="19"/>
      <c r="X155" s="64"/>
      <c r="Y155" s="19"/>
      <c r="Z155" s="54"/>
      <c r="AA155" s="54"/>
      <c r="AB155" s="19"/>
      <c r="AC155" s="19"/>
      <c r="AD155" s="19"/>
      <c r="AE155" s="19"/>
      <c r="AF155" s="19"/>
      <c r="AG155" s="54"/>
      <c r="AH155" s="54"/>
      <c r="AI155" s="64"/>
      <c r="AJ155" s="19"/>
      <c r="AK155" s="19"/>
      <c r="AL155" s="112">
        <f t="shared" si="4"/>
        <v>0</v>
      </c>
      <c r="AM155" s="46">
        <f t="shared" si="5"/>
        <v>0</v>
      </c>
      <c r="AN155" s="46">
        <f>AM155+Avril!AM155</f>
        <v>0</v>
      </c>
    </row>
    <row r="156" spans="1:40" x14ac:dyDescent="0.2">
      <c r="A156" s="169"/>
      <c r="B156" s="159"/>
      <c r="C156" s="93" t="s">
        <v>10</v>
      </c>
      <c r="D156" s="9">
        <f>Avril!AK156+Avril!D156</f>
        <v>0</v>
      </c>
      <c r="E156" s="32">
        <f>Avril!E156-Avril!AK156</f>
        <v>0</v>
      </c>
      <c r="F156" s="162"/>
      <c r="G156" s="152"/>
      <c r="H156" s="13"/>
      <c r="I156" s="13"/>
      <c r="J156" s="13"/>
      <c r="K156" s="13"/>
      <c r="L156" s="56"/>
      <c r="M156" s="56"/>
      <c r="N156" s="66"/>
      <c r="O156" s="13"/>
      <c r="P156" s="13"/>
      <c r="Q156" s="13"/>
      <c r="R156" s="13"/>
      <c r="S156" s="56"/>
      <c r="T156" s="56"/>
      <c r="U156" s="13"/>
      <c r="V156" s="13"/>
      <c r="W156" s="13"/>
      <c r="X156" s="66"/>
      <c r="Y156" s="13"/>
      <c r="Z156" s="56"/>
      <c r="AA156" s="56"/>
      <c r="AB156" s="13"/>
      <c r="AC156" s="13"/>
      <c r="AD156" s="13"/>
      <c r="AE156" s="13"/>
      <c r="AF156" s="13"/>
      <c r="AG156" s="56"/>
      <c r="AH156" s="56"/>
      <c r="AI156" s="66"/>
      <c r="AJ156" s="13"/>
      <c r="AK156" s="13"/>
      <c r="AL156" s="113">
        <f t="shared" si="4"/>
        <v>0</v>
      </c>
      <c r="AM156" s="43">
        <f t="shared" si="5"/>
        <v>0</v>
      </c>
      <c r="AN156" s="43">
        <f>AM156+Avril!AM156</f>
        <v>0</v>
      </c>
    </row>
    <row r="157" spans="1:40" x14ac:dyDescent="0.2">
      <c r="A157" s="169"/>
      <c r="B157" s="159"/>
      <c r="C157" s="93" t="s">
        <v>13</v>
      </c>
      <c r="D157" s="9">
        <f>Avril!AK157+Avril!D157</f>
        <v>0</v>
      </c>
      <c r="E157" s="32">
        <f>Avril!E157-Avril!AK157</f>
        <v>0</v>
      </c>
      <c r="F157" s="162"/>
      <c r="G157" s="152"/>
      <c r="H157" s="13"/>
      <c r="I157" s="13"/>
      <c r="J157" s="13"/>
      <c r="K157" s="13"/>
      <c r="L157" s="56"/>
      <c r="M157" s="56"/>
      <c r="N157" s="66"/>
      <c r="O157" s="13"/>
      <c r="P157" s="13"/>
      <c r="Q157" s="13"/>
      <c r="R157" s="13"/>
      <c r="S157" s="56"/>
      <c r="T157" s="56"/>
      <c r="U157" s="13"/>
      <c r="V157" s="13"/>
      <c r="W157" s="13"/>
      <c r="X157" s="66"/>
      <c r="Y157" s="13"/>
      <c r="Z157" s="56"/>
      <c r="AA157" s="56"/>
      <c r="AB157" s="13"/>
      <c r="AC157" s="13"/>
      <c r="AD157" s="13"/>
      <c r="AE157" s="13"/>
      <c r="AF157" s="13"/>
      <c r="AG157" s="56"/>
      <c r="AH157" s="56"/>
      <c r="AI157" s="66"/>
      <c r="AJ157" s="13"/>
      <c r="AK157" s="13"/>
      <c r="AL157" s="113">
        <f t="shared" si="4"/>
        <v>0</v>
      </c>
      <c r="AM157" s="43">
        <f t="shared" si="5"/>
        <v>0</v>
      </c>
      <c r="AN157" s="43">
        <f>AM157+Avril!AM157</f>
        <v>0</v>
      </c>
    </row>
    <row r="158" spans="1:40" ht="13.5" thickBot="1" x14ac:dyDescent="0.25">
      <c r="A158" s="170"/>
      <c r="B158" s="160"/>
      <c r="C158" s="94" t="s">
        <v>11</v>
      </c>
      <c r="D158" s="24">
        <f>Avril!AK158+Avril!D158</f>
        <v>0</v>
      </c>
      <c r="E158" s="78">
        <f>Avril!E158-Avril!AK158</f>
        <v>0</v>
      </c>
      <c r="F158" s="163"/>
      <c r="G158" s="153"/>
      <c r="H158" s="20"/>
      <c r="I158" s="20"/>
      <c r="J158" s="20"/>
      <c r="K158" s="20"/>
      <c r="L158" s="57"/>
      <c r="M158" s="57"/>
      <c r="N158" s="67"/>
      <c r="O158" s="20"/>
      <c r="P158" s="20"/>
      <c r="Q158" s="20"/>
      <c r="R158" s="20"/>
      <c r="S158" s="57"/>
      <c r="T158" s="57"/>
      <c r="U158" s="20"/>
      <c r="V158" s="20"/>
      <c r="W158" s="20"/>
      <c r="X158" s="67"/>
      <c r="Y158" s="20"/>
      <c r="Z158" s="57"/>
      <c r="AA158" s="57"/>
      <c r="AB158" s="20"/>
      <c r="AC158" s="20"/>
      <c r="AD158" s="20"/>
      <c r="AE158" s="20"/>
      <c r="AF158" s="20"/>
      <c r="AG158" s="57"/>
      <c r="AH158" s="57"/>
      <c r="AI158" s="67"/>
      <c r="AJ158" s="20"/>
      <c r="AK158" s="20"/>
      <c r="AL158" s="114">
        <f t="shared" si="4"/>
        <v>0</v>
      </c>
      <c r="AM158" s="44">
        <f t="shared" si="5"/>
        <v>0</v>
      </c>
      <c r="AN158" s="44">
        <f>AM158+Avril!AM158</f>
        <v>0</v>
      </c>
    </row>
    <row r="159" spans="1:40" x14ac:dyDescent="0.2">
      <c r="A159" s="168" t="s">
        <v>111</v>
      </c>
      <c r="B159" s="158">
        <v>1</v>
      </c>
      <c r="C159" s="92" t="s">
        <v>4</v>
      </c>
      <c r="D159" s="116">
        <f>Avril!AK159+Avril!D159</f>
        <v>0</v>
      </c>
      <c r="E159" s="70">
        <f>Avril!E159-Avril!AK159</f>
        <v>30</v>
      </c>
      <c r="F159" s="164" t="s">
        <v>9</v>
      </c>
      <c r="G159" s="150"/>
      <c r="H159" s="19"/>
      <c r="I159" s="19"/>
      <c r="J159" s="19"/>
      <c r="K159" s="19"/>
      <c r="L159" s="54"/>
      <c r="M159" s="54"/>
      <c r="N159" s="64"/>
      <c r="O159" s="19"/>
      <c r="P159" s="19"/>
      <c r="Q159" s="19"/>
      <c r="R159" s="19"/>
      <c r="S159" s="54"/>
      <c r="T159" s="54"/>
      <c r="U159" s="19"/>
      <c r="V159" s="19"/>
      <c r="W159" s="19"/>
      <c r="X159" s="64"/>
      <c r="Y159" s="19"/>
      <c r="Z159" s="54"/>
      <c r="AA159" s="54"/>
      <c r="AB159" s="19"/>
      <c r="AC159" s="19"/>
      <c r="AD159" s="19"/>
      <c r="AE159" s="19"/>
      <c r="AF159" s="19"/>
      <c r="AG159" s="54"/>
      <c r="AH159" s="54"/>
      <c r="AI159" s="64"/>
      <c r="AJ159" s="19"/>
      <c r="AK159" s="19"/>
      <c r="AL159" s="112">
        <f t="shared" si="4"/>
        <v>0</v>
      </c>
      <c r="AM159" s="46">
        <f t="shared" si="5"/>
        <v>0</v>
      </c>
      <c r="AN159" s="46">
        <f>AM159+Avril!AM159</f>
        <v>0</v>
      </c>
    </row>
    <row r="160" spans="1:40" x14ac:dyDescent="0.2">
      <c r="A160" s="169"/>
      <c r="B160" s="159"/>
      <c r="C160" s="93" t="s">
        <v>10</v>
      </c>
      <c r="D160" s="9">
        <f>Avril!AK160+Avril!D160</f>
        <v>0</v>
      </c>
      <c r="E160" s="32">
        <f>Avril!E160-Avril!AK160</f>
        <v>0</v>
      </c>
      <c r="F160" s="162"/>
      <c r="G160" s="152"/>
      <c r="H160" s="13"/>
      <c r="I160" s="13"/>
      <c r="J160" s="13"/>
      <c r="K160" s="13"/>
      <c r="L160" s="56"/>
      <c r="M160" s="56"/>
      <c r="N160" s="66"/>
      <c r="O160" s="13"/>
      <c r="P160" s="13"/>
      <c r="Q160" s="13"/>
      <c r="R160" s="13"/>
      <c r="S160" s="56"/>
      <c r="T160" s="56"/>
      <c r="U160" s="13"/>
      <c r="V160" s="13"/>
      <c r="W160" s="13"/>
      <c r="X160" s="66"/>
      <c r="Y160" s="13"/>
      <c r="Z160" s="56"/>
      <c r="AA160" s="56"/>
      <c r="AB160" s="13"/>
      <c r="AC160" s="13"/>
      <c r="AD160" s="13"/>
      <c r="AE160" s="13"/>
      <c r="AF160" s="13"/>
      <c r="AG160" s="56"/>
      <c r="AH160" s="56"/>
      <c r="AI160" s="66"/>
      <c r="AJ160" s="13"/>
      <c r="AK160" s="13"/>
      <c r="AL160" s="113">
        <f t="shared" si="4"/>
        <v>0</v>
      </c>
      <c r="AM160" s="43">
        <f t="shared" si="5"/>
        <v>0</v>
      </c>
      <c r="AN160" s="43">
        <f>AM160+Avril!AM160</f>
        <v>0</v>
      </c>
    </row>
    <row r="161" spans="1:40" x14ac:dyDescent="0.2">
      <c r="A161" s="169"/>
      <c r="B161" s="159"/>
      <c r="C161" s="93" t="s">
        <v>13</v>
      </c>
      <c r="D161" s="9">
        <f>Avril!AK161+Avril!D161</f>
        <v>0</v>
      </c>
      <c r="E161" s="32">
        <f>Avril!E161-Avril!AK161</f>
        <v>0</v>
      </c>
      <c r="F161" s="162"/>
      <c r="G161" s="152"/>
      <c r="H161" s="13"/>
      <c r="I161" s="13"/>
      <c r="J161" s="13"/>
      <c r="K161" s="13"/>
      <c r="L161" s="56"/>
      <c r="M161" s="56"/>
      <c r="N161" s="66"/>
      <c r="O161" s="13"/>
      <c r="P161" s="13"/>
      <c r="Q161" s="13"/>
      <c r="R161" s="13"/>
      <c r="S161" s="56"/>
      <c r="T161" s="56"/>
      <c r="U161" s="13"/>
      <c r="V161" s="13"/>
      <c r="W161" s="13"/>
      <c r="X161" s="66"/>
      <c r="Y161" s="13"/>
      <c r="Z161" s="56"/>
      <c r="AA161" s="56"/>
      <c r="AB161" s="13"/>
      <c r="AC161" s="13"/>
      <c r="AD161" s="13"/>
      <c r="AE161" s="13"/>
      <c r="AF161" s="13"/>
      <c r="AG161" s="56"/>
      <c r="AH161" s="56"/>
      <c r="AI161" s="66"/>
      <c r="AJ161" s="13"/>
      <c r="AK161" s="13"/>
      <c r="AL161" s="113">
        <f t="shared" si="4"/>
        <v>0</v>
      </c>
      <c r="AM161" s="43">
        <f t="shared" si="5"/>
        <v>0</v>
      </c>
      <c r="AN161" s="43">
        <f>AM161+Avril!AM161</f>
        <v>0</v>
      </c>
    </row>
    <row r="162" spans="1:40" ht="13.5" thickBot="1" x14ac:dyDescent="0.25">
      <c r="A162" s="170"/>
      <c r="B162" s="160"/>
      <c r="C162" s="94" t="s">
        <v>11</v>
      </c>
      <c r="D162" s="24">
        <f>Avril!AK162+Avril!D162</f>
        <v>0</v>
      </c>
      <c r="E162" s="78">
        <f>Avril!E162-Avril!AK162</f>
        <v>0</v>
      </c>
      <c r="F162" s="163"/>
      <c r="G162" s="153"/>
      <c r="H162" s="20"/>
      <c r="I162" s="20"/>
      <c r="J162" s="20"/>
      <c r="K162" s="20"/>
      <c r="L162" s="57"/>
      <c r="M162" s="57"/>
      <c r="N162" s="67"/>
      <c r="O162" s="20"/>
      <c r="P162" s="20"/>
      <c r="Q162" s="20"/>
      <c r="R162" s="20"/>
      <c r="S162" s="57"/>
      <c r="T162" s="57"/>
      <c r="U162" s="20"/>
      <c r="V162" s="20"/>
      <c r="W162" s="20"/>
      <c r="X162" s="67"/>
      <c r="Y162" s="20"/>
      <c r="Z162" s="57"/>
      <c r="AA162" s="57"/>
      <c r="AB162" s="20"/>
      <c r="AC162" s="20"/>
      <c r="AD162" s="20"/>
      <c r="AE162" s="20"/>
      <c r="AF162" s="20"/>
      <c r="AG162" s="57"/>
      <c r="AH162" s="57"/>
      <c r="AI162" s="67"/>
      <c r="AJ162" s="20"/>
      <c r="AK162" s="20"/>
      <c r="AL162" s="114">
        <f t="shared" si="4"/>
        <v>0</v>
      </c>
      <c r="AM162" s="44">
        <f t="shared" si="5"/>
        <v>0</v>
      </c>
      <c r="AN162" s="44">
        <f>AM162+Avril!AM162</f>
        <v>0</v>
      </c>
    </row>
    <row r="163" spans="1:40" x14ac:dyDescent="0.2">
      <c r="A163" s="168" t="s">
        <v>54</v>
      </c>
      <c r="B163" s="158">
        <v>1</v>
      </c>
      <c r="C163" s="92" t="s">
        <v>4</v>
      </c>
      <c r="D163" s="116">
        <f>Avril!AK163+Avril!D163</f>
        <v>0</v>
      </c>
      <c r="E163" s="70">
        <f>Avril!E163-Avril!AK163</f>
        <v>30</v>
      </c>
      <c r="F163" s="164" t="s">
        <v>9</v>
      </c>
      <c r="G163" s="150"/>
      <c r="H163" s="19"/>
      <c r="I163" s="19"/>
      <c r="J163" s="19"/>
      <c r="K163" s="19"/>
      <c r="L163" s="54"/>
      <c r="M163" s="54"/>
      <c r="N163" s="64"/>
      <c r="O163" s="19"/>
      <c r="P163" s="19"/>
      <c r="Q163" s="19"/>
      <c r="R163" s="19"/>
      <c r="S163" s="54"/>
      <c r="T163" s="54"/>
      <c r="U163" s="19"/>
      <c r="V163" s="19"/>
      <c r="W163" s="19"/>
      <c r="X163" s="64"/>
      <c r="Y163" s="19"/>
      <c r="Z163" s="54"/>
      <c r="AA163" s="54"/>
      <c r="AB163" s="19"/>
      <c r="AC163" s="19"/>
      <c r="AD163" s="19"/>
      <c r="AE163" s="19"/>
      <c r="AF163" s="19"/>
      <c r="AG163" s="54"/>
      <c r="AH163" s="54"/>
      <c r="AI163" s="64"/>
      <c r="AJ163" s="19"/>
      <c r="AK163" s="19"/>
      <c r="AL163" s="112">
        <f t="shared" si="4"/>
        <v>0</v>
      </c>
      <c r="AM163" s="46">
        <f t="shared" si="5"/>
        <v>0</v>
      </c>
      <c r="AN163" s="46">
        <f>AM163+Avril!AM163</f>
        <v>0</v>
      </c>
    </row>
    <row r="164" spans="1:40" x14ac:dyDescent="0.2">
      <c r="A164" s="169"/>
      <c r="B164" s="159"/>
      <c r="C164" s="93" t="s">
        <v>10</v>
      </c>
      <c r="D164" s="9">
        <f>Avril!AK164+Avril!D164</f>
        <v>0</v>
      </c>
      <c r="E164" s="32">
        <f>Avril!E164-Avril!AK164</f>
        <v>0</v>
      </c>
      <c r="F164" s="162"/>
      <c r="G164" s="152"/>
      <c r="H164" s="13"/>
      <c r="I164" s="13"/>
      <c r="J164" s="13"/>
      <c r="K164" s="13"/>
      <c r="L164" s="56"/>
      <c r="M164" s="56"/>
      <c r="N164" s="66"/>
      <c r="O164" s="13"/>
      <c r="P164" s="13"/>
      <c r="Q164" s="13"/>
      <c r="R164" s="13"/>
      <c r="S164" s="56"/>
      <c r="T164" s="56"/>
      <c r="U164" s="13"/>
      <c r="V164" s="13"/>
      <c r="W164" s="13"/>
      <c r="X164" s="66"/>
      <c r="Y164" s="13"/>
      <c r="Z164" s="56"/>
      <c r="AA164" s="56"/>
      <c r="AB164" s="13"/>
      <c r="AC164" s="13"/>
      <c r="AD164" s="13"/>
      <c r="AE164" s="13"/>
      <c r="AF164" s="13"/>
      <c r="AG164" s="56"/>
      <c r="AH164" s="56"/>
      <c r="AI164" s="66"/>
      <c r="AJ164" s="13"/>
      <c r="AK164" s="13"/>
      <c r="AL164" s="113">
        <f t="shared" si="4"/>
        <v>0</v>
      </c>
      <c r="AM164" s="43">
        <f t="shared" si="5"/>
        <v>0</v>
      </c>
      <c r="AN164" s="43">
        <f>AM164+Avril!AM164</f>
        <v>0</v>
      </c>
    </row>
    <row r="165" spans="1:40" x14ac:dyDescent="0.2">
      <c r="A165" s="169"/>
      <c r="B165" s="159"/>
      <c r="C165" s="93" t="s">
        <v>13</v>
      </c>
      <c r="D165" s="9">
        <f>Avril!AK165+Avril!D165</f>
        <v>0</v>
      </c>
      <c r="E165" s="32">
        <f>Avril!E165-Avril!AK165</f>
        <v>0</v>
      </c>
      <c r="F165" s="162"/>
      <c r="G165" s="152"/>
      <c r="H165" s="13"/>
      <c r="I165" s="13"/>
      <c r="J165" s="13"/>
      <c r="K165" s="13"/>
      <c r="L165" s="56"/>
      <c r="M165" s="56"/>
      <c r="N165" s="66"/>
      <c r="O165" s="13"/>
      <c r="P165" s="13"/>
      <c r="Q165" s="13"/>
      <c r="R165" s="13"/>
      <c r="S165" s="56"/>
      <c r="T165" s="56"/>
      <c r="U165" s="13"/>
      <c r="V165" s="13"/>
      <c r="W165" s="13"/>
      <c r="X165" s="66"/>
      <c r="Y165" s="13"/>
      <c r="Z165" s="56"/>
      <c r="AA165" s="56"/>
      <c r="AB165" s="13"/>
      <c r="AC165" s="13"/>
      <c r="AD165" s="13"/>
      <c r="AE165" s="13"/>
      <c r="AF165" s="13"/>
      <c r="AG165" s="56"/>
      <c r="AH165" s="56"/>
      <c r="AI165" s="66"/>
      <c r="AJ165" s="13"/>
      <c r="AK165" s="13"/>
      <c r="AL165" s="113">
        <f t="shared" si="4"/>
        <v>0</v>
      </c>
      <c r="AM165" s="43">
        <f t="shared" si="5"/>
        <v>0</v>
      </c>
      <c r="AN165" s="43">
        <f>AM165+Avril!AM165</f>
        <v>0</v>
      </c>
    </row>
    <row r="166" spans="1:40" ht="13.5" thickBot="1" x14ac:dyDescent="0.25">
      <c r="A166" s="170"/>
      <c r="B166" s="160"/>
      <c r="C166" s="94" t="s">
        <v>11</v>
      </c>
      <c r="D166" s="24">
        <f>Avril!AK166+Avril!D166</f>
        <v>0</v>
      </c>
      <c r="E166" s="78">
        <f>Avril!E166-Avril!AK166</f>
        <v>0</v>
      </c>
      <c r="F166" s="163"/>
      <c r="G166" s="153"/>
      <c r="H166" s="20"/>
      <c r="I166" s="20"/>
      <c r="J166" s="20"/>
      <c r="K166" s="20"/>
      <c r="L166" s="57"/>
      <c r="M166" s="57"/>
      <c r="N166" s="67"/>
      <c r="O166" s="20"/>
      <c r="P166" s="20"/>
      <c r="Q166" s="20"/>
      <c r="R166" s="20"/>
      <c r="S166" s="57"/>
      <c r="T166" s="57"/>
      <c r="U166" s="20"/>
      <c r="V166" s="20"/>
      <c r="W166" s="20"/>
      <c r="X166" s="67"/>
      <c r="Y166" s="20"/>
      <c r="Z166" s="57"/>
      <c r="AA166" s="57"/>
      <c r="AB166" s="20"/>
      <c r="AC166" s="20"/>
      <c r="AD166" s="20"/>
      <c r="AE166" s="20"/>
      <c r="AF166" s="20"/>
      <c r="AG166" s="57"/>
      <c r="AH166" s="57"/>
      <c r="AI166" s="67"/>
      <c r="AJ166" s="20"/>
      <c r="AK166" s="20"/>
      <c r="AL166" s="114">
        <f t="shared" si="4"/>
        <v>0</v>
      </c>
      <c r="AM166" s="44">
        <f t="shared" si="5"/>
        <v>0</v>
      </c>
      <c r="AN166" s="44">
        <f>AM166+Avril!AM166</f>
        <v>0</v>
      </c>
    </row>
    <row r="167" spans="1:40" x14ac:dyDescent="0.2">
      <c r="A167" s="168" t="s">
        <v>55</v>
      </c>
      <c r="B167" s="158">
        <v>1</v>
      </c>
      <c r="C167" s="92" t="s">
        <v>4</v>
      </c>
      <c r="D167" s="116">
        <f>Avril!AK167+Avril!D167</f>
        <v>0</v>
      </c>
      <c r="E167" s="70">
        <f>Avril!E167-Avril!AK167</f>
        <v>30</v>
      </c>
      <c r="F167" s="164" t="s">
        <v>9</v>
      </c>
      <c r="G167" s="150"/>
      <c r="H167" s="19"/>
      <c r="I167" s="19"/>
      <c r="J167" s="19"/>
      <c r="K167" s="19"/>
      <c r="L167" s="54"/>
      <c r="M167" s="54"/>
      <c r="N167" s="64"/>
      <c r="O167" s="19"/>
      <c r="P167" s="19"/>
      <c r="Q167" s="19"/>
      <c r="R167" s="19"/>
      <c r="S167" s="54"/>
      <c r="T167" s="54"/>
      <c r="U167" s="19"/>
      <c r="V167" s="19"/>
      <c r="W167" s="19"/>
      <c r="X167" s="64"/>
      <c r="Y167" s="19"/>
      <c r="Z167" s="54"/>
      <c r="AA167" s="54"/>
      <c r="AB167" s="19"/>
      <c r="AC167" s="19"/>
      <c r="AD167" s="19"/>
      <c r="AE167" s="19"/>
      <c r="AF167" s="19"/>
      <c r="AG167" s="54"/>
      <c r="AH167" s="54"/>
      <c r="AI167" s="64"/>
      <c r="AJ167" s="19"/>
      <c r="AK167" s="19"/>
      <c r="AL167" s="112">
        <f t="shared" si="4"/>
        <v>0</v>
      </c>
      <c r="AM167" s="46">
        <f t="shared" si="5"/>
        <v>0</v>
      </c>
      <c r="AN167" s="46">
        <f>AM167+Avril!AM167</f>
        <v>0</v>
      </c>
    </row>
    <row r="168" spans="1:40" x14ac:dyDescent="0.2">
      <c r="A168" s="169"/>
      <c r="B168" s="159"/>
      <c r="C168" s="93" t="s">
        <v>10</v>
      </c>
      <c r="D168" s="9">
        <f>Avril!AK168+Avril!D168</f>
        <v>0</v>
      </c>
      <c r="E168" s="32">
        <f>Avril!E168-Avril!AK168</f>
        <v>0</v>
      </c>
      <c r="F168" s="162"/>
      <c r="G168" s="152"/>
      <c r="H168" s="13"/>
      <c r="I168" s="13"/>
      <c r="J168" s="13"/>
      <c r="K168" s="13"/>
      <c r="L168" s="56"/>
      <c r="M168" s="56"/>
      <c r="N168" s="66"/>
      <c r="O168" s="13"/>
      <c r="P168" s="13"/>
      <c r="Q168" s="13"/>
      <c r="R168" s="13"/>
      <c r="S168" s="56"/>
      <c r="T168" s="56"/>
      <c r="U168" s="13"/>
      <c r="V168" s="13"/>
      <c r="W168" s="13"/>
      <c r="X168" s="66"/>
      <c r="Y168" s="13"/>
      <c r="Z168" s="56"/>
      <c r="AA168" s="56"/>
      <c r="AB168" s="13"/>
      <c r="AC168" s="13"/>
      <c r="AD168" s="13"/>
      <c r="AE168" s="13"/>
      <c r="AF168" s="13"/>
      <c r="AG168" s="56"/>
      <c r="AH168" s="56"/>
      <c r="AI168" s="66"/>
      <c r="AJ168" s="13"/>
      <c r="AK168" s="13"/>
      <c r="AL168" s="113">
        <f t="shared" si="4"/>
        <v>0</v>
      </c>
      <c r="AM168" s="43">
        <f t="shared" si="5"/>
        <v>0</v>
      </c>
      <c r="AN168" s="43">
        <f>AM168+Avril!AM168</f>
        <v>0</v>
      </c>
    </row>
    <row r="169" spans="1:40" x14ac:dyDescent="0.2">
      <c r="A169" s="169"/>
      <c r="B169" s="159"/>
      <c r="C169" s="93" t="s">
        <v>13</v>
      </c>
      <c r="D169" s="9">
        <f>Avril!AK169+Avril!D169</f>
        <v>0</v>
      </c>
      <c r="E169" s="32">
        <f>Avril!E169-Avril!AK169</f>
        <v>0</v>
      </c>
      <c r="F169" s="162"/>
      <c r="G169" s="152"/>
      <c r="H169" s="13"/>
      <c r="I169" s="13"/>
      <c r="J169" s="13"/>
      <c r="K169" s="13"/>
      <c r="L169" s="56"/>
      <c r="M169" s="56"/>
      <c r="N169" s="66"/>
      <c r="O169" s="13"/>
      <c r="P169" s="13"/>
      <c r="Q169" s="13"/>
      <c r="R169" s="13"/>
      <c r="S169" s="56"/>
      <c r="T169" s="56"/>
      <c r="U169" s="13"/>
      <c r="V169" s="13"/>
      <c r="W169" s="13"/>
      <c r="X169" s="66"/>
      <c r="Y169" s="13"/>
      <c r="Z169" s="56"/>
      <c r="AA169" s="56"/>
      <c r="AB169" s="13"/>
      <c r="AC169" s="13"/>
      <c r="AD169" s="13"/>
      <c r="AE169" s="13"/>
      <c r="AF169" s="13"/>
      <c r="AG169" s="56"/>
      <c r="AH169" s="56"/>
      <c r="AI169" s="66"/>
      <c r="AJ169" s="13"/>
      <c r="AK169" s="13"/>
      <c r="AL169" s="113">
        <f t="shared" si="4"/>
        <v>0</v>
      </c>
      <c r="AM169" s="43">
        <f t="shared" si="5"/>
        <v>0</v>
      </c>
      <c r="AN169" s="43">
        <f>AM169+Avril!AM169</f>
        <v>0</v>
      </c>
    </row>
    <row r="170" spans="1:40" ht="13.5" thickBot="1" x14ac:dyDescent="0.25">
      <c r="A170" s="170"/>
      <c r="B170" s="160"/>
      <c r="C170" s="94" t="s">
        <v>11</v>
      </c>
      <c r="D170" s="24">
        <f>Avril!AK170+Avril!D170</f>
        <v>0</v>
      </c>
      <c r="E170" s="78">
        <f>Avril!E170-Avril!AK170</f>
        <v>0</v>
      </c>
      <c r="F170" s="163"/>
      <c r="G170" s="153"/>
      <c r="H170" s="20"/>
      <c r="I170" s="20"/>
      <c r="J170" s="20"/>
      <c r="K170" s="20"/>
      <c r="L170" s="57"/>
      <c r="M170" s="57"/>
      <c r="N170" s="67"/>
      <c r="O170" s="20"/>
      <c r="P170" s="20"/>
      <c r="Q170" s="20"/>
      <c r="R170" s="20"/>
      <c r="S170" s="57"/>
      <c r="T170" s="57"/>
      <c r="U170" s="20"/>
      <c r="V170" s="20"/>
      <c r="W170" s="20"/>
      <c r="X170" s="67"/>
      <c r="Y170" s="20"/>
      <c r="Z170" s="57"/>
      <c r="AA170" s="57"/>
      <c r="AB170" s="20"/>
      <c r="AC170" s="20"/>
      <c r="AD170" s="20"/>
      <c r="AE170" s="20"/>
      <c r="AF170" s="20"/>
      <c r="AG170" s="57"/>
      <c r="AH170" s="57"/>
      <c r="AI170" s="67"/>
      <c r="AJ170" s="20"/>
      <c r="AK170" s="20"/>
      <c r="AL170" s="114">
        <f t="shared" si="4"/>
        <v>0</v>
      </c>
      <c r="AM170" s="44">
        <f t="shared" si="5"/>
        <v>0</v>
      </c>
      <c r="AN170" s="44">
        <f>AM170+Avril!AM170</f>
        <v>0</v>
      </c>
    </row>
    <row r="171" spans="1:40" x14ac:dyDescent="0.2">
      <c r="A171" s="168" t="s">
        <v>56</v>
      </c>
      <c r="B171" s="158">
        <v>1</v>
      </c>
      <c r="C171" s="92" t="s">
        <v>4</v>
      </c>
      <c r="D171" s="116">
        <f>Avril!AK171+Avril!D171</f>
        <v>0</v>
      </c>
      <c r="E171" s="70">
        <f>Avril!E171-Avril!AK171</f>
        <v>0</v>
      </c>
      <c r="F171" s="164" t="s">
        <v>38</v>
      </c>
      <c r="G171" s="150"/>
      <c r="H171" s="19"/>
      <c r="I171" s="19"/>
      <c r="J171" s="19"/>
      <c r="K171" s="19"/>
      <c r="L171" s="54"/>
      <c r="M171" s="54"/>
      <c r="N171" s="64"/>
      <c r="O171" s="19"/>
      <c r="P171" s="19"/>
      <c r="Q171" s="19"/>
      <c r="R171" s="19"/>
      <c r="S171" s="54"/>
      <c r="T171" s="54"/>
      <c r="U171" s="19"/>
      <c r="V171" s="19"/>
      <c r="W171" s="19"/>
      <c r="X171" s="64"/>
      <c r="Y171" s="19"/>
      <c r="Z171" s="54"/>
      <c r="AA171" s="54"/>
      <c r="AB171" s="19"/>
      <c r="AC171" s="19"/>
      <c r="AD171" s="19"/>
      <c r="AE171" s="19"/>
      <c r="AF171" s="19"/>
      <c r="AG171" s="54"/>
      <c r="AH171" s="54"/>
      <c r="AI171" s="64"/>
      <c r="AJ171" s="19"/>
      <c r="AK171" s="19"/>
      <c r="AL171" s="112">
        <f t="shared" si="4"/>
        <v>0</v>
      </c>
      <c r="AM171" s="46">
        <f t="shared" si="5"/>
        <v>0</v>
      </c>
      <c r="AN171" s="46">
        <f>AM171+Avril!AM171</f>
        <v>0</v>
      </c>
    </row>
    <row r="172" spans="1:40" x14ac:dyDescent="0.2">
      <c r="A172" s="169"/>
      <c r="B172" s="159"/>
      <c r="C172" s="93" t="s">
        <v>10</v>
      </c>
      <c r="D172" s="9">
        <f>Avril!AK172+Avril!D172</f>
        <v>0</v>
      </c>
      <c r="E172" s="32">
        <f>Avril!E172-Avril!AK172</f>
        <v>0</v>
      </c>
      <c r="F172" s="162"/>
      <c r="G172" s="152"/>
      <c r="H172" s="13"/>
      <c r="I172" s="13"/>
      <c r="J172" s="13"/>
      <c r="K172" s="13"/>
      <c r="L172" s="56"/>
      <c r="M172" s="56"/>
      <c r="N172" s="66"/>
      <c r="O172" s="13"/>
      <c r="P172" s="13"/>
      <c r="Q172" s="13"/>
      <c r="R172" s="13"/>
      <c r="S172" s="56"/>
      <c r="T172" s="56"/>
      <c r="U172" s="13"/>
      <c r="V172" s="13"/>
      <c r="W172" s="13"/>
      <c r="X172" s="66"/>
      <c r="Y172" s="13"/>
      <c r="Z172" s="56"/>
      <c r="AA172" s="56"/>
      <c r="AB172" s="13"/>
      <c r="AC172" s="13"/>
      <c r="AD172" s="13"/>
      <c r="AE172" s="13"/>
      <c r="AF172" s="13"/>
      <c r="AG172" s="56"/>
      <c r="AH172" s="56"/>
      <c r="AI172" s="66"/>
      <c r="AJ172" s="13"/>
      <c r="AK172" s="13"/>
      <c r="AL172" s="113">
        <f t="shared" si="4"/>
        <v>0</v>
      </c>
      <c r="AM172" s="43">
        <f t="shared" si="5"/>
        <v>0</v>
      </c>
      <c r="AN172" s="43">
        <f>AM172+Avril!AM172</f>
        <v>0</v>
      </c>
    </row>
    <row r="173" spans="1:40" x14ac:dyDescent="0.2">
      <c r="A173" s="169"/>
      <c r="B173" s="159"/>
      <c r="C173" s="93" t="s">
        <v>13</v>
      </c>
      <c r="D173" s="9">
        <f>Avril!AK173+Avril!D173</f>
        <v>0</v>
      </c>
      <c r="E173" s="32">
        <f>Avril!E173-Avril!AK173</f>
        <v>0</v>
      </c>
      <c r="F173" s="162"/>
      <c r="G173" s="152"/>
      <c r="H173" s="13"/>
      <c r="I173" s="13"/>
      <c r="J173" s="13"/>
      <c r="K173" s="13"/>
      <c r="L173" s="56"/>
      <c r="M173" s="56"/>
      <c r="N173" s="66"/>
      <c r="O173" s="13"/>
      <c r="P173" s="13"/>
      <c r="Q173" s="13"/>
      <c r="R173" s="13"/>
      <c r="S173" s="56"/>
      <c r="T173" s="56"/>
      <c r="U173" s="13"/>
      <c r="V173" s="13"/>
      <c r="W173" s="13"/>
      <c r="X173" s="66"/>
      <c r="Y173" s="13"/>
      <c r="Z173" s="56"/>
      <c r="AA173" s="56"/>
      <c r="AB173" s="13"/>
      <c r="AC173" s="13"/>
      <c r="AD173" s="13"/>
      <c r="AE173" s="13"/>
      <c r="AF173" s="13"/>
      <c r="AG173" s="56"/>
      <c r="AH173" s="56"/>
      <c r="AI173" s="66"/>
      <c r="AJ173" s="13"/>
      <c r="AK173" s="13"/>
      <c r="AL173" s="113">
        <f t="shared" si="4"/>
        <v>0</v>
      </c>
      <c r="AM173" s="43">
        <f t="shared" si="5"/>
        <v>0</v>
      </c>
      <c r="AN173" s="43">
        <f>AM173+Avril!AM173</f>
        <v>0</v>
      </c>
    </row>
    <row r="174" spans="1:40" ht="13.5" thickBot="1" x14ac:dyDescent="0.25">
      <c r="A174" s="170"/>
      <c r="B174" s="160"/>
      <c r="C174" s="94" t="s">
        <v>11</v>
      </c>
      <c r="D174" s="24">
        <f>Avril!AK174+Avril!D174</f>
        <v>0</v>
      </c>
      <c r="E174" s="78">
        <f>Avril!E174-Avril!AK174</f>
        <v>0</v>
      </c>
      <c r="F174" s="163"/>
      <c r="G174" s="153"/>
      <c r="H174" s="20"/>
      <c r="I174" s="20"/>
      <c r="J174" s="20"/>
      <c r="K174" s="20"/>
      <c r="L174" s="57"/>
      <c r="M174" s="57"/>
      <c r="N174" s="67"/>
      <c r="O174" s="20"/>
      <c r="P174" s="20"/>
      <c r="Q174" s="20"/>
      <c r="R174" s="20"/>
      <c r="S174" s="57"/>
      <c r="T174" s="57"/>
      <c r="U174" s="20"/>
      <c r="V174" s="20"/>
      <c r="W174" s="20"/>
      <c r="X174" s="67"/>
      <c r="Y174" s="20"/>
      <c r="Z174" s="57"/>
      <c r="AA174" s="57"/>
      <c r="AB174" s="20"/>
      <c r="AC174" s="20"/>
      <c r="AD174" s="20"/>
      <c r="AE174" s="20"/>
      <c r="AF174" s="20"/>
      <c r="AG174" s="57"/>
      <c r="AH174" s="57"/>
      <c r="AI174" s="67"/>
      <c r="AJ174" s="20"/>
      <c r="AK174" s="20"/>
      <c r="AL174" s="114">
        <f t="shared" si="4"/>
        <v>0</v>
      </c>
      <c r="AM174" s="44">
        <f t="shared" si="5"/>
        <v>0</v>
      </c>
      <c r="AN174" s="44">
        <f>AM174+Avril!AM174</f>
        <v>0</v>
      </c>
    </row>
    <row r="175" spans="1:40" x14ac:dyDescent="0.2">
      <c r="A175" s="168" t="s">
        <v>57</v>
      </c>
      <c r="B175" s="158">
        <v>1</v>
      </c>
      <c r="C175" s="92" t="s">
        <v>4</v>
      </c>
      <c r="D175" s="116">
        <f>Avril!AK175+Avril!D175</f>
        <v>0</v>
      </c>
      <c r="E175" s="70">
        <f>Avril!E175-Avril!AK175</f>
        <v>30</v>
      </c>
      <c r="F175" s="164" t="s">
        <v>21</v>
      </c>
      <c r="G175" s="150"/>
      <c r="H175" s="19"/>
      <c r="I175" s="19"/>
      <c r="J175" s="19"/>
      <c r="K175" s="19"/>
      <c r="L175" s="54"/>
      <c r="M175" s="54"/>
      <c r="N175" s="64"/>
      <c r="O175" s="19"/>
      <c r="P175" s="19"/>
      <c r="Q175" s="19"/>
      <c r="R175" s="19"/>
      <c r="S175" s="54"/>
      <c r="T175" s="54"/>
      <c r="U175" s="19"/>
      <c r="V175" s="19"/>
      <c r="W175" s="19"/>
      <c r="X175" s="64"/>
      <c r="Y175" s="19"/>
      <c r="Z175" s="54"/>
      <c r="AA175" s="54"/>
      <c r="AB175" s="19"/>
      <c r="AC175" s="19"/>
      <c r="AD175" s="19"/>
      <c r="AE175" s="19"/>
      <c r="AF175" s="19"/>
      <c r="AG175" s="54"/>
      <c r="AH175" s="54"/>
      <c r="AI175" s="64"/>
      <c r="AJ175" s="19"/>
      <c r="AK175" s="19"/>
      <c r="AL175" s="112">
        <f t="shared" si="4"/>
        <v>0</v>
      </c>
      <c r="AM175" s="46">
        <f t="shared" si="5"/>
        <v>0</v>
      </c>
      <c r="AN175" s="46">
        <f>AM175+Avril!AM175</f>
        <v>0</v>
      </c>
    </row>
    <row r="176" spans="1:40" x14ac:dyDescent="0.2">
      <c r="A176" s="169"/>
      <c r="B176" s="159"/>
      <c r="C176" s="93" t="s">
        <v>10</v>
      </c>
      <c r="D176" s="9">
        <f>Avril!AK176+Avril!D176</f>
        <v>0</v>
      </c>
      <c r="E176" s="32">
        <f>Avril!E176-Avril!AK176</f>
        <v>0</v>
      </c>
      <c r="F176" s="162"/>
      <c r="G176" s="152"/>
      <c r="H176" s="13"/>
      <c r="I176" s="13"/>
      <c r="J176" s="13"/>
      <c r="K176" s="13"/>
      <c r="L176" s="56"/>
      <c r="M176" s="56"/>
      <c r="N176" s="66"/>
      <c r="O176" s="13"/>
      <c r="P176" s="13"/>
      <c r="Q176" s="13"/>
      <c r="R176" s="13"/>
      <c r="S176" s="56"/>
      <c r="T176" s="56"/>
      <c r="U176" s="13"/>
      <c r="V176" s="13"/>
      <c r="W176" s="13"/>
      <c r="X176" s="66"/>
      <c r="Y176" s="13"/>
      <c r="Z176" s="56"/>
      <c r="AA176" s="56"/>
      <c r="AB176" s="13"/>
      <c r="AC176" s="13"/>
      <c r="AD176" s="13"/>
      <c r="AE176" s="13"/>
      <c r="AF176" s="13"/>
      <c r="AG176" s="56"/>
      <c r="AH176" s="56"/>
      <c r="AI176" s="66"/>
      <c r="AJ176" s="13"/>
      <c r="AK176" s="13"/>
      <c r="AL176" s="113">
        <f t="shared" si="4"/>
        <v>0</v>
      </c>
      <c r="AM176" s="43">
        <f t="shared" si="5"/>
        <v>0</v>
      </c>
      <c r="AN176" s="43">
        <f>AM176+Avril!AM176</f>
        <v>0</v>
      </c>
    </row>
    <row r="177" spans="1:40" x14ac:dyDescent="0.2">
      <c r="A177" s="169"/>
      <c r="B177" s="159"/>
      <c r="C177" s="93" t="s">
        <v>13</v>
      </c>
      <c r="D177" s="9">
        <f>Avril!AK177+Avril!D177</f>
        <v>0</v>
      </c>
      <c r="E177" s="32">
        <f>Avril!E177-Avril!AK177</f>
        <v>0</v>
      </c>
      <c r="F177" s="162"/>
      <c r="G177" s="152"/>
      <c r="H177" s="13"/>
      <c r="I177" s="13"/>
      <c r="J177" s="13"/>
      <c r="K177" s="13"/>
      <c r="L177" s="56"/>
      <c r="M177" s="56"/>
      <c r="N177" s="66"/>
      <c r="O177" s="13"/>
      <c r="P177" s="13"/>
      <c r="Q177" s="13"/>
      <c r="R177" s="13"/>
      <c r="S177" s="56"/>
      <c r="T177" s="56"/>
      <c r="U177" s="13"/>
      <c r="V177" s="13"/>
      <c r="W177" s="13"/>
      <c r="X177" s="66"/>
      <c r="Y177" s="13"/>
      <c r="Z177" s="56"/>
      <c r="AA177" s="56"/>
      <c r="AB177" s="13"/>
      <c r="AC177" s="13"/>
      <c r="AD177" s="13"/>
      <c r="AE177" s="13"/>
      <c r="AF177" s="13"/>
      <c r="AG177" s="56"/>
      <c r="AH177" s="56"/>
      <c r="AI177" s="66"/>
      <c r="AJ177" s="13"/>
      <c r="AK177" s="13"/>
      <c r="AL177" s="113">
        <f t="shared" si="4"/>
        <v>0</v>
      </c>
      <c r="AM177" s="43">
        <f t="shared" si="5"/>
        <v>0</v>
      </c>
      <c r="AN177" s="43">
        <f>AM177+Avril!AM177</f>
        <v>0</v>
      </c>
    </row>
    <row r="178" spans="1:40" ht="13.5" thickBot="1" x14ac:dyDescent="0.25">
      <c r="A178" s="170"/>
      <c r="B178" s="160"/>
      <c r="C178" s="94" t="s">
        <v>11</v>
      </c>
      <c r="D178" s="24">
        <f>Avril!AK178+Avril!D178</f>
        <v>0</v>
      </c>
      <c r="E178" s="78">
        <f>Avril!E178-Avril!AK178</f>
        <v>0</v>
      </c>
      <c r="F178" s="163"/>
      <c r="G178" s="153"/>
      <c r="H178" s="20"/>
      <c r="I178" s="20"/>
      <c r="J178" s="20"/>
      <c r="K178" s="20"/>
      <c r="L178" s="57"/>
      <c r="M178" s="57"/>
      <c r="N178" s="67"/>
      <c r="O178" s="20"/>
      <c r="P178" s="20"/>
      <c r="Q178" s="20"/>
      <c r="R178" s="20"/>
      <c r="S178" s="57"/>
      <c r="T178" s="57"/>
      <c r="U178" s="20"/>
      <c r="V178" s="20"/>
      <c r="W178" s="20"/>
      <c r="X178" s="67"/>
      <c r="Y178" s="20"/>
      <c r="Z178" s="57"/>
      <c r="AA178" s="57"/>
      <c r="AB178" s="20"/>
      <c r="AC178" s="20"/>
      <c r="AD178" s="20"/>
      <c r="AE178" s="20"/>
      <c r="AF178" s="20"/>
      <c r="AG178" s="57"/>
      <c r="AH178" s="57"/>
      <c r="AI178" s="67"/>
      <c r="AJ178" s="20"/>
      <c r="AK178" s="20"/>
      <c r="AL178" s="114">
        <f t="shared" si="4"/>
        <v>0</v>
      </c>
      <c r="AM178" s="44">
        <f t="shared" si="5"/>
        <v>0</v>
      </c>
      <c r="AN178" s="44">
        <f>AM178+Avril!AM178</f>
        <v>0</v>
      </c>
    </row>
    <row r="179" spans="1:40" x14ac:dyDescent="0.2">
      <c r="A179" s="168" t="s">
        <v>58</v>
      </c>
      <c r="B179" s="158">
        <v>1</v>
      </c>
      <c r="C179" s="92" t="s">
        <v>4</v>
      </c>
      <c r="D179" s="116">
        <f>Avril!AK179+Avril!D179</f>
        <v>0</v>
      </c>
      <c r="E179" s="70">
        <f>Avril!E179-Avril!AK179</f>
        <v>0</v>
      </c>
      <c r="F179" s="164" t="s">
        <v>8</v>
      </c>
      <c r="G179" s="150"/>
      <c r="H179" s="19"/>
      <c r="I179" s="19"/>
      <c r="J179" s="19"/>
      <c r="K179" s="19"/>
      <c r="L179" s="54"/>
      <c r="M179" s="54"/>
      <c r="N179" s="64"/>
      <c r="O179" s="19"/>
      <c r="P179" s="19"/>
      <c r="Q179" s="19"/>
      <c r="R179" s="19"/>
      <c r="S179" s="54"/>
      <c r="T179" s="54"/>
      <c r="U179" s="19"/>
      <c r="V179" s="19"/>
      <c r="W179" s="19"/>
      <c r="X179" s="64"/>
      <c r="Y179" s="19"/>
      <c r="Z179" s="54"/>
      <c r="AA179" s="54"/>
      <c r="AB179" s="19"/>
      <c r="AC179" s="19"/>
      <c r="AD179" s="19"/>
      <c r="AE179" s="19"/>
      <c r="AF179" s="19"/>
      <c r="AG179" s="54"/>
      <c r="AH179" s="54"/>
      <c r="AI179" s="64"/>
      <c r="AJ179" s="19"/>
      <c r="AK179" s="19"/>
      <c r="AL179" s="112">
        <f t="shared" si="4"/>
        <v>0</v>
      </c>
      <c r="AM179" s="46">
        <f t="shared" si="5"/>
        <v>0</v>
      </c>
      <c r="AN179" s="46">
        <f>AM179+Avril!AM179</f>
        <v>0</v>
      </c>
    </row>
    <row r="180" spans="1:40" x14ac:dyDescent="0.2">
      <c r="A180" s="169"/>
      <c r="B180" s="159"/>
      <c r="C180" s="93" t="s">
        <v>10</v>
      </c>
      <c r="D180" s="9">
        <f>Avril!AK180+Avril!D180</f>
        <v>0</v>
      </c>
      <c r="E180" s="32">
        <f>Avril!E180-Avril!AK180</f>
        <v>0</v>
      </c>
      <c r="F180" s="162"/>
      <c r="G180" s="152"/>
      <c r="H180" s="13"/>
      <c r="I180" s="13"/>
      <c r="J180" s="13"/>
      <c r="K180" s="13"/>
      <c r="L180" s="56"/>
      <c r="M180" s="56"/>
      <c r="N180" s="66"/>
      <c r="O180" s="13"/>
      <c r="P180" s="13"/>
      <c r="Q180" s="13"/>
      <c r="R180" s="13"/>
      <c r="S180" s="56"/>
      <c r="T180" s="56"/>
      <c r="U180" s="13"/>
      <c r="V180" s="13"/>
      <c r="W180" s="13"/>
      <c r="X180" s="66"/>
      <c r="Y180" s="13"/>
      <c r="Z180" s="56"/>
      <c r="AA180" s="56"/>
      <c r="AB180" s="13"/>
      <c r="AC180" s="13"/>
      <c r="AD180" s="13"/>
      <c r="AE180" s="13"/>
      <c r="AF180" s="13"/>
      <c r="AG180" s="56"/>
      <c r="AH180" s="56"/>
      <c r="AI180" s="66"/>
      <c r="AJ180" s="13"/>
      <c r="AK180" s="13"/>
      <c r="AL180" s="113">
        <f t="shared" si="4"/>
        <v>0</v>
      </c>
      <c r="AM180" s="43">
        <f t="shared" si="5"/>
        <v>0</v>
      </c>
      <c r="AN180" s="43">
        <f>AM180+Avril!AM180</f>
        <v>0</v>
      </c>
    </row>
    <row r="181" spans="1:40" x14ac:dyDescent="0.2">
      <c r="A181" s="169"/>
      <c r="B181" s="159"/>
      <c r="C181" s="93" t="s">
        <v>13</v>
      </c>
      <c r="D181" s="9">
        <f>Avril!AK181+Avril!D181</f>
        <v>0</v>
      </c>
      <c r="E181" s="32">
        <f>Avril!E181-Avril!AK181</f>
        <v>0</v>
      </c>
      <c r="F181" s="162"/>
      <c r="G181" s="152"/>
      <c r="H181" s="13"/>
      <c r="I181" s="13"/>
      <c r="J181" s="13"/>
      <c r="K181" s="13"/>
      <c r="L181" s="56"/>
      <c r="M181" s="56"/>
      <c r="N181" s="66"/>
      <c r="O181" s="13"/>
      <c r="P181" s="13"/>
      <c r="Q181" s="13"/>
      <c r="R181" s="13"/>
      <c r="S181" s="56"/>
      <c r="T181" s="56"/>
      <c r="U181" s="13"/>
      <c r="V181" s="13"/>
      <c r="W181" s="13"/>
      <c r="X181" s="66"/>
      <c r="Y181" s="13"/>
      <c r="Z181" s="56"/>
      <c r="AA181" s="56"/>
      <c r="AB181" s="13"/>
      <c r="AC181" s="13"/>
      <c r="AD181" s="13"/>
      <c r="AE181" s="13"/>
      <c r="AF181" s="13"/>
      <c r="AG181" s="56"/>
      <c r="AH181" s="56"/>
      <c r="AI181" s="66"/>
      <c r="AJ181" s="13"/>
      <c r="AK181" s="13"/>
      <c r="AL181" s="113">
        <f t="shared" si="4"/>
        <v>0</v>
      </c>
      <c r="AM181" s="43">
        <f t="shared" si="5"/>
        <v>0</v>
      </c>
      <c r="AN181" s="43">
        <f>AM181+Avril!AM181</f>
        <v>0</v>
      </c>
    </row>
    <row r="182" spans="1:40" ht="13.5" thickBot="1" x14ac:dyDescent="0.25">
      <c r="A182" s="170"/>
      <c r="B182" s="160"/>
      <c r="C182" s="94" t="s">
        <v>11</v>
      </c>
      <c r="D182" s="24">
        <f>Avril!AK182+Avril!D182</f>
        <v>0</v>
      </c>
      <c r="E182" s="78">
        <f>Avril!E182-Avril!AK182</f>
        <v>0</v>
      </c>
      <c r="F182" s="163"/>
      <c r="G182" s="153"/>
      <c r="H182" s="20"/>
      <c r="I182" s="20"/>
      <c r="J182" s="20"/>
      <c r="K182" s="20"/>
      <c r="L182" s="57"/>
      <c r="M182" s="57"/>
      <c r="N182" s="67"/>
      <c r="O182" s="20"/>
      <c r="P182" s="20"/>
      <c r="Q182" s="20"/>
      <c r="R182" s="20"/>
      <c r="S182" s="57"/>
      <c r="T182" s="57"/>
      <c r="U182" s="20"/>
      <c r="V182" s="20"/>
      <c r="W182" s="20"/>
      <c r="X182" s="67"/>
      <c r="Y182" s="20"/>
      <c r="Z182" s="57"/>
      <c r="AA182" s="57"/>
      <c r="AB182" s="20"/>
      <c r="AC182" s="20"/>
      <c r="AD182" s="20"/>
      <c r="AE182" s="20"/>
      <c r="AF182" s="20"/>
      <c r="AG182" s="57"/>
      <c r="AH182" s="57"/>
      <c r="AI182" s="67"/>
      <c r="AJ182" s="20"/>
      <c r="AK182" s="20"/>
      <c r="AL182" s="114">
        <f t="shared" si="4"/>
        <v>0</v>
      </c>
      <c r="AM182" s="44">
        <f t="shared" si="5"/>
        <v>0</v>
      </c>
      <c r="AN182" s="44">
        <f>AM182+Avril!AM182</f>
        <v>0</v>
      </c>
    </row>
    <row r="183" spans="1:40" x14ac:dyDescent="0.2">
      <c r="A183" s="168" t="s">
        <v>59</v>
      </c>
      <c r="B183" s="158">
        <v>1</v>
      </c>
      <c r="C183" s="92" t="s">
        <v>4</v>
      </c>
      <c r="D183" s="116">
        <f>Avril!AK183+Avril!D183</f>
        <v>0</v>
      </c>
      <c r="E183" s="70">
        <f>Avril!E183-Avril!AK183</f>
        <v>30</v>
      </c>
      <c r="F183" s="164" t="s">
        <v>21</v>
      </c>
      <c r="G183" s="150"/>
      <c r="H183" s="19"/>
      <c r="I183" s="19"/>
      <c r="J183" s="19"/>
      <c r="K183" s="19"/>
      <c r="L183" s="54"/>
      <c r="M183" s="54"/>
      <c r="N183" s="64"/>
      <c r="O183" s="19"/>
      <c r="P183" s="19"/>
      <c r="Q183" s="19"/>
      <c r="R183" s="19"/>
      <c r="S183" s="54"/>
      <c r="T183" s="54"/>
      <c r="U183" s="19"/>
      <c r="V183" s="19"/>
      <c r="W183" s="19"/>
      <c r="X183" s="64"/>
      <c r="Y183" s="19"/>
      <c r="Z183" s="54"/>
      <c r="AA183" s="54"/>
      <c r="AB183" s="19"/>
      <c r="AC183" s="19"/>
      <c r="AD183" s="19"/>
      <c r="AE183" s="19"/>
      <c r="AF183" s="19"/>
      <c r="AG183" s="54"/>
      <c r="AH183" s="54"/>
      <c r="AI183" s="64"/>
      <c r="AJ183" s="19"/>
      <c r="AK183" s="19"/>
      <c r="AL183" s="112">
        <f t="shared" si="4"/>
        <v>0</v>
      </c>
      <c r="AM183" s="46">
        <f t="shared" si="5"/>
        <v>0</v>
      </c>
      <c r="AN183" s="46">
        <f>AM183+Avril!AM183</f>
        <v>0</v>
      </c>
    </row>
    <row r="184" spans="1:40" x14ac:dyDescent="0.2">
      <c r="A184" s="169"/>
      <c r="B184" s="159"/>
      <c r="C184" s="93" t="s">
        <v>10</v>
      </c>
      <c r="D184" s="9">
        <f>Avril!AK184+Avril!D184</f>
        <v>0</v>
      </c>
      <c r="E184" s="32">
        <f>Avril!E184-Avril!AK184</f>
        <v>0</v>
      </c>
      <c r="F184" s="162"/>
      <c r="G184" s="152"/>
      <c r="H184" s="13"/>
      <c r="I184" s="13"/>
      <c r="J184" s="13"/>
      <c r="K184" s="13"/>
      <c r="L184" s="56"/>
      <c r="M184" s="56"/>
      <c r="N184" s="66"/>
      <c r="O184" s="13"/>
      <c r="P184" s="13"/>
      <c r="Q184" s="13"/>
      <c r="R184" s="13"/>
      <c r="S184" s="56"/>
      <c r="T184" s="56"/>
      <c r="U184" s="13"/>
      <c r="V184" s="13"/>
      <c r="W184" s="13"/>
      <c r="X184" s="66"/>
      <c r="Y184" s="13"/>
      <c r="Z184" s="56"/>
      <c r="AA184" s="56"/>
      <c r="AB184" s="13"/>
      <c r="AC184" s="13"/>
      <c r="AD184" s="13"/>
      <c r="AE184" s="13"/>
      <c r="AF184" s="13"/>
      <c r="AG184" s="56"/>
      <c r="AH184" s="56"/>
      <c r="AI184" s="66"/>
      <c r="AJ184" s="13"/>
      <c r="AK184" s="13"/>
      <c r="AL184" s="113">
        <f t="shared" si="4"/>
        <v>0</v>
      </c>
      <c r="AM184" s="43">
        <f t="shared" si="5"/>
        <v>0</v>
      </c>
      <c r="AN184" s="43">
        <f>AM184+Avril!AM184</f>
        <v>0</v>
      </c>
    </row>
    <row r="185" spans="1:40" x14ac:dyDescent="0.2">
      <c r="A185" s="169"/>
      <c r="B185" s="159"/>
      <c r="C185" s="93" t="s">
        <v>13</v>
      </c>
      <c r="D185" s="9">
        <f>Avril!AK185+Avril!D185</f>
        <v>0</v>
      </c>
      <c r="E185" s="32">
        <f>Avril!E185-Avril!AK185</f>
        <v>0</v>
      </c>
      <c r="F185" s="162"/>
      <c r="G185" s="152"/>
      <c r="H185" s="13"/>
      <c r="I185" s="13"/>
      <c r="J185" s="13"/>
      <c r="K185" s="13"/>
      <c r="L185" s="56"/>
      <c r="M185" s="56"/>
      <c r="N185" s="66"/>
      <c r="O185" s="13"/>
      <c r="P185" s="13"/>
      <c r="Q185" s="13"/>
      <c r="R185" s="13"/>
      <c r="S185" s="56"/>
      <c r="T185" s="56"/>
      <c r="U185" s="13"/>
      <c r="V185" s="13"/>
      <c r="W185" s="13"/>
      <c r="X185" s="66"/>
      <c r="Y185" s="13"/>
      <c r="Z185" s="56"/>
      <c r="AA185" s="56"/>
      <c r="AB185" s="13"/>
      <c r="AC185" s="13"/>
      <c r="AD185" s="13"/>
      <c r="AE185" s="13"/>
      <c r="AF185" s="13"/>
      <c r="AG185" s="56"/>
      <c r="AH185" s="56"/>
      <c r="AI185" s="66"/>
      <c r="AJ185" s="13"/>
      <c r="AK185" s="13"/>
      <c r="AL185" s="113">
        <f t="shared" si="4"/>
        <v>0</v>
      </c>
      <c r="AM185" s="43">
        <f t="shared" si="5"/>
        <v>0</v>
      </c>
      <c r="AN185" s="43">
        <f>AM185+Avril!AM185</f>
        <v>0</v>
      </c>
    </row>
    <row r="186" spans="1:40" ht="13.5" thickBot="1" x14ac:dyDescent="0.25">
      <c r="A186" s="170"/>
      <c r="B186" s="160"/>
      <c r="C186" s="94" t="s">
        <v>11</v>
      </c>
      <c r="D186" s="24">
        <f>Avril!AK186+Avril!D186</f>
        <v>0</v>
      </c>
      <c r="E186" s="78">
        <f>Avril!E186-Avril!AK186</f>
        <v>0</v>
      </c>
      <c r="F186" s="163"/>
      <c r="G186" s="153"/>
      <c r="H186" s="20"/>
      <c r="I186" s="20"/>
      <c r="J186" s="20"/>
      <c r="K186" s="20"/>
      <c r="L186" s="57"/>
      <c r="M186" s="57"/>
      <c r="N186" s="67"/>
      <c r="O186" s="20"/>
      <c r="P186" s="20"/>
      <c r="Q186" s="20"/>
      <c r="R186" s="20"/>
      <c r="S186" s="57"/>
      <c r="T186" s="57"/>
      <c r="U186" s="20"/>
      <c r="V186" s="20"/>
      <c r="W186" s="20"/>
      <c r="X186" s="67"/>
      <c r="Y186" s="20"/>
      <c r="Z186" s="57"/>
      <c r="AA186" s="57"/>
      <c r="AB186" s="20"/>
      <c r="AC186" s="20"/>
      <c r="AD186" s="20"/>
      <c r="AE186" s="20"/>
      <c r="AF186" s="20"/>
      <c r="AG186" s="57"/>
      <c r="AH186" s="57"/>
      <c r="AI186" s="67"/>
      <c r="AJ186" s="20"/>
      <c r="AK186" s="20"/>
      <c r="AL186" s="114">
        <f t="shared" si="4"/>
        <v>0</v>
      </c>
      <c r="AM186" s="44">
        <f t="shared" si="5"/>
        <v>0</v>
      </c>
      <c r="AN186" s="44">
        <f>AM186+Avril!AM186</f>
        <v>0</v>
      </c>
    </row>
    <row r="187" spans="1:40" x14ac:dyDescent="0.2">
      <c r="A187" s="168" t="s">
        <v>60</v>
      </c>
      <c r="B187" s="158">
        <v>1</v>
      </c>
      <c r="C187" s="92" t="s">
        <v>4</v>
      </c>
      <c r="D187" s="116">
        <f>Avril!AK187+Avril!D187</f>
        <v>0</v>
      </c>
      <c r="E187" s="70">
        <f>Avril!E187-Avril!AK187</f>
        <v>0</v>
      </c>
      <c r="F187" s="164" t="s">
        <v>70</v>
      </c>
      <c r="G187" s="150"/>
      <c r="H187" s="19"/>
      <c r="I187" s="19"/>
      <c r="J187" s="19"/>
      <c r="K187" s="19"/>
      <c r="L187" s="54"/>
      <c r="M187" s="54"/>
      <c r="N187" s="64"/>
      <c r="O187" s="19"/>
      <c r="P187" s="19"/>
      <c r="Q187" s="19"/>
      <c r="R187" s="19"/>
      <c r="S187" s="54"/>
      <c r="T187" s="54"/>
      <c r="U187" s="19"/>
      <c r="V187" s="19"/>
      <c r="W187" s="19"/>
      <c r="X187" s="64"/>
      <c r="Y187" s="19"/>
      <c r="Z187" s="54"/>
      <c r="AA187" s="54"/>
      <c r="AB187" s="19"/>
      <c r="AC187" s="19"/>
      <c r="AD187" s="19"/>
      <c r="AE187" s="19"/>
      <c r="AF187" s="19"/>
      <c r="AG187" s="54"/>
      <c r="AH187" s="54"/>
      <c r="AI187" s="64"/>
      <c r="AJ187" s="19"/>
      <c r="AK187" s="19"/>
      <c r="AL187" s="112">
        <f t="shared" si="4"/>
        <v>0</v>
      </c>
      <c r="AM187" s="46">
        <f t="shared" si="5"/>
        <v>0</v>
      </c>
      <c r="AN187" s="46">
        <f>AM187+Avril!AM187</f>
        <v>0</v>
      </c>
    </row>
    <row r="188" spans="1:40" x14ac:dyDescent="0.2">
      <c r="A188" s="169"/>
      <c r="B188" s="159"/>
      <c r="C188" s="93" t="s">
        <v>10</v>
      </c>
      <c r="D188" s="9">
        <f>Avril!AK188+Avril!D188</f>
        <v>0</v>
      </c>
      <c r="E188" s="32">
        <f>Avril!E188-Avril!AK188</f>
        <v>0</v>
      </c>
      <c r="F188" s="162"/>
      <c r="G188" s="152"/>
      <c r="H188" s="13"/>
      <c r="I188" s="13"/>
      <c r="J188" s="13"/>
      <c r="K188" s="13"/>
      <c r="L188" s="56"/>
      <c r="M188" s="56"/>
      <c r="N188" s="66"/>
      <c r="O188" s="13"/>
      <c r="P188" s="13"/>
      <c r="Q188" s="13"/>
      <c r="R188" s="13"/>
      <c r="S188" s="56"/>
      <c r="T188" s="56"/>
      <c r="U188" s="13"/>
      <c r="V188" s="13"/>
      <c r="W188" s="13"/>
      <c r="X188" s="66"/>
      <c r="Y188" s="13"/>
      <c r="Z188" s="56"/>
      <c r="AA188" s="56"/>
      <c r="AB188" s="13"/>
      <c r="AC188" s="13"/>
      <c r="AD188" s="13"/>
      <c r="AE188" s="13"/>
      <c r="AF188" s="13"/>
      <c r="AG188" s="56"/>
      <c r="AH188" s="56"/>
      <c r="AI188" s="66"/>
      <c r="AJ188" s="13"/>
      <c r="AK188" s="13"/>
      <c r="AL188" s="113">
        <f t="shared" si="4"/>
        <v>0</v>
      </c>
      <c r="AM188" s="43">
        <f t="shared" si="5"/>
        <v>0</v>
      </c>
      <c r="AN188" s="43">
        <f>AM188+Avril!AM188</f>
        <v>0</v>
      </c>
    </row>
    <row r="189" spans="1:40" x14ac:dyDescent="0.2">
      <c r="A189" s="169"/>
      <c r="B189" s="159"/>
      <c r="C189" s="93" t="s">
        <v>13</v>
      </c>
      <c r="D189" s="9">
        <f>Avril!AK189+Avril!D189</f>
        <v>0</v>
      </c>
      <c r="E189" s="32">
        <f>Avril!E189-Avril!AK189</f>
        <v>0</v>
      </c>
      <c r="F189" s="162"/>
      <c r="G189" s="152"/>
      <c r="H189" s="13"/>
      <c r="I189" s="13"/>
      <c r="J189" s="13"/>
      <c r="K189" s="13"/>
      <c r="L189" s="56"/>
      <c r="M189" s="56"/>
      <c r="N189" s="66"/>
      <c r="O189" s="13"/>
      <c r="P189" s="13"/>
      <c r="Q189" s="13"/>
      <c r="R189" s="13"/>
      <c r="S189" s="56"/>
      <c r="T189" s="56"/>
      <c r="U189" s="13"/>
      <c r="V189" s="13"/>
      <c r="W189" s="13"/>
      <c r="X189" s="66"/>
      <c r="Y189" s="13"/>
      <c r="Z189" s="56"/>
      <c r="AA189" s="56"/>
      <c r="AB189" s="13"/>
      <c r="AC189" s="13"/>
      <c r="AD189" s="13"/>
      <c r="AE189" s="13"/>
      <c r="AF189" s="13"/>
      <c r="AG189" s="56"/>
      <c r="AH189" s="56"/>
      <c r="AI189" s="66"/>
      <c r="AJ189" s="13"/>
      <c r="AK189" s="13"/>
      <c r="AL189" s="113">
        <f t="shared" si="4"/>
        <v>0</v>
      </c>
      <c r="AM189" s="43">
        <f t="shared" si="5"/>
        <v>0</v>
      </c>
      <c r="AN189" s="43">
        <f>AM189+Avril!AM189</f>
        <v>0</v>
      </c>
    </row>
    <row r="190" spans="1:40" ht="13.5" thickBot="1" x14ac:dyDescent="0.25">
      <c r="A190" s="170"/>
      <c r="B190" s="160"/>
      <c r="C190" s="94" t="s">
        <v>11</v>
      </c>
      <c r="D190" s="24">
        <f>Avril!AK190+Avril!D190</f>
        <v>0</v>
      </c>
      <c r="E190" s="78">
        <f>Avril!E190-Avril!AK190</f>
        <v>0</v>
      </c>
      <c r="F190" s="163"/>
      <c r="G190" s="153"/>
      <c r="H190" s="20"/>
      <c r="I190" s="20"/>
      <c r="J190" s="20"/>
      <c r="K190" s="20"/>
      <c r="L190" s="57"/>
      <c r="M190" s="57"/>
      <c r="N190" s="67"/>
      <c r="O190" s="20"/>
      <c r="P190" s="20"/>
      <c r="Q190" s="20"/>
      <c r="R190" s="20"/>
      <c r="S190" s="57"/>
      <c r="T190" s="57"/>
      <c r="U190" s="20"/>
      <c r="V190" s="20"/>
      <c r="W190" s="20"/>
      <c r="X190" s="67"/>
      <c r="Y190" s="20"/>
      <c r="Z190" s="57"/>
      <c r="AA190" s="57"/>
      <c r="AB190" s="20"/>
      <c r="AC190" s="20"/>
      <c r="AD190" s="20"/>
      <c r="AE190" s="20"/>
      <c r="AF190" s="20"/>
      <c r="AG190" s="57"/>
      <c r="AH190" s="57"/>
      <c r="AI190" s="67"/>
      <c r="AJ190" s="20"/>
      <c r="AK190" s="20"/>
      <c r="AL190" s="114">
        <f t="shared" si="4"/>
        <v>0</v>
      </c>
      <c r="AM190" s="44">
        <f t="shared" si="5"/>
        <v>0</v>
      </c>
      <c r="AN190" s="44">
        <f>AM190+Avril!AM190</f>
        <v>0</v>
      </c>
    </row>
    <row r="191" spans="1:40" x14ac:dyDescent="0.2">
      <c r="A191" s="155" t="s">
        <v>61</v>
      </c>
      <c r="B191" s="158">
        <v>0.5</v>
      </c>
      <c r="C191" s="92" t="s">
        <v>4</v>
      </c>
      <c r="D191" s="116">
        <f>Avril!AK191+Avril!D191</f>
        <v>0</v>
      </c>
      <c r="E191" s="70">
        <f>Avril!E191-Avril!AK191</f>
        <v>30</v>
      </c>
      <c r="F191" s="164" t="s">
        <v>9</v>
      </c>
      <c r="G191" s="150"/>
      <c r="H191" s="19"/>
      <c r="I191" s="19"/>
      <c r="J191" s="19"/>
      <c r="K191" s="19"/>
      <c r="L191" s="54"/>
      <c r="M191" s="54"/>
      <c r="N191" s="64"/>
      <c r="O191" s="19"/>
      <c r="P191" s="19"/>
      <c r="Q191" s="19"/>
      <c r="R191" s="19"/>
      <c r="S191" s="54"/>
      <c r="T191" s="54"/>
      <c r="U191" s="19"/>
      <c r="V191" s="19"/>
      <c r="W191" s="19"/>
      <c r="X191" s="64"/>
      <c r="Y191" s="19"/>
      <c r="Z191" s="54"/>
      <c r="AA191" s="54"/>
      <c r="AB191" s="19"/>
      <c r="AC191" s="19"/>
      <c r="AD191" s="19"/>
      <c r="AE191" s="19"/>
      <c r="AF191" s="19"/>
      <c r="AG191" s="54"/>
      <c r="AH191" s="54"/>
      <c r="AI191" s="64"/>
      <c r="AJ191" s="19"/>
      <c r="AK191" s="19"/>
      <c r="AL191" s="112">
        <f t="shared" si="4"/>
        <v>0</v>
      </c>
      <c r="AM191" s="46">
        <f t="shared" si="5"/>
        <v>0</v>
      </c>
      <c r="AN191" s="46">
        <f>AM191+Avril!AM191</f>
        <v>0</v>
      </c>
    </row>
    <row r="192" spans="1:40" x14ac:dyDescent="0.2">
      <c r="A192" s="156"/>
      <c r="B192" s="159"/>
      <c r="C192" s="93" t="s">
        <v>10</v>
      </c>
      <c r="D192" s="9">
        <f>Avril!AK192+Avril!D192</f>
        <v>0</v>
      </c>
      <c r="E192" s="32">
        <f>Avril!E192-Avril!AK192</f>
        <v>0</v>
      </c>
      <c r="F192" s="162"/>
      <c r="G192" s="152"/>
      <c r="H192" s="13"/>
      <c r="I192" s="13"/>
      <c r="J192" s="13"/>
      <c r="K192" s="13"/>
      <c r="L192" s="56"/>
      <c r="M192" s="56"/>
      <c r="N192" s="66"/>
      <c r="O192" s="13"/>
      <c r="P192" s="13"/>
      <c r="Q192" s="13"/>
      <c r="R192" s="13"/>
      <c r="S192" s="56"/>
      <c r="T192" s="56"/>
      <c r="U192" s="13"/>
      <c r="V192" s="13"/>
      <c r="W192" s="13"/>
      <c r="X192" s="66"/>
      <c r="Y192" s="13"/>
      <c r="Z192" s="56"/>
      <c r="AA192" s="56"/>
      <c r="AB192" s="13"/>
      <c r="AC192" s="13"/>
      <c r="AD192" s="13"/>
      <c r="AE192" s="13"/>
      <c r="AF192" s="13"/>
      <c r="AG192" s="56"/>
      <c r="AH192" s="56"/>
      <c r="AI192" s="66"/>
      <c r="AJ192" s="13"/>
      <c r="AK192" s="13"/>
      <c r="AL192" s="113">
        <f t="shared" si="4"/>
        <v>0</v>
      </c>
      <c r="AM192" s="43">
        <f t="shared" si="5"/>
        <v>0</v>
      </c>
      <c r="AN192" s="43">
        <f>AM192+Avril!AM192</f>
        <v>0</v>
      </c>
    </row>
    <row r="193" spans="1:40" x14ac:dyDescent="0.2">
      <c r="A193" s="156"/>
      <c r="B193" s="159"/>
      <c r="C193" s="93" t="s">
        <v>13</v>
      </c>
      <c r="D193" s="9">
        <f>Avril!AK193+Avril!D193</f>
        <v>0</v>
      </c>
      <c r="E193" s="32">
        <f>Avril!E193-Avril!AK193</f>
        <v>0</v>
      </c>
      <c r="F193" s="162"/>
      <c r="G193" s="152"/>
      <c r="H193" s="13"/>
      <c r="I193" s="13"/>
      <c r="J193" s="13"/>
      <c r="K193" s="13"/>
      <c r="L193" s="56"/>
      <c r="M193" s="56"/>
      <c r="N193" s="66"/>
      <c r="O193" s="13"/>
      <c r="P193" s="13"/>
      <c r="Q193" s="13"/>
      <c r="R193" s="13"/>
      <c r="S193" s="56"/>
      <c r="T193" s="56"/>
      <c r="U193" s="13"/>
      <c r="V193" s="13"/>
      <c r="W193" s="13"/>
      <c r="X193" s="66"/>
      <c r="Y193" s="13"/>
      <c r="Z193" s="56"/>
      <c r="AA193" s="56"/>
      <c r="AB193" s="13"/>
      <c r="AC193" s="13"/>
      <c r="AD193" s="13"/>
      <c r="AE193" s="13"/>
      <c r="AF193" s="13"/>
      <c r="AG193" s="56"/>
      <c r="AH193" s="56"/>
      <c r="AI193" s="66"/>
      <c r="AJ193" s="13"/>
      <c r="AK193" s="13"/>
      <c r="AL193" s="113">
        <f t="shared" si="4"/>
        <v>0</v>
      </c>
      <c r="AM193" s="43">
        <f t="shared" si="5"/>
        <v>0</v>
      </c>
      <c r="AN193" s="43">
        <f>AM193+Avril!AM193</f>
        <v>0</v>
      </c>
    </row>
    <row r="194" spans="1:40" ht="13.5" thickBot="1" x14ac:dyDescent="0.25">
      <c r="A194" s="157"/>
      <c r="B194" s="160"/>
      <c r="C194" s="94" t="s">
        <v>11</v>
      </c>
      <c r="D194" s="24">
        <f>Avril!AK194+Avril!D194</f>
        <v>0</v>
      </c>
      <c r="E194" s="78">
        <f>Avril!E194-Avril!AK194</f>
        <v>0</v>
      </c>
      <c r="F194" s="163"/>
      <c r="G194" s="153"/>
      <c r="H194" s="20"/>
      <c r="I194" s="20"/>
      <c r="J194" s="20"/>
      <c r="K194" s="20"/>
      <c r="L194" s="57"/>
      <c r="M194" s="57"/>
      <c r="N194" s="67"/>
      <c r="O194" s="20"/>
      <c r="P194" s="20"/>
      <c r="Q194" s="20"/>
      <c r="R194" s="20"/>
      <c r="S194" s="57"/>
      <c r="T194" s="57"/>
      <c r="U194" s="20"/>
      <c r="V194" s="20"/>
      <c r="W194" s="20"/>
      <c r="X194" s="67"/>
      <c r="Y194" s="20"/>
      <c r="Z194" s="57"/>
      <c r="AA194" s="57"/>
      <c r="AB194" s="20"/>
      <c r="AC194" s="20"/>
      <c r="AD194" s="20"/>
      <c r="AE194" s="20"/>
      <c r="AF194" s="20"/>
      <c r="AG194" s="57"/>
      <c r="AH194" s="57"/>
      <c r="AI194" s="67"/>
      <c r="AJ194" s="20"/>
      <c r="AK194" s="20"/>
      <c r="AL194" s="114">
        <f t="shared" si="4"/>
        <v>0</v>
      </c>
      <c r="AM194" s="44">
        <f t="shared" si="5"/>
        <v>0</v>
      </c>
      <c r="AN194" s="44">
        <f>AM194+Avril!AM194</f>
        <v>0</v>
      </c>
    </row>
    <row r="195" spans="1:40" x14ac:dyDescent="0.2">
      <c r="A195" s="168" t="s">
        <v>62</v>
      </c>
      <c r="B195" s="158">
        <v>1</v>
      </c>
      <c r="C195" s="92" t="s">
        <v>4</v>
      </c>
      <c r="D195" s="116">
        <f>Avril!AK195+Avril!D195</f>
        <v>2</v>
      </c>
      <c r="E195" s="70">
        <f>Avril!E195-Avril!AK195</f>
        <v>28</v>
      </c>
      <c r="F195" s="164" t="s">
        <v>9</v>
      </c>
      <c r="G195" s="150"/>
      <c r="H195" s="19"/>
      <c r="I195" s="19"/>
      <c r="J195" s="19"/>
      <c r="K195" s="19"/>
      <c r="L195" s="54"/>
      <c r="M195" s="54"/>
      <c r="N195" s="64"/>
      <c r="O195" s="19"/>
      <c r="P195" s="19"/>
      <c r="Q195" s="19"/>
      <c r="R195" s="19"/>
      <c r="S195" s="54"/>
      <c r="T195" s="54"/>
      <c r="U195" s="19"/>
      <c r="V195" s="19"/>
      <c r="W195" s="19"/>
      <c r="X195" s="64"/>
      <c r="Y195" s="19"/>
      <c r="Z195" s="54"/>
      <c r="AA195" s="54"/>
      <c r="AB195" s="19"/>
      <c r="AC195" s="19"/>
      <c r="AD195" s="19"/>
      <c r="AE195" s="19"/>
      <c r="AF195" s="19"/>
      <c r="AG195" s="54"/>
      <c r="AH195" s="54"/>
      <c r="AI195" s="64"/>
      <c r="AJ195" s="19"/>
      <c r="AK195" s="19"/>
      <c r="AL195" s="112">
        <f t="shared" ref="AL195:AL258" si="6">SUM(G195:AK195)</f>
        <v>0</v>
      </c>
      <c r="AM195" s="46">
        <f t="shared" si="5"/>
        <v>0</v>
      </c>
      <c r="AN195" s="46">
        <f>AM195+Avril!AM195</f>
        <v>1</v>
      </c>
    </row>
    <row r="196" spans="1:40" x14ac:dyDescent="0.2">
      <c r="A196" s="169"/>
      <c r="B196" s="159"/>
      <c r="C196" s="93" t="s">
        <v>10</v>
      </c>
      <c r="D196" s="9">
        <f>Avril!AK196+Avril!D196</f>
        <v>0</v>
      </c>
      <c r="E196" s="32">
        <f>Avril!E196-Avril!AK196</f>
        <v>0</v>
      </c>
      <c r="F196" s="162"/>
      <c r="G196" s="152"/>
      <c r="H196" s="13"/>
      <c r="I196" s="13"/>
      <c r="J196" s="13"/>
      <c r="K196" s="13"/>
      <c r="L196" s="56"/>
      <c r="M196" s="56"/>
      <c r="N196" s="66"/>
      <c r="O196" s="13"/>
      <c r="P196" s="13"/>
      <c r="Q196" s="13"/>
      <c r="R196" s="13"/>
      <c r="S196" s="56"/>
      <c r="T196" s="56"/>
      <c r="U196" s="13"/>
      <c r="V196" s="13"/>
      <c r="W196" s="13"/>
      <c r="X196" s="66"/>
      <c r="Y196" s="13"/>
      <c r="Z196" s="56"/>
      <c r="AA196" s="56"/>
      <c r="AB196" s="13"/>
      <c r="AC196" s="13"/>
      <c r="AD196" s="13"/>
      <c r="AE196" s="13"/>
      <c r="AF196" s="13"/>
      <c r="AG196" s="56"/>
      <c r="AH196" s="56"/>
      <c r="AI196" s="66"/>
      <c r="AJ196" s="13"/>
      <c r="AK196" s="13"/>
      <c r="AL196" s="113">
        <f t="shared" si="6"/>
        <v>0</v>
      </c>
      <c r="AM196" s="43">
        <f t="shared" ref="AM196:AM259" si="7">L196+S196+Z196+AG196</f>
        <v>0</v>
      </c>
      <c r="AN196" s="43">
        <f>AM196+Avril!AM196</f>
        <v>0</v>
      </c>
    </row>
    <row r="197" spans="1:40" x14ac:dyDescent="0.2">
      <c r="A197" s="169"/>
      <c r="B197" s="159"/>
      <c r="C197" s="93" t="s">
        <v>13</v>
      </c>
      <c r="D197" s="9">
        <f>Avril!AK197+Avril!D197</f>
        <v>0</v>
      </c>
      <c r="E197" s="32">
        <f>Avril!E197-Avril!AK197</f>
        <v>0</v>
      </c>
      <c r="F197" s="162"/>
      <c r="G197" s="152"/>
      <c r="H197" s="13"/>
      <c r="I197" s="13"/>
      <c r="J197" s="13"/>
      <c r="K197" s="13"/>
      <c r="L197" s="56"/>
      <c r="M197" s="56"/>
      <c r="N197" s="66"/>
      <c r="O197" s="13"/>
      <c r="P197" s="13"/>
      <c r="Q197" s="13"/>
      <c r="R197" s="13"/>
      <c r="S197" s="56"/>
      <c r="T197" s="56"/>
      <c r="U197" s="13"/>
      <c r="V197" s="13"/>
      <c r="W197" s="13"/>
      <c r="X197" s="66"/>
      <c r="Y197" s="13"/>
      <c r="Z197" s="56"/>
      <c r="AA197" s="56"/>
      <c r="AB197" s="13"/>
      <c r="AC197" s="13"/>
      <c r="AD197" s="13"/>
      <c r="AE197" s="13"/>
      <c r="AF197" s="13"/>
      <c r="AG197" s="56"/>
      <c r="AH197" s="56"/>
      <c r="AI197" s="66"/>
      <c r="AJ197" s="13"/>
      <c r="AK197" s="13"/>
      <c r="AL197" s="113">
        <f t="shared" si="6"/>
        <v>0</v>
      </c>
      <c r="AM197" s="43">
        <f t="shared" si="7"/>
        <v>0</v>
      </c>
      <c r="AN197" s="43">
        <f>AM197+Avril!AM197</f>
        <v>0</v>
      </c>
    </row>
    <row r="198" spans="1:40" ht="13.5" thickBot="1" x14ac:dyDescent="0.25">
      <c r="A198" s="170"/>
      <c r="B198" s="160"/>
      <c r="C198" s="94" t="s">
        <v>11</v>
      </c>
      <c r="D198" s="24">
        <f>Avril!AK198+Avril!D198</f>
        <v>0</v>
      </c>
      <c r="E198" s="78">
        <f>Avril!E198-Avril!AK198</f>
        <v>0</v>
      </c>
      <c r="F198" s="163"/>
      <c r="G198" s="153"/>
      <c r="H198" s="20"/>
      <c r="I198" s="20"/>
      <c r="J198" s="20"/>
      <c r="K198" s="20"/>
      <c r="L198" s="57"/>
      <c r="M198" s="57"/>
      <c r="N198" s="67"/>
      <c r="O198" s="20"/>
      <c r="P198" s="20"/>
      <c r="Q198" s="20"/>
      <c r="R198" s="20"/>
      <c r="S198" s="57"/>
      <c r="T198" s="57"/>
      <c r="U198" s="20"/>
      <c r="V198" s="20"/>
      <c r="W198" s="20"/>
      <c r="X198" s="67"/>
      <c r="Y198" s="20"/>
      <c r="Z198" s="57"/>
      <c r="AA198" s="57"/>
      <c r="AB198" s="20"/>
      <c r="AC198" s="20"/>
      <c r="AD198" s="20"/>
      <c r="AE198" s="20"/>
      <c r="AF198" s="20"/>
      <c r="AG198" s="57"/>
      <c r="AH198" s="57"/>
      <c r="AI198" s="67"/>
      <c r="AJ198" s="20"/>
      <c r="AK198" s="20"/>
      <c r="AL198" s="114">
        <f t="shared" si="6"/>
        <v>0</v>
      </c>
      <c r="AM198" s="44">
        <f t="shared" si="7"/>
        <v>0</v>
      </c>
      <c r="AN198" s="44">
        <f>AM198+Avril!AM198</f>
        <v>0</v>
      </c>
    </row>
    <row r="199" spans="1:40" x14ac:dyDescent="0.2">
      <c r="A199" s="168" t="s">
        <v>63</v>
      </c>
      <c r="B199" s="158">
        <v>1</v>
      </c>
      <c r="C199" s="92" t="s">
        <v>4</v>
      </c>
      <c r="D199" s="116">
        <f>Avril!AK199+Avril!D199</f>
        <v>0</v>
      </c>
      <c r="E199" s="70">
        <f>Avril!E199-Avril!AK199</f>
        <v>0</v>
      </c>
      <c r="F199" s="164" t="s">
        <v>70</v>
      </c>
      <c r="G199" s="150"/>
      <c r="H199" s="19"/>
      <c r="I199" s="19"/>
      <c r="J199" s="19"/>
      <c r="K199" s="19"/>
      <c r="L199" s="54"/>
      <c r="M199" s="54"/>
      <c r="N199" s="64"/>
      <c r="O199" s="19"/>
      <c r="P199" s="19"/>
      <c r="Q199" s="19"/>
      <c r="R199" s="19"/>
      <c r="S199" s="54"/>
      <c r="T199" s="54"/>
      <c r="U199" s="19"/>
      <c r="V199" s="19"/>
      <c r="W199" s="19"/>
      <c r="X199" s="64"/>
      <c r="Y199" s="19"/>
      <c r="Z199" s="54"/>
      <c r="AA199" s="54"/>
      <c r="AB199" s="19"/>
      <c r="AC199" s="19"/>
      <c r="AD199" s="19"/>
      <c r="AE199" s="19"/>
      <c r="AF199" s="19"/>
      <c r="AG199" s="54"/>
      <c r="AH199" s="54"/>
      <c r="AI199" s="64"/>
      <c r="AJ199" s="19"/>
      <c r="AK199" s="19"/>
      <c r="AL199" s="112">
        <f t="shared" si="6"/>
        <v>0</v>
      </c>
      <c r="AM199" s="46">
        <f t="shared" si="7"/>
        <v>0</v>
      </c>
      <c r="AN199" s="46">
        <f>AM199+Avril!AM199</f>
        <v>0</v>
      </c>
    </row>
    <row r="200" spans="1:40" x14ac:dyDescent="0.2">
      <c r="A200" s="169"/>
      <c r="B200" s="159"/>
      <c r="C200" s="93" t="s">
        <v>10</v>
      </c>
      <c r="D200" s="9">
        <f>Avril!AK200+Avril!D200</f>
        <v>0</v>
      </c>
      <c r="E200" s="32">
        <f>Avril!E200-Avril!AK200</f>
        <v>0</v>
      </c>
      <c r="F200" s="162"/>
      <c r="G200" s="152"/>
      <c r="H200" s="13"/>
      <c r="I200" s="13"/>
      <c r="J200" s="13"/>
      <c r="K200" s="13"/>
      <c r="L200" s="56"/>
      <c r="M200" s="56"/>
      <c r="N200" s="66"/>
      <c r="O200" s="13"/>
      <c r="P200" s="13"/>
      <c r="Q200" s="13"/>
      <c r="R200" s="13"/>
      <c r="S200" s="56"/>
      <c r="T200" s="56"/>
      <c r="U200" s="13"/>
      <c r="V200" s="13"/>
      <c r="W200" s="13"/>
      <c r="X200" s="66"/>
      <c r="Y200" s="13"/>
      <c r="Z200" s="56"/>
      <c r="AA200" s="56"/>
      <c r="AB200" s="13"/>
      <c r="AC200" s="13"/>
      <c r="AD200" s="13"/>
      <c r="AE200" s="13"/>
      <c r="AF200" s="13"/>
      <c r="AG200" s="56"/>
      <c r="AH200" s="56"/>
      <c r="AI200" s="66"/>
      <c r="AJ200" s="13"/>
      <c r="AK200" s="13"/>
      <c r="AL200" s="113">
        <f t="shared" si="6"/>
        <v>0</v>
      </c>
      <c r="AM200" s="43">
        <f t="shared" si="7"/>
        <v>0</v>
      </c>
      <c r="AN200" s="43">
        <f>AM200+Avril!AM200</f>
        <v>0</v>
      </c>
    </row>
    <row r="201" spans="1:40" x14ac:dyDescent="0.2">
      <c r="A201" s="169"/>
      <c r="B201" s="159"/>
      <c r="C201" s="93" t="s">
        <v>13</v>
      </c>
      <c r="D201" s="9">
        <f>Avril!AK201+Avril!D201</f>
        <v>0</v>
      </c>
      <c r="E201" s="32">
        <f>Avril!E201-Avril!AK201</f>
        <v>0</v>
      </c>
      <c r="F201" s="162"/>
      <c r="G201" s="152"/>
      <c r="H201" s="13"/>
      <c r="I201" s="13"/>
      <c r="J201" s="13"/>
      <c r="K201" s="13"/>
      <c r="L201" s="56"/>
      <c r="M201" s="56"/>
      <c r="N201" s="66"/>
      <c r="O201" s="13"/>
      <c r="P201" s="13"/>
      <c r="Q201" s="13"/>
      <c r="R201" s="13"/>
      <c r="S201" s="56"/>
      <c r="T201" s="56"/>
      <c r="U201" s="13"/>
      <c r="V201" s="13"/>
      <c r="W201" s="13"/>
      <c r="X201" s="66"/>
      <c r="Y201" s="13"/>
      <c r="Z201" s="56"/>
      <c r="AA201" s="56"/>
      <c r="AB201" s="13"/>
      <c r="AC201" s="13"/>
      <c r="AD201" s="13"/>
      <c r="AE201" s="13"/>
      <c r="AF201" s="13"/>
      <c r="AG201" s="56"/>
      <c r="AH201" s="56"/>
      <c r="AI201" s="66"/>
      <c r="AJ201" s="13"/>
      <c r="AK201" s="13"/>
      <c r="AL201" s="113">
        <f t="shared" si="6"/>
        <v>0</v>
      </c>
      <c r="AM201" s="43">
        <f t="shared" si="7"/>
        <v>0</v>
      </c>
      <c r="AN201" s="43">
        <f>AM201+Avril!AM201</f>
        <v>0</v>
      </c>
    </row>
    <row r="202" spans="1:40" ht="13.5" thickBot="1" x14ac:dyDescent="0.25">
      <c r="A202" s="170"/>
      <c r="B202" s="160"/>
      <c r="C202" s="94" t="s">
        <v>11</v>
      </c>
      <c r="D202" s="24">
        <f>Avril!AK202+Avril!D202</f>
        <v>0</v>
      </c>
      <c r="E202" s="78">
        <f>Avril!E202-Avril!AK202</f>
        <v>0</v>
      </c>
      <c r="F202" s="163"/>
      <c r="G202" s="153"/>
      <c r="H202" s="20"/>
      <c r="I202" s="20"/>
      <c r="J202" s="20"/>
      <c r="K202" s="20"/>
      <c r="L202" s="57"/>
      <c r="M202" s="57"/>
      <c r="N202" s="67"/>
      <c r="O202" s="20"/>
      <c r="P202" s="20"/>
      <c r="Q202" s="20"/>
      <c r="R202" s="20"/>
      <c r="S202" s="57"/>
      <c r="T202" s="57"/>
      <c r="U202" s="20"/>
      <c r="V202" s="20"/>
      <c r="W202" s="20"/>
      <c r="X202" s="67"/>
      <c r="Y202" s="20"/>
      <c r="Z202" s="57"/>
      <c r="AA202" s="57"/>
      <c r="AB202" s="20"/>
      <c r="AC202" s="20"/>
      <c r="AD202" s="20"/>
      <c r="AE202" s="20"/>
      <c r="AF202" s="20"/>
      <c r="AG202" s="57"/>
      <c r="AH202" s="57"/>
      <c r="AI202" s="67"/>
      <c r="AJ202" s="20"/>
      <c r="AK202" s="20"/>
      <c r="AL202" s="114">
        <f t="shared" si="6"/>
        <v>0</v>
      </c>
      <c r="AM202" s="44">
        <f t="shared" si="7"/>
        <v>0</v>
      </c>
      <c r="AN202" s="44">
        <f>AM202+Avril!AM202</f>
        <v>0</v>
      </c>
    </row>
    <row r="203" spans="1:40" x14ac:dyDescent="0.2">
      <c r="A203" s="155" t="s">
        <v>64</v>
      </c>
      <c r="B203" s="158">
        <v>0.5</v>
      </c>
      <c r="C203" s="92" t="s">
        <v>4</v>
      </c>
      <c r="D203" s="116">
        <f>Avril!AK203+Avril!D203</f>
        <v>12</v>
      </c>
      <c r="E203" s="70">
        <f>Avril!E203-Avril!AK203</f>
        <v>18</v>
      </c>
      <c r="F203" s="164" t="s">
        <v>9</v>
      </c>
      <c r="G203" s="150"/>
      <c r="H203" s="19"/>
      <c r="I203" s="19"/>
      <c r="J203" s="19"/>
      <c r="K203" s="19"/>
      <c r="L203" s="54"/>
      <c r="M203" s="54"/>
      <c r="N203" s="64"/>
      <c r="O203" s="19"/>
      <c r="P203" s="19"/>
      <c r="Q203" s="19"/>
      <c r="R203" s="19"/>
      <c r="S203" s="54"/>
      <c r="T203" s="54"/>
      <c r="U203" s="19"/>
      <c r="V203" s="19"/>
      <c r="W203" s="19"/>
      <c r="X203" s="64"/>
      <c r="Y203" s="19"/>
      <c r="Z203" s="54"/>
      <c r="AA203" s="54"/>
      <c r="AB203" s="19"/>
      <c r="AC203" s="19"/>
      <c r="AD203" s="19"/>
      <c r="AE203" s="19"/>
      <c r="AF203" s="19"/>
      <c r="AG203" s="54"/>
      <c r="AH203" s="54"/>
      <c r="AI203" s="64"/>
      <c r="AJ203" s="19"/>
      <c r="AK203" s="19"/>
      <c r="AL203" s="112">
        <f t="shared" si="6"/>
        <v>0</v>
      </c>
      <c r="AM203" s="46">
        <f t="shared" si="7"/>
        <v>0</v>
      </c>
      <c r="AN203" s="46">
        <f>AM203+Avril!AM203</f>
        <v>2</v>
      </c>
    </row>
    <row r="204" spans="1:40" x14ac:dyDescent="0.2">
      <c r="A204" s="156"/>
      <c r="B204" s="159"/>
      <c r="C204" s="93" t="s">
        <v>10</v>
      </c>
      <c r="D204" s="9">
        <f>Avril!AK204+Avril!D204</f>
        <v>0</v>
      </c>
      <c r="E204" s="32">
        <f>Avril!E204-Avril!AK204</f>
        <v>0</v>
      </c>
      <c r="F204" s="162"/>
      <c r="G204" s="152"/>
      <c r="H204" s="13"/>
      <c r="I204" s="13"/>
      <c r="J204" s="13"/>
      <c r="K204" s="13"/>
      <c r="L204" s="56"/>
      <c r="M204" s="56"/>
      <c r="N204" s="66"/>
      <c r="O204" s="13"/>
      <c r="P204" s="13"/>
      <c r="Q204" s="13"/>
      <c r="R204" s="13"/>
      <c r="S204" s="56"/>
      <c r="T204" s="56"/>
      <c r="U204" s="13"/>
      <c r="V204" s="13"/>
      <c r="W204" s="13"/>
      <c r="X204" s="66"/>
      <c r="Y204" s="13"/>
      <c r="Z204" s="56"/>
      <c r="AA204" s="56"/>
      <c r="AB204" s="13"/>
      <c r="AC204" s="13"/>
      <c r="AD204" s="13"/>
      <c r="AE204" s="13"/>
      <c r="AF204" s="13"/>
      <c r="AG204" s="56"/>
      <c r="AH204" s="56"/>
      <c r="AI204" s="66"/>
      <c r="AJ204" s="13"/>
      <c r="AK204" s="13"/>
      <c r="AL204" s="113">
        <f t="shared" si="6"/>
        <v>0</v>
      </c>
      <c r="AM204" s="43">
        <f t="shared" si="7"/>
        <v>0</v>
      </c>
      <c r="AN204" s="43">
        <f>AM204+Avril!AM204</f>
        <v>0</v>
      </c>
    </row>
    <row r="205" spans="1:40" x14ac:dyDescent="0.2">
      <c r="A205" s="156"/>
      <c r="B205" s="159"/>
      <c r="C205" s="93" t="s">
        <v>13</v>
      </c>
      <c r="D205" s="9">
        <f>Avril!AK205+Avril!D205</f>
        <v>0</v>
      </c>
      <c r="E205" s="32">
        <f>Avril!E205-Avril!AK205</f>
        <v>0</v>
      </c>
      <c r="F205" s="162"/>
      <c r="G205" s="152"/>
      <c r="H205" s="13"/>
      <c r="I205" s="13"/>
      <c r="J205" s="13"/>
      <c r="K205" s="13"/>
      <c r="L205" s="56"/>
      <c r="M205" s="56"/>
      <c r="N205" s="66"/>
      <c r="O205" s="13"/>
      <c r="P205" s="13"/>
      <c r="Q205" s="13"/>
      <c r="R205" s="13"/>
      <c r="S205" s="56"/>
      <c r="T205" s="56"/>
      <c r="U205" s="13"/>
      <c r="V205" s="13"/>
      <c r="W205" s="13"/>
      <c r="X205" s="66"/>
      <c r="Y205" s="13"/>
      <c r="Z205" s="56"/>
      <c r="AA205" s="56"/>
      <c r="AB205" s="13"/>
      <c r="AC205" s="13"/>
      <c r="AD205" s="13"/>
      <c r="AE205" s="13"/>
      <c r="AF205" s="13"/>
      <c r="AG205" s="56"/>
      <c r="AH205" s="56"/>
      <c r="AI205" s="66"/>
      <c r="AJ205" s="13"/>
      <c r="AK205" s="13"/>
      <c r="AL205" s="113">
        <f t="shared" si="6"/>
        <v>0</v>
      </c>
      <c r="AM205" s="43">
        <f t="shared" si="7"/>
        <v>0</v>
      </c>
      <c r="AN205" s="43">
        <f>AM205+Avril!AM205</f>
        <v>0</v>
      </c>
    </row>
    <row r="206" spans="1:40" ht="13.5" thickBot="1" x14ac:dyDescent="0.25">
      <c r="A206" s="157"/>
      <c r="B206" s="160"/>
      <c r="C206" s="94" t="s">
        <v>11</v>
      </c>
      <c r="D206" s="24">
        <f>Avril!AK206+Avril!D206</f>
        <v>0</v>
      </c>
      <c r="E206" s="78">
        <f>Avril!E206-Avril!AK206</f>
        <v>0</v>
      </c>
      <c r="F206" s="163"/>
      <c r="G206" s="153"/>
      <c r="H206" s="20"/>
      <c r="I206" s="20"/>
      <c r="J206" s="20"/>
      <c r="K206" s="20"/>
      <c r="L206" s="57"/>
      <c r="M206" s="57"/>
      <c r="N206" s="67"/>
      <c r="O206" s="20"/>
      <c r="P206" s="20"/>
      <c r="Q206" s="20"/>
      <c r="R206" s="20"/>
      <c r="S206" s="57"/>
      <c r="T206" s="57"/>
      <c r="U206" s="20"/>
      <c r="V206" s="20"/>
      <c r="W206" s="20"/>
      <c r="X206" s="67"/>
      <c r="Y206" s="20"/>
      <c r="Z206" s="57"/>
      <c r="AA206" s="57"/>
      <c r="AB206" s="20"/>
      <c r="AC206" s="20"/>
      <c r="AD206" s="20"/>
      <c r="AE206" s="20"/>
      <c r="AF206" s="20"/>
      <c r="AG206" s="57"/>
      <c r="AH206" s="57"/>
      <c r="AI206" s="67"/>
      <c r="AJ206" s="20"/>
      <c r="AK206" s="20"/>
      <c r="AL206" s="114">
        <f t="shared" si="6"/>
        <v>0</v>
      </c>
      <c r="AM206" s="44">
        <f t="shared" si="7"/>
        <v>0</v>
      </c>
      <c r="AN206" s="44">
        <f>AM206+Avril!AM206</f>
        <v>0</v>
      </c>
    </row>
    <row r="207" spans="1:40" x14ac:dyDescent="0.2">
      <c r="A207" s="168" t="s">
        <v>65</v>
      </c>
      <c r="B207" s="158">
        <v>1</v>
      </c>
      <c r="C207" s="92" t="s">
        <v>4</v>
      </c>
      <c r="D207" s="116">
        <f>Avril!AK207+Avril!D207</f>
        <v>0</v>
      </c>
      <c r="E207" s="70">
        <f>Avril!E207-Avril!AK207</f>
        <v>0</v>
      </c>
      <c r="F207" s="164" t="s">
        <v>70</v>
      </c>
      <c r="G207" s="150"/>
      <c r="H207" s="19"/>
      <c r="I207" s="19"/>
      <c r="J207" s="19"/>
      <c r="K207" s="19"/>
      <c r="L207" s="54"/>
      <c r="M207" s="54"/>
      <c r="N207" s="64"/>
      <c r="O207" s="19"/>
      <c r="P207" s="19"/>
      <c r="Q207" s="19"/>
      <c r="R207" s="19"/>
      <c r="S207" s="54"/>
      <c r="T207" s="54"/>
      <c r="U207" s="19"/>
      <c r="V207" s="19"/>
      <c r="W207" s="19"/>
      <c r="X207" s="64"/>
      <c r="Y207" s="19"/>
      <c r="Z207" s="54"/>
      <c r="AA207" s="54"/>
      <c r="AB207" s="19"/>
      <c r="AC207" s="19"/>
      <c r="AD207" s="19"/>
      <c r="AE207" s="19"/>
      <c r="AF207" s="19"/>
      <c r="AG207" s="54"/>
      <c r="AH207" s="54"/>
      <c r="AI207" s="64"/>
      <c r="AJ207" s="19"/>
      <c r="AK207" s="19"/>
      <c r="AL207" s="112">
        <f t="shared" si="6"/>
        <v>0</v>
      </c>
      <c r="AM207" s="46">
        <f t="shared" si="7"/>
        <v>0</v>
      </c>
      <c r="AN207" s="46">
        <f>AM207+Avril!AM207</f>
        <v>0</v>
      </c>
    </row>
    <row r="208" spans="1:40" x14ac:dyDescent="0.2">
      <c r="A208" s="169"/>
      <c r="B208" s="159"/>
      <c r="C208" s="93" t="s">
        <v>10</v>
      </c>
      <c r="D208" s="9">
        <f>Avril!AK208+Avril!D208</f>
        <v>0</v>
      </c>
      <c r="E208" s="32">
        <f>Avril!E208-Avril!AK208</f>
        <v>0</v>
      </c>
      <c r="F208" s="162"/>
      <c r="G208" s="152"/>
      <c r="H208" s="13"/>
      <c r="I208" s="13"/>
      <c r="J208" s="13"/>
      <c r="K208" s="13"/>
      <c r="L208" s="56"/>
      <c r="M208" s="56"/>
      <c r="N208" s="66"/>
      <c r="O208" s="13"/>
      <c r="P208" s="13"/>
      <c r="Q208" s="13"/>
      <c r="R208" s="13"/>
      <c r="S208" s="56"/>
      <c r="T208" s="56"/>
      <c r="U208" s="13"/>
      <c r="V208" s="13"/>
      <c r="W208" s="13"/>
      <c r="X208" s="66"/>
      <c r="Y208" s="13"/>
      <c r="Z208" s="56"/>
      <c r="AA208" s="56"/>
      <c r="AB208" s="13"/>
      <c r="AC208" s="13"/>
      <c r="AD208" s="13"/>
      <c r="AE208" s="13"/>
      <c r="AF208" s="13"/>
      <c r="AG208" s="56"/>
      <c r="AH208" s="56"/>
      <c r="AI208" s="66"/>
      <c r="AJ208" s="13"/>
      <c r="AK208" s="13"/>
      <c r="AL208" s="113">
        <f t="shared" si="6"/>
        <v>0</v>
      </c>
      <c r="AM208" s="43">
        <f t="shared" si="7"/>
        <v>0</v>
      </c>
      <c r="AN208" s="43">
        <f>AM208+Avril!AM208</f>
        <v>0</v>
      </c>
    </row>
    <row r="209" spans="1:40" x14ac:dyDescent="0.2">
      <c r="A209" s="169"/>
      <c r="B209" s="159"/>
      <c r="C209" s="93" t="s">
        <v>13</v>
      </c>
      <c r="D209" s="9">
        <f>Avril!AK209+Avril!D209</f>
        <v>0</v>
      </c>
      <c r="E209" s="32">
        <f>Avril!E209-Avril!AK209</f>
        <v>0</v>
      </c>
      <c r="F209" s="162"/>
      <c r="G209" s="152"/>
      <c r="H209" s="13"/>
      <c r="I209" s="13"/>
      <c r="J209" s="13"/>
      <c r="K209" s="13"/>
      <c r="L209" s="56"/>
      <c r="M209" s="56"/>
      <c r="N209" s="66"/>
      <c r="O209" s="13"/>
      <c r="P209" s="13"/>
      <c r="Q209" s="13"/>
      <c r="R209" s="13"/>
      <c r="S209" s="56"/>
      <c r="T209" s="56"/>
      <c r="U209" s="13"/>
      <c r="V209" s="13"/>
      <c r="W209" s="13"/>
      <c r="X209" s="66"/>
      <c r="Y209" s="13"/>
      <c r="Z209" s="56"/>
      <c r="AA209" s="56"/>
      <c r="AB209" s="13"/>
      <c r="AC209" s="13"/>
      <c r="AD209" s="13"/>
      <c r="AE209" s="13"/>
      <c r="AF209" s="13"/>
      <c r="AG209" s="56"/>
      <c r="AH209" s="56"/>
      <c r="AI209" s="66"/>
      <c r="AJ209" s="13"/>
      <c r="AK209" s="13"/>
      <c r="AL209" s="113">
        <f t="shared" si="6"/>
        <v>0</v>
      </c>
      <c r="AM209" s="43">
        <f t="shared" si="7"/>
        <v>0</v>
      </c>
      <c r="AN209" s="43">
        <f>AM209+Avril!AM209</f>
        <v>0</v>
      </c>
    </row>
    <row r="210" spans="1:40" ht="13.5" thickBot="1" x14ac:dyDescent="0.25">
      <c r="A210" s="170"/>
      <c r="B210" s="160"/>
      <c r="C210" s="94" t="s">
        <v>11</v>
      </c>
      <c r="D210" s="24">
        <f>Avril!AK210+Avril!D210</f>
        <v>0</v>
      </c>
      <c r="E210" s="78">
        <f>Avril!E210-Avril!AK210</f>
        <v>0</v>
      </c>
      <c r="F210" s="163"/>
      <c r="G210" s="153"/>
      <c r="H210" s="20"/>
      <c r="I210" s="20"/>
      <c r="J210" s="20"/>
      <c r="K210" s="20"/>
      <c r="L210" s="57"/>
      <c r="M210" s="57"/>
      <c r="N210" s="67"/>
      <c r="O210" s="20"/>
      <c r="P210" s="20"/>
      <c r="Q210" s="20"/>
      <c r="R210" s="20"/>
      <c r="S210" s="57"/>
      <c r="T210" s="57"/>
      <c r="U210" s="20"/>
      <c r="V210" s="20"/>
      <c r="W210" s="20"/>
      <c r="X210" s="67"/>
      <c r="Y210" s="20"/>
      <c r="Z210" s="57"/>
      <c r="AA210" s="57"/>
      <c r="AB210" s="20"/>
      <c r="AC210" s="20"/>
      <c r="AD210" s="20"/>
      <c r="AE210" s="20"/>
      <c r="AF210" s="20"/>
      <c r="AG210" s="57"/>
      <c r="AH210" s="57"/>
      <c r="AI210" s="67"/>
      <c r="AJ210" s="20"/>
      <c r="AK210" s="20"/>
      <c r="AL210" s="114">
        <f t="shared" si="6"/>
        <v>0</v>
      </c>
      <c r="AM210" s="44">
        <f t="shared" si="7"/>
        <v>0</v>
      </c>
      <c r="AN210" s="44">
        <f>AM210+Avril!AM210</f>
        <v>0</v>
      </c>
    </row>
    <row r="211" spans="1:40" x14ac:dyDescent="0.2">
      <c r="A211" s="155" t="s">
        <v>66</v>
      </c>
      <c r="B211" s="158">
        <v>0.8</v>
      </c>
      <c r="C211" s="92" t="s">
        <v>4</v>
      </c>
      <c r="D211" s="116">
        <f>Avril!AK211+Avril!D211</f>
        <v>0</v>
      </c>
      <c r="E211" s="70">
        <f>Avril!E211-Avril!AK211</f>
        <v>0</v>
      </c>
      <c r="F211" s="164" t="s">
        <v>70</v>
      </c>
      <c r="G211" s="150"/>
      <c r="H211" s="19"/>
      <c r="I211" s="19"/>
      <c r="J211" s="19"/>
      <c r="K211" s="19"/>
      <c r="L211" s="54"/>
      <c r="M211" s="54"/>
      <c r="N211" s="64"/>
      <c r="O211" s="19"/>
      <c r="P211" s="19"/>
      <c r="Q211" s="19"/>
      <c r="R211" s="19"/>
      <c r="S211" s="54"/>
      <c r="T211" s="54"/>
      <c r="U211" s="19"/>
      <c r="V211" s="19"/>
      <c r="W211" s="19"/>
      <c r="X211" s="64"/>
      <c r="Y211" s="19"/>
      <c r="Z211" s="54"/>
      <c r="AA211" s="54"/>
      <c r="AB211" s="19"/>
      <c r="AC211" s="19"/>
      <c r="AD211" s="19"/>
      <c r="AE211" s="19"/>
      <c r="AF211" s="19"/>
      <c r="AG211" s="54"/>
      <c r="AH211" s="54"/>
      <c r="AI211" s="64"/>
      <c r="AJ211" s="19"/>
      <c r="AK211" s="19"/>
      <c r="AL211" s="112">
        <f t="shared" si="6"/>
        <v>0</v>
      </c>
      <c r="AM211" s="46">
        <f t="shared" si="7"/>
        <v>0</v>
      </c>
      <c r="AN211" s="46">
        <f>AM211+Avril!AM211</f>
        <v>0</v>
      </c>
    </row>
    <row r="212" spans="1:40" x14ac:dyDescent="0.2">
      <c r="A212" s="156"/>
      <c r="B212" s="159"/>
      <c r="C212" s="93" t="s">
        <v>10</v>
      </c>
      <c r="D212" s="9">
        <f>Avril!AK212+Avril!D212</f>
        <v>0</v>
      </c>
      <c r="E212" s="32">
        <f>Avril!E212-Avril!AK212</f>
        <v>0</v>
      </c>
      <c r="F212" s="162"/>
      <c r="G212" s="152"/>
      <c r="H212" s="13"/>
      <c r="I212" s="13"/>
      <c r="J212" s="13"/>
      <c r="K212" s="13"/>
      <c r="L212" s="56"/>
      <c r="M212" s="56"/>
      <c r="N212" s="66"/>
      <c r="O212" s="13"/>
      <c r="P212" s="13"/>
      <c r="Q212" s="13"/>
      <c r="R212" s="13"/>
      <c r="S212" s="56"/>
      <c r="T212" s="56"/>
      <c r="U212" s="13"/>
      <c r="V212" s="13"/>
      <c r="W212" s="13"/>
      <c r="X212" s="66"/>
      <c r="Y212" s="13"/>
      <c r="Z212" s="56"/>
      <c r="AA212" s="56"/>
      <c r="AB212" s="13"/>
      <c r="AC212" s="13"/>
      <c r="AD212" s="13"/>
      <c r="AE212" s="13"/>
      <c r="AF212" s="13"/>
      <c r="AG212" s="56"/>
      <c r="AH212" s="56"/>
      <c r="AI212" s="66"/>
      <c r="AJ212" s="13"/>
      <c r="AK212" s="13"/>
      <c r="AL212" s="113">
        <f t="shared" si="6"/>
        <v>0</v>
      </c>
      <c r="AM212" s="43">
        <f t="shared" si="7"/>
        <v>0</v>
      </c>
      <c r="AN212" s="43">
        <f>AM212+Avril!AM212</f>
        <v>0</v>
      </c>
    </row>
    <row r="213" spans="1:40" x14ac:dyDescent="0.2">
      <c r="A213" s="156"/>
      <c r="B213" s="159"/>
      <c r="C213" s="93" t="s">
        <v>13</v>
      </c>
      <c r="D213" s="9">
        <f>Avril!AK213+Avril!D213</f>
        <v>0</v>
      </c>
      <c r="E213" s="32">
        <f>Avril!E213-Avril!AK213</f>
        <v>0</v>
      </c>
      <c r="F213" s="162"/>
      <c r="G213" s="152"/>
      <c r="H213" s="13"/>
      <c r="I213" s="13"/>
      <c r="J213" s="13"/>
      <c r="K213" s="13"/>
      <c r="L213" s="56"/>
      <c r="M213" s="56"/>
      <c r="N213" s="66"/>
      <c r="O213" s="13"/>
      <c r="P213" s="13"/>
      <c r="Q213" s="13"/>
      <c r="R213" s="13"/>
      <c r="S213" s="56"/>
      <c r="T213" s="56"/>
      <c r="U213" s="13"/>
      <c r="V213" s="13"/>
      <c r="W213" s="13"/>
      <c r="X213" s="66"/>
      <c r="Y213" s="13"/>
      <c r="Z213" s="56"/>
      <c r="AA213" s="56"/>
      <c r="AB213" s="13"/>
      <c r="AC213" s="13"/>
      <c r="AD213" s="13"/>
      <c r="AE213" s="13"/>
      <c r="AF213" s="13"/>
      <c r="AG213" s="56"/>
      <c r="AH213" s="56"/>
      <c r="AI213" s="66"/>
      <c r="AJ213" s="13"/>
      <c r="AK213" s="13"/>
      <c r="AL213" s="113">
        <f t="shared" si="6"/>
        <v>0</v>
      </c>
      <c r="AM213" s="43">
        <f t="shared" si="7"/>
        <v>0</v>
      </c>
      <c r="AN213" s="43">
        <f>AM213+Avril!AM213</f>
        <v>0</v>
      </c>
    </row>
    <row r="214" spans="1:40" ht="13.5" thickBot="1" x14ac:dyDescent="0.25">
      <c r="A214" s="157"/>
      <c r="B214" s="160"/>
      <c r="C214" s="94" t="s">
        <v>11</v>
      </c>
      <c r="D214" s="24">
        <f>Avril!AK214+Avril!D214</f>
        <v>0</v>
      </c>
      <c r="E214" s="78">
        <f>Avril!E214-Avril!AK214</f>
        <v>0</v>
      </c>
      <c r="F214" s="163"/>
      <c r="G214" s="153"/>
      <c r="H214" s="20"/>
      <c r="I214" s="20"/>
      <c r="J214" s="20"/>
      <c r="K214" s="20"/>
      <c r="L214" s="57"/>
      <c r="M214" s="57"/>
      <c r="N214" s="67"/>
      <c r="O214" s="20"/>
      <c r="P214" s="20"/>
      <c r="Q214" s="20"/>
      <c r="R214" s="20"/>
      <c r="S214" s="57"/>
      <c r="T214" s="57"/>
      <c r="U214" s="20"/>
      <c r="V214" s="20"/>
      <c r="W214" s="20"/>
      <c r="X214" s="67"/>
      <c r="Y214" s="20"/>
      <c r="Z214" s="57"/>
      <c r="AA214" s="57"/>
      <c r="AB214" s="20"/>
      <c r="AC214" s="20"/>
      <c r="AD214" s="20"/>
      <c r="AE214" s="20"/>
      <c r="AF214" s="20"/>
      <c r="AG214" s="57"/>
      <c r="AH214" s="57"/>
      <c r="AI214" s="67"/>
      <c r="AJ214" s="20"/>
      <c r="AK214" s="20"/>
      <c r="AL214" s="114">
        <f t="shared" si="6"/>
        <v>0</v>
      </c>
      <c r="AM214" s="44">
        <f t="shared" si="7"/>
        <v>0</v>
      </c>
      <c r="AN214" s="44">
        <f>AM214+Avril!AM214</f>
        <v>0</v>
      </c>
    </row>
    <row r="215" spans="1:40" x14ac:dyDescent="0.2">
      <c r="A215" s="155" t="s">
        <v>69</v>
      </c>
      <c r="B215" s="158">
        <v>1</v>
      </c>
      <c r="C215" s="92" t="s">
        <v>4</v>
      </c>
      <c r="D215" s="116">
        <f>Avril!AK215+Avril!D215</f>
        <v>0</v>
      </c>
      <c r="E215" s="70">
        <f>Avril!E215-Avril!AK215</f>
        <v>0</v>
      </c>
      <c r="F215" s="161" t="s">
        <v>115</v>
      </c>
      <c r="G215" s="150"/>
      <c r="H215" s="19"/>
      <c r="I215" s="19"/>
      <c r="J215" s="19"/>
      <c r="K215" s="19"/>
      <c r="L215" s="54"/>
      <c r="M215" s="54"/>
      <c r="N215" s="64"/>
      <c r="O215" s="19"/>
      <c r="P215" s="19"/>
      <c r="Q215" s="19"/>
      <c r="R215" s="19"/>
      <c r="S215" s="54"/>
      <c r="T215" s="54"/>
      <c r="U215" s="19"/>
      <c r="V215" s="19"/>
      <c r="W215" s="19"/>
      <c r="X215" s="64"/>
      <c r="Y215" s="19"/>
      <c r="Z215" s="54"/>
      <c r="AA215" s="54"/>
      <c r="AB215" s="19"/>
      <c r="AC215" s="19"/>
      <c r="AD215" s="19"/>
      <c r="AE215" s="19"/>
      <c r="AF215" s="19"/>
      <c r="AG215" s="54"/>
      <c r="AH215" s="54"/>
      <c r="AI215" s="64"/>
      <c r="AJ215" s="19"/>
      <c r="AK215" s="19"/>
      <c r="AL215" s="112">
        <f t="shared" si="6"/>
        <v>0</v>
      </c>
      <c r="AM215" s="46">
        <f t="shared" si="7"/>
        <v>0</v>
      </c>
      <c r="AN215" s="46">
        <f>AM215+Avril!AM215</f>
        <v>0</v>
      </c>
    </row>
    <row r="216" spans="1:40" x14ac:dyDescent="0.2">
      <c r="A216" s="156"/>
      <c r="B216" s="159"/>
      <c r="C216" s="93" t="s">
        <v>10</v>
      </c>
      <c r="D216" s="9">
        <f>Avril!AK216+Avril!D216</f>
        <v>0</v>
      </c>
      <c r="E216" s="32">
        <f>Avril!E216-Avril!AK216</f>
        <v>0</v>
      </c>
      <c r="F216" s="162"/>
      <c r="G216" s="152"/>
      <c r="H216" s="13"/>
      <c r="I216" s="13"/>
      <c r="J216" s="13"/>
      <c r="K216" s="13"/>
      <c r="L216" s="56"/>
      <c r="M216" s="56"/>
      <c r="N216" s="66"/>
      <c r="O216" s="13"/>
      <c r="P216" s="13"/>
      <c r="Q216" s="13"/>
      <c r="R216" s="13"/>
      <c r="S216" s="56"/>
      <c r="T216" s="56"/>
      <c r="U216" s="13"/>
      <c r="V216" s="13"/>
      <c r="W216" s="13"/>
      <c r="X216" s="66"/>
      <c r="Y216" s="13"/>
      <c r="Z216" s="56"/>
      <c r="AA216" s="56"/>
      <c r="AB216" s="13"/>
      <c r="AC216" s="13"/>
      <c r="AD216" s="13"/>
      <c r="AE216" s="13"/>
      <c r="AF216" s="13"/>
      <c r="AG216" s="56"/>
      <c r="AH216" s="56"/>
      <c r="AI216" s="66"/>
      <c r="AJ216" s="13"/>
      <c r="AK216" s="13"/>
      <c r="AL216" s="113">
        <f t="shared" si="6"/>
        <v>0</v>
      </c>
      <c r="AM216" s="43">
        <f t="shared" si="7"/>
        <v>0</v>
      </c>
      <c r="AN216" s="43">
        <f>AM216+Avril!AM216</f>
        <v>0</v>
      </c>
    </row>
    <row r="217" spans="1:40" x14ac:dyDescent="0.2">
      <c r="A217" s="156"/>
      <c r="B217" s="159"/>
      <c r="C217" s="93" t="s">
        <v>13</v>
      </c>
      <c r="D217" s="9">
        <f>Avril!AK217+Avril!D217</f>
        <v>0</v>
      </c>
      <c r="E217" s="32">
        <f>Avril!E217-Avril!AK217</f>
        <v>0</v>
      </c>
      <c r="F217" s="162"/>
      <c r="G217" s="152"/>
      <c r="H217" s="13"/>
      <c r="I217" s="13"/>
      <c r="J217" s="13"/>
      <c r="K217" s="13"/>
      <c r="L217" s="56"/>
      <c r="M217" s="56"/>
      <c r="N217" s="66"/>
      <c r="O217" s="13"/>
      <c r="P217" s="13"/>
      <c r="Q217" s="13"/>
      <c r="R217" s="13"/>
      <c r="S217" s="56"/>
      <c r="T217" s="56"/>
      <c r="U217" s="13"/>
      <c r="V217" s="13"/>
      <c r="W217" s="13"/>
      <c r="X217" s="66"/>
      <c r="Y217" s="13"/>
      <c r="Z217" s="56"/>
      <c r="AA217" s="56"/>
      <c r="AB217" s="13"/>
      <c r="AC217" s="13"/>
      <c r="AD217" s="13"/>
      <c r="AE217" s="13"/>
      <c r="AF217" s="13"/>
      <c r="AG217" s="56"/>
      <c r="AH217" s="56"/>
      <c r="AI217" s="66"/>
      <c r="AJ217" s="13"/>
      <c r="AK217" s="13"/>
      <c r="AL217" s="113">
        <f t="shared" si="6"/>
        <v>0</v>
      </c>
      <c r="AM217" s="43">
        <f t="shared" si="7"/>
        <v>0</v>
      </c>
      <c r="AN217" s="43">
        <f>AM217+Avril!AM217</f>
        <v>0</v>
      </c>
    </row>
    <row r="218" spans="1:40" ht="13.5" thickBot="1" x14ac:dyDescent="0.25">
      <c r="A218" s="157"/>
      <c r="B218" s="160"/>
      <c r="C218" s="94" t="s">
        <v>11</v>
      </c>
      <c r="D218" s="24">
        <f>Avril!AK218+Avril!D218</f>
        <v>0</v>
      </c>
      <c r="E218" s="78">
        <f>Avril!E218-Avril!AK218</f>
        <v>0</v>
      </c>
      <c r="F218" s="163"/>
      <c r="G218" s="153"/>
      <c r="H218" s="20"/>
      <c r="I218" s="20"/>
      <c r="J218" s="20"/>
      <c r="K218" s="20"/>
      <c r="L218" s="57"/>
      <c r="M218" s="57"/>
      <c r="N218" s="67"/>
      <c r="O218" s="20"/>
      <c r="P218" s="20"/>
      <c r="Q218" s="20"/>
      <c r="R218" s="20"/>
      <c r="S218" s="57"/>
      <c r="T218" s="57"/>
      <c r="U218" s="20"/>
      <c r="V218" s="20"/>
      <c r="W218" s="20"/>
      <c r="X218" s="67"/>
      <c r="Y218" s="20"/>
      <c r="Z218" s="57"/>
      <c r="AA218" s="57"/>
      <c r="AB218" s="20"/>
      <c r="AC218" s="20"/>
      <c r="AD218" s="20"/>
      <c r="AE218" s="20"/>
      <c r="AF218" s="20"/>
      <c r="AG218" s="57"/>
      <c r="AH218" s="57"/>
      <c r="AI218" s="67"/>
      <c r="AJ218" s="20"/>
      <c r="AK218" s="20"/>
      <c r="AL218" s="114">
        <f t="shared" si="6"/>
        <v>0</v>
      </c>
      <c r="AM218" s="44">
        <f t="shared" si="7"/>
        <v>0</v>
      </c>
      <c r="AN218" s="44">
        <f>AM218+Avril!AM218</f>
        <v>0</v>
      </c>
    </row>
    <row r="219" spans="1:40" x14ac:dyDescent="0.2">
      <c r="A219" s="155" t="s">
        <v>71</v>
      </c>
      <c r="B219" s="158">
        <v>1</v>
      </c>
      <c r="C219" s="92" t="s">
        <v>4</v>
      </c>
      <c r="D219" s="116">
        <f>Avril!AK219+Avril!D219</f>
        <v>0</v>
      </c>
      <c r="E219" s="70">
        <f>Avril!E219-Avril!AK219</f>
        <v>0</v>
      </c>
      <c r="F219" s="164" t="s">
        <v>8</v>
      </c>
      <c r="G219" s="150"/>
      <c r="H219" s="19"/>
      <c r="I219" s="19"/>
      <c r="J219" s="19"/>
      <c r="K219" s="19"/>
      <c r="L219" s="54"/>
      <c r="M219" s="54"/>
      <c r="N219" s="64"/>
      <c r="O219" s="19"/>
      <c r="P219" s="19"/>
      <c r="Q219" s="19"/>
      <c r="R219" s="19"/>
      <c r="S219" s="54"/>
      <c r="T219" s="54"/>
      <c r="U219" s="19"/>
      <c r="V219" s="19"/>
      <c r="W219" s="19"/>
      <c r="X219" s="64"/>
      <c r="Y219" s="19"/>
      <c r="Z219" s="54"/>
      <c r="AA219" s="54"/>
      <c r="AB219" s="19"/>
      <c r="AC219" s="19"/>
      <c r="AD219" s="19"/>
      <c r="AE219" s="19"/>
      <c r="AF219" s="19"/>
      <c r="AG219" s="54"/>
      <c r="AH219" s="54"/>
      <c r="AI219" s="64"/>
      <c r="AJ219" s="19"/>
      <c r="AK219" s="19"/>
      <c r="AL219" s="112">
        <f t="shared" si="6"/>
        <v>0</v>
      </c>
      <c r="AM219" s="46">
        <f t="shared" si="7"/>
        <v>0</v>
      </c>
      <c r="AN219" s="46">
        <f>AM219+Avril!AM219</f>
        <v>0</v>
      </c>
    </row>
    <row r="220" spans="1:40" x14ac:dyDescent="0.2">
      <c r="A220" s="156"/>
      <c r="B220" s="159"/>
      <c r="C220" s="93" t="s">
        <v>10</v>
      </c>
      <c r="D220" s="9">
        <f>Avril!AK220+Avril!D220</f>
        <v>0</v>
      </c>
      <c r="E220" s="32">
        <f>Avril!E220-Avril!AK220</f>
        <v>0</v>
      </c>
      <c r="F220" s="162"/>
      <c r="G220" s="152"/>
      <c r="H220" s="13"/>
      <c r="I220" s="13"/>
      <c r="J220" s="13"/>
      <c r="K220" s="13"/>
      <c r="L220" s="56"/>
      <c r="M220" s="56"/>
      <c r="N220" s="66"/>
      <c r="O220" s="13"/>
      <c r="P220" s="13"/>
      <c r="Q220" s="13"/>
      <c r="R220" s="13"/>
      <c r="S220" s="56"/>
      <c r="T220" s="56"/>
      <c r="U220" s="13"/>
      <c r="V220" s="13"/>
      <c r="W220" s="13"/>
      <c r="X220" s="66"/>
      <c r="Y220" s="13"/>
      <c r="Z220" s="56"/>
      <c r="AA220" s="56"/>
      <c r="AB220" s="13"/>
      <c r="AC220" s="13"/>
      <c r="AD220" s="13"/>
      <c r="AE220" s="13"/>
      <c r="AF220" s="13"/>
      <c r="AG220" s="56"/>
      <c r="AH220" s="56"/>
      <c r="AI220" s="66"/>
      <c r="AJ220" s="13"/>
      <c r="AK220" s="13"/>
      <c r="AL220" s="113">
        <f t="shared" si="6"/>
        <v>0</v>
      </c>
      <c r="AM220" s="43">
        <f t="shared" si="7"/>
        <v>0</v>
      </c>
      <c r="AN220" s="43">
        <f>AM220+Avril!AM220</f>
        <v>0</v>
      </c>
    </row>
    <row r="221" spans="1:40" x14ac:dyDescent="0.2">
      <c r="A221" s="156"/>
      <c r="B221" s="159"/>
      <c r="C221" s="93" t="s">
        <v>13</v>
      </c>
      <c r="D221" s="9">
        <f>Avril!AK221+Avril!D221</f>
        <v>0</v>
      </c>
      <c r="E221" s="32">
        <f>Avril!E221-Avril!AK221</f>
        <v>0</v>
      </c>
      <c r="F221" s="162"/>
      <c r="G221" s="152"/>
      <c r="H221" s="13"/>
      <c r="I221" s="13"/>
      <c r="J221" s="13"/>
      <c r="K221" s="13"/>
      <c r="L221" s="56"/>
      <c r="M221" s="56"/>
      <c r="N221" s="66"/>
      <c r="O221" s="13"/>
      <c r="P221" s="13"/>
      <c r="Q221" s="13"/>
      <c r="R221" s="13"/>
      <c r="S221" s="56"/>
      <c r="T221" s="56"/>
      <c r="U221" s="13"/>
      <c r="V221" s="13"/>
      <c r="W221" s="13"/>
      <c r="X221" s="66"/>
      <c r="Y221" s="13"/>
      <c r="Z221" s="56"/>
      <c r="AA221" s="56"/>
      <c r="AB221" s="13"/>
      <c r="AC221" s="13"/>
      <c r="AD221" s="13"/>
      <c r="AE221" s="13"/>
      <c r="AF221" s="13"/>
      <c r="AG221" s="56"/>
      <c r="AH221" s="56"/>
      <c r="AI221" s="66"/>
      <c r="AJ221" s="13"/>
      <c r="AK221" s="13"/>
      <c r="AL221" s="113">
        <f t="shared" si="6"/>
        <v>0</v>
      </c>
      <c r="AM221" s="43">
        <f t="shared" si="7"/>
        <v>0</v>
      </c>
      <c r="AN221" s="43">
        <f>AM221+Avril!AM221</f>
        <v>0</v>
      </c>
    </row>
    <row r="222" spans="1:40" ht="13.5" thickBot="1" x14ac:dyDescent="0.25">
      <c r="A222" s="157"/>
      <c r="B222" s="160"/>
      <c r="C222" s="94" t="s">
        <v>11</v>
      </c>
      <c r="D222" s="24">
        <f>Avril!AK222+Avril!D222</f>
        <v>0</v>
      </c>
      <c r="E222" s="78">
        <f>Avril!E222-Avril!AK222</f>
        <v>0</v>
      </c>
      <c r="F222" s="163"/>
      <c r="G222" s="153"/>
      <c r="H222" s="20"/>
      <c r="I222" s="20"/>
      <c r="J222" s="20"/>
      <c r="K222" s="20"/>
      <c r="L222" s="57"/>
      <c r="M222" s="57"/>
      <c r="N222" s="67"/>
      <c r="O222" s="20"/>
      <c r="P222" s="20"/>
      <c r="Q222" s="20"/>
      <c r="R222" s="20"/>
      <c r="S222" s="57"/>
      <c r="T222" s="57"/>
      <c r="U222" s="20"/>
      <c r="V222" s="20"/>
      <c r="W222" s="20"/>
      <c r="X222" s="67"/>
      <c r="Y222" s="20"/>
      <c r="Z222" s="57"/>
      <c r="AA222" s="57"/>
      <c r="AB222" s="20"/>
      <c r="AC222" s="20"/>
      <c r="AD222" s="20"/>
      <c r="AE222" s="20"/>
      <c r="AF222" s="20"/>
      <c r="AG222" s="57"/>
      <c r="AH222" s="57"/>
      <c r="AI222" s="67"/>
      <c r="AJ222" s="20"/>
      <c r="AK222" s="20"/>
      <c r="AL222" s="114">
        <f t="shared" si="6"/>
        <v>0</v>
      </c>
      <c r="AM222" s="44">
        <f t="shared" si="7"/>
        <v>0</v>
      </c>
      <c r="AN222" s="44">
        <f>AM222+Avril!AM222</f>
        <v>0</v>
      </c>
    </row>
    <row r="223" spans="1:40" x14ac:dyDescent="0.2">
      <c r="A223" s="165" t="s">
        <v>116</v>
      </c>
      <c r="B223" s="158">
        <v>1</v>
      </c>
      <c r="C223" s="92" t="s">
        <v>4</v>
      </c>
      <c r="D223" s="116">
        <f>Avril!AK223+Avril!D223</f>
        <v>0</v>
      </c>
      <c r="E223" s="70">
        <f>Avril!E223-Avril!AK223</f>
        <v>0</v>
      </c>
      <c r="F223" s="164" t="s">
        <v>115</v>
      </c>
      <c r="G223" s="150"/>
      <c r="H223" s="19"/>
      <c r="I223" s="19"/>
      <c r="J223" s="19"/>
      <c r="K223" s="19"/>
      <c r="L223" s="54"/>
      <c r="M223" s="54"/>
      <c r="N223" s="64"/>
      <c r="O223" s="19"/>
      <c r="P223" s="19"/>
      <c r="Q223" s="19"/>
      <c r="R223" s="19"/>
      <c r="S223" s="54"/>
      <c r="T223" s="54"/>
      <c r="U223" s="19"/>
      <c r="V223" s="19"/>
      <c r="W223" s="19"/>
      <c r="X223" s="64"/>
      <c r="Y223" s="19"/>
      <c r="Z223" s="54"/>
      <c r="AA223" s="54"/>
      <c r="AB223" s="19"/>
      <c r="AC223" s="19"/>
      <c r="AD223" s="19"/>
      <c r="AE223" s="19"/>
      <c r="AF223" s="19"/>
      <c r="AG223" s="54"/>
      <c r="AH223" s="54"/>
      <c r="AI223" s="64"/>
      <c r="AJ223" s="19"/>
      <c r="AK223" s="19"/>
      <c r="AL223" s="112">
        <f t="shared" si="6"/>
        <v>0</v>
      </c>
      <c r="AM223" s="46">
        <f t="shared" si="7"/>
        <v>0</v>
      </c>
      <c r="AN223" s="46">
        <f>AM223+Avril!AM223</f>
        <v>0</v>
      </c>
    </row>
    <row r="224" spans="1:40" x14ac:dyDescent="0.2">
      <c r="A224" s="166"/>
      <c r="B224" s="159"/>
      <c r="C224" s="93" t="s">
        <v>10</v>
      </c>
      <c r="D224" s="9">
        <f>Avril!AK224+Avril!D224</f>
        <v>0</v>
      </c>
      <c r="E224" s="32">
        <f>Avril!E224-Avril!AK224</f>
        <v>0</v>
      </c>
      <c r="F224" s="162"/>
      <c r="G224" s="152"/>
      <c r="H224" s="13"/>
      <c r="I224" s="13"/>
      <c r="J224" s="13"/>
      <c r="K224" s="13"/>
      <c r="L224" s="56"/>
      <c r="M224" s="56"/>
      <c r="N224" s="66"/>
      <c r="O224" s="13"/>
      <c r="P224" s="13"/>
      <c r="Q224" s="13"/>
      <c r="R224" s="13"/>
      <c r="S224" s="56"/>
      <c r="T224" s="56"/>
      <c r="U224" s="13"/>
      <c r="V224" s="13"/>
      <c r="W224" s="13"/>
      <c r="X224" s="66"/>
      <c r="Y224" s="13"/>
      <c r="Z224" s="56"/>
      <c r="AA224" s="56"/>
      <c r="AB224" s="13"/>
      <c r="AC224" s="13"/>
      <c r="AD224" s="13"/>
      <c r="AE224" s="13"/>
      <c r="AF224" s="13"/>
      <c r="AG224" s="56"/>
      <c r="AH224" s="56"/>
      <c r="AI224" s="66"/>
      <c r="AJ224" s="13"/>
      <c r="AK224" s="13"/>
      <c r="AL224" s="113">
        <f t="shared" si="6"/>
        <v>0</v>
      </c>
      <c r="AM224" s="43">
        <f t="shared" si="7"/>
        <v>0</v>
      </c>
      <c r="AN224" s="43">
        <f>AM224+Avril!AM224</f>
        <v>0</v>
      </c>
    </row>
    <row r="225" spans="1:40" x14ac:dyDescent="0.2">
      <c r="A225" s="166"/>
      <c r="B225" s="159"/>
      <c r="C225" s="93" t="s">
        <v>13</v>
      </c>
      <c r="D225" s="9">
        <f>Avril!AK225+Avril!D225</f>
        <v>0</v>
      </c>
      <c r="E225" s="32">
        <f>Avril!E225-Avril!AK225</f>
        <v>0</v>
      </c>
      <c r="F225" s="162"/>
      <c r="G225" s="152"/>
      <c r="H225" s="13"/>
      <c r="I225" s="13"/>
      <c r="J225" s="13"/>
      <c r="K225" s="13"/>
      <c r="L225" s="56"/>
      <c r="M225" s="56"/>
      <c r="N225" s="66"/>
      <c r="O225" s="13"/>
      <c r="P225" s="13"/>
      <c r="Q225" s="13"/>
      <c r="R225" s="13"/>
      <c r="S225" s="56"/>
      <c r="T225" s="56"/>
      <c r="U225" s="13"/>
      <c r="V225" s="13"/>
      <c r="W225" s="13"/>
      <c r="X225" s="66"/>
      <c r="Y225" s="13"/>
      <c r="Z225" s="56"/>
      <c r="AA225" s="56"/>
      <c r="AB225" s="13"/>
      <c r="AC225" s="13"/>
      <c r="AD225" s="13"/>
      <c r="AE225" s="13"/>
      <c r="AF225" s="13"/>
      <c r="AG225" s="56"/>
      <c r="AH225" s="56"/>
      <c r="AI225" s="66"/>
      <c r="AJ225" s="13"/>
      <c r="AK225" s="13"/>
      <c r="AL225" s="113">
        <f t="shared" si="6"/>
        <v>0</v>
      </c>
      <c r="AM225" s="43">
        <f t="shared" si="7"/>
        <v>0</v>
      </c>
      <c r="AN225" s="43">
        <f>AM225+Avril!AM225</f>
        <v>0</v>
      </c>
    </row>
    <row r="226" spans="1:40" ht="13.5" thickBot="1" x14ac:dyDescent="0.25">
      <c r="A226" s="167"/>
      <c r="B226" s="160"/>
      <c r="C226" s="94" t="s">
        <v>11</v>
      </c>
      <c r="D226" s="24">
        <f>Avril!AK226+Avril!D226</f>
        <v>0</v>
      </c>
      <c r="E226" s="78">
        <f>Avril!E226-Avril!AK226</f>
        <v>0</v>
      </c>
      <c r="F226" s="163"/>
      <c r="G226" s="153"/>
      <c r="H226" s="20"/>
      <c r="I226" s="20"/>
      <c r="J226" s="20"/>
      <c r="K226" s="20"/>
      <c r="L226" s="57"/>
      <c r="M226" s="57"/>
      <c r="N226" s="67"/>
      <c r="O226" s="20"/>
      <c r="P226" s="20"/>
      <c r="Q226" s="20"/>
      <c r="R226" s="20"/>
      <c r="S226" s="57"/>
      <c r="T226" s="57"/>
      <c r="U226" s="20"/>
      <c r="V226" s="20"/>
      <c r="W226" s="20"/>
      <c r="X226" s="67"/>
      <c r="Y226" s="20"/>
      <c r="Z226" s="57"/>
      <c r="AA226" s="57"/>
      <c r="AB226" s="20"/>
      <c r="AC226" s="20"/>
      <c r="AD226" s="20"/>
      <c r="AE226" s="20"/>
      <c r="AF226" s="20"/>
      <c r="AG226" s="57"/>
      <c r="AH226" s="57"/>
      <c r="AI226" s="67"/>
      <c r="AJ226" s="20"/>
      <c r="AK226" s="20"/>
      <c r="AL226" s="114">
        <f t="shared" si="6"/>
        <v>0</v>
      </c>
      <c r="AM226" s="44">
        <f t="shared" si="7"/>
        <v>0</v>
      </c>
      <c r="AN226" s="44">
        <f>AM226+Avril!AM226</f>
        <v>0</v>
      </c>
    </row>
    <row r="227" spans="1:40" x14ac:dyDescent="0.2">
      <c r="A227" s="155" t="s">
        <v>72</v>
      </c>
      <c r="B227" s="158">
        <v>1</v>
      </c>
      <c r="C227" s="92" t="s">
        <v>4</v>
      </c>
      <c r="D227" s="116">
        <f>Avril!AK227+Avril!D227</f>
        <v>0</v>
      </c>
      <c r="E227" s="70">
        <f>Avril!E227-Avril!AK227</f>
        <v>30</v>
      </c>
      <c r="F227" s="164" t="s">
        <v>9</v>
      </c>
      <c r="G227" s="150"/>
      <c r="H227" s="19"/>
      <c r="I227" s="19"/>
      <c r="J227" s="19"/>
      <c r="K227" s="19"/>
      <c r="L227" s="54"/>
      <c r="M227" s="54"/>
      <c r="N227" s="64"/>
      <c r="O227" s="19"/>
      <c r="P227" s="19"/>
      <c r="Q227" s="19"/>
      <c r="R227" s="19"/>
      <c r="S227" s="54"/>
      <c r="T227" s="54"/>
      <c r="U227" s="19"/>
      <c r="V227" s="19"/>
      <c r="W227" s="19"/>
      <c r="X227" s="64"/>
      <c r="Y227" s="19"/>
      <c r="Z227" s="54"/>
      <c r="AA227" s="54"/>
      <c r="AB227" s="19"/>
      <c r="AC227" s="19"/>
      <c r="AD227" s="19"/>
      <c r="AE227" s="19"/>
      <c r="AF227" s="19"/>
      <c r="AG227" s="54"/>
      <c r="AH227" s="54"/>
      <c r="AI227" s="64"/>
      <c r="AJ227" s="19"/>
      <c r="AK227" s="19"/>
      <c r="AL227" s="112">
        <f t="shared" si="6"/>
        <v>0</v>
      </c>
      <c r="AM227" s="46">
        <f t="shared" si="7"/>
        <v>0</v>
      </c>
      <c r="AN227" s="46">
        <f>AM227+Avril!AM227</f>
        <v>0</v>
      </c>
    </row>
    <row r="228" spans="1:40" x14ac:dyDescent="0.2">
      <c r="A228" s="156"/>
      <c r="B228" s="159"/>
      <c r="C228" s="93" t="s">
        <v>10</v>
      </c>
      <c r="D228" s="9">
        <f>Avril!AK228+Avril!D228</f>
        <v>0</v>
      </c>
      <c r="E228" s="32">
        <f>Avril!E228-Avril!AK228</f>
        <v>0</v>
      </c>
      <c r="F228" s="162"/>
      <c r="G228" s="152"/>
      <c r="H228" s="13"/>
      <c r="I228" s="13"/>
      <c r="J228" s="13"/>
      <c r="K228" s="13"/>
      <c r="L228" s="56"/>
      <c r="M228" s="56"/>
      <c r="N228" s="66"/>
      <c r="O228" s="13"/>
      <c r="P228" s="13"/>
      <c r="Q228" s="13"/>
      <c r="R228" s="13"/>
      <c r="S228" s="56"/>
      <c r="T228" s="56"/>
      <c r="U228" s="13"/>
      <c r="V228" s="13"/>
      <c r="W228" s="13"/>
      <c r="X228" s="66"/>
      <c r="Y228" s="13"/>
      <c r="Z228" s="56"/>
      <c r="AA228" s="56"/>
      <c r="AB228" s="13"/>
      <c r="AC228" s="13"/>
      <c r="AD228" s="13"/>
      <c r="AE228" s="13"/>
      <c r="AF228" s="13"/>
      <c r="AG228" s="56"/>
      <c r="AH228" s="56"/>
      <c r="AI228" s="66"/>
      <c r="AJ228" s="13"/>
      <c r="AK228" s="13"/>
      <c r="AL228" s="113">
        <f t="shared" si="6"/>
        <v>0</v>
      </c>
      <c r="AM228" s="43">
        <f t="shared" si="7"/>
        <v>0</v>
      </c>
      <c r="AN228" s="43">
        <f>AM228+Avril!AM228</f>
        <v>0</v>
      </c>
    </row>
    <row r="229" spans="1:40" x14ac:dyDescent="0.2">
      <c r="A229" s="156"/>
      <c r="B229" s="159"/>
      <c r="C229" s="93" t="s">
        <v>13</v>
      </c>
      <c r="D229" s="9">
        <f>Avril!AK229+Avril!D229</f>
        <v>0</v>
      </c>
      <c r="E229" s="32">
        <f>Avril!E229-Avril!AK229</f>
        <v>0</v>
      </c>
      <c r="F229" s="162"/>
      <c r="G229" s="152"/>
      <c r="H229" s="13"/>
      <c r="I229" s="13"/>
      <c r="J229" s="13"/>
      <c r="K229" s="13"/>
      <c r="L229" s="56"/>
      <c r="M229" s="56"/>
      <c r="N229" s="66"/>
      <c r="O229" s="13"/>
      <c r="P229" s="13"/>
      <c r="Q229" s="13"/>
      <c r="R229" s="13"/>
      <c r="S229" s="56"/>
      <c r="T229" s="56"/>
      <c r="U229" s="13"/>
      <c r="V229" s="13"/>
      <c r="W229" s="13"/>
      <c r="X229" s="66"/>
      <c r="Y229" s="13"/>
      <c r="Z229" s="56"/>
      <c r="AA229" s="56"/>
      <c r="AB229" s="13"/>
      <c r="AC229" s="13"/>
      <c r="AD229" s="13"/>
      <c r="AE229" s="13"/>
      <c r="AF229" s="13"/>
      <c r="AG229" s="56"/>
      <c r="AH229" s="56"/>
      <c r="AI229" s="66"/>
      <c r="AJ229" s="13"/>
      <c r="AK229" s="13"/>
      <c r="AL229" s="113">
        <f t="shared" si="6"/>
        <v>0</v>
      </c>
      <c r="AM229" s="43">
        <f t="shared" si="7"/>
        <v>0</v>
      </c>
      <c r="AN229" s="43">
        <f>AM229+Avril!AM229</f>
        <v>0</v>
      </c>
    </row>
    <row r="230" spans="1:40" ht="13.5" thickBot="1" x14ac:dyDescent="0.25">
      <c r="A230" s="157"/>
      <c r="B230" s="160"/>
      <c r="C230" s="94" t="s">
        <v>11</v>
      </c>
      <c r="D230" s="24">
        <f>Avril!AK230+Avril!D230</f>
        <v>0</v>
      </c>
      <c r="E230" s="78">
        <f>Avril!E230-Avril!AK230</f>
        <v>0</v>
      </c>
      <c r="F230" s="163"/>
      <c r="G230" s="153"/>
      <c r="H230" s="20"/>
      <c r="I230" s="20"/>
      <c r="J230" s="20"/>
      <c r="K230" s="20"/>
      <c r="L230" s="57"/>
      <c r="M230" s="57"/>
      <c r="N230" s="67"/>
      <c r="O230" s="20"/>
      <c r="P230" s="20"/>
      <c r="Q230" s="20"/>
      <c r="R230" s="20"/>
      <c r="S230" s="57"/>
      <c r="T230" s="57"/>
      <c r="U230" s="20"/>
      <c r="V230" s="20"/>
      <c r="W230" s="20"/>
      <c r="X230" s="67"/>
      <c r="Y230" s="20"/>
      <c r="Z230" s="57"/>
      <c r="AA230" s="57"/>
      <c r="AB230" s="20"/>
      <c r="AC230" s="20"/>
      <c r="AD230" s="20"/>
      <c r="AE230" s="20"/>
      <c r="AF230" s="20"/>
      <c r="AG230" s="57"/>
      <c r="AH230" s="57"/>
      <c r="AI230" s="67"/>
      <c r="AJ230" s="20"/>
      <c r="AK230" s="20"/>
      <c r="AL230" s="114">
        <f t="shared" si="6"/>
        <v>0</v>
      </c>
      <c r="AM230" s="44">
        <f t="shared" si="7"/>
        <v>0</v>
      </c>
      <c r="AN230" s="44">
        <f>AM230+Avril!AM230</f>
        <v>0</v>
      </c>
    </row>
    <row r="231" spans="1:40" x14ac:dyDescent="0.2">
      <c r="A231" s="155" t="s">
        <v>73</v>
      </c>
      <c r="B231" s="158">
        <v>1</v>
      </c>
      <c r="C231" s="92" t="s">
        <v>4</v>
      </c>
      <c r="D231" s="116">
        <f>Avril!AK231+Avril!D231</f>
        <v>0</v>
      </c>
      <c r="E231" s="70">
        <f>Avril!E231-Avril!AK231</f>
        <v>30</v>
      </c>
      <c r="F231" s="161" t="s">
        <v>21</v>
      </c>
      <c r="G231" s="150"/>
      <c r="H231" s="19"/>
      <c r="I231" s="19"/>
      <c r="J231" s="19"/>
      <c r="K231" s="19"/>
      <c r="L231" s="54"/>
      <c r="M231" s="54"/>
      <c r="N231" s="64"/>
      <c r="O231" s="19"/>
      <c r="P231" s="19"/>
      <c r="Q231" s="19"/>
      <c r="R231" s="19"/>
      <c r="S231" s="54"/>
      <c r="T231" s="54"/>
      <c r="U231" s="19"/>
      <c r="V231" s="19"/>
      <c r="W231" s="19"/>
      <c r="X231" s="64"/>
      <c r="Y231" s="19"/>
      <c r="Z231" s="54"/>
      <c r="AA231" s="54"/>
      <c r="AB231" s="19"/>
      <c r="AC231" s="19"/>
      <c r="AD231" s="19"/>
      <c r="AE231" s="19"/>
      <c r="AF231" s="19"/>
      <c r="AG231" s="54"/>
      <c r="AH231" s="54"/>
      <c r="AI231" s="64"/>
      <c r="AJ231" s="19"/>
      <c r="AK231" s="19"/>
      <c r="AL231" s="112">
        <f t="shared" si="6"/>
        <v>0</v>
      </c>
      <c r="AM231" s="46">
        <f t="shared" si="7"/>
        <v>0</v>
      </c>
      <c r="AN231" s="46">
        <f>AM231+Avril!AM231</f>
        <v>0</v>
      </c>
    </row>
    <row r="232" spans="1:40" x14ac:dyDescent="0.2">
      <c r="A232" s="156"/>
      <c r="B232" s="159"/>
      <c r="C232" s="93" t="s">
        <v>10</v>
      </c>
      <c r="D232" s="9">
        <f>Avril!AK232+Avril!D232</f>
        <v>0</v>
      </c>
      <c r="E232" s="32">
        <f>Avril!E232-Avril!AK232</f>
        <v>0</v>
      </c>
      <c r="F232" s="162"/>
      <c r="G232" s="152"/>
      <c r="H232" s="13"/>
      <c r="I232" s="13"/>
      <c r="J232" s="13"/>
      <c r="K232" s="13"/>
      <c r="L232" s="56"/>
      <c r="M232" s="56"/>
      <c r="N232" s="66"/>
      <c r="O232" s="13"/>
      <c r="P232" s="13"/>
      <c r="Q232" s="13"/>
      <c r="R232" s="13"/>
      <c r="S232" s="56"/>
      <c r="T232" s="56"/>
      <c r="U232" s="13"/>
      <c r="V232" s="13"/>
      <c r="W232" s="13"/>
      <c r="X232" s="66"/>
      <c r="Y232" s="13"/>
      <c r="Z232" s="56"/>
      <c r="AA232" s="56"/>
      <c r="AB232" s="13"/>
      <c r="AC232" s="13"/>
      <c r="AD232" s="13"/>
      <c r="AE232" s="13"/>
      <c r="AF232" s="13"/>
      <c r="AG232" s="56"/>
      <c r="AH232" s="56"/>
      <c r="AI232" s="66"/>
      <c r="AJ232" s="13"/>
      <c r="AK232" s="13"/>
      <c r="AL232" s="113">
        <f t="shared" si="6"/>
        <v>0</v>
      </c>
      <c r="AM232" s="43">
        <f t="shared" si="7"/>
        <v>0</v>
      </c>
      <c r="AN232" s="43">
        <f>AM232+Avril!AM232</f>
        <v>0</v>
      </c>
    </row>
    <row r="233" spans="1:40" x14ac:dyDescent="0.2">
      <c r="A233" s="156"/>
      <c r="B233" s="159"/>
      <c r="C233" s="93" t="s">
        <v>13</v>
      </c>
      <c r="D233" s="9">
        <f>Avril!AK233+Avril!D233</f>
        <v>0</v>
      </c>
      <c r="E233" s="32">
        <f>Avril!E233-Avril!AK233</f>
        <v>0</v>
      </c>
      <c r="F233" s="162"/>
      <c r="G233" s="152"/>
      <c r="H233" s="13"/>
      <c r="I233" s="13"/>
      <c r="J233" s="13"/>
      <c r="K233" s="13"/>
      <c r="L233" s="56"/>
      <c r="M233" s="56"/>
      <c r="N233" s="66"/>
      <c r="O233" s="13"/>
      <c r="P233" s="13"/>
      <c r="Q233" s="13"/>
      <c r="R233" s="13"/>
      <c r="S233" s="56"/>
      <c r="T233" s="56"/>
      <c r="U233" s="13"/>
      <c r="V233" s="13"/>
      <c r="W233" s="13"/>
      <c r="X233" s="66"/>
      <c r="Y233" s="13"/>
      <c r="Z233" s="56"/>
      <c r="AA233" s="56"/>
      <c r="AB233" s="13"/>
      <c r="AC233" s="13"/>
      <c r="AD233" s="13"/>
      <c r="AE233" s="13"/>
      <c r="AF233" s="13"/>
      <c r="AG233" s="56"/>
      <c r="AH233" s="56"/>
      <c r="AI233" s="66"/>
      <c r="AJ233" s="13"/>
      <c r="AK233" s="13"/>
      <c r="AL233" s="113">
        <f t="shared" si="6"/>
        <v>0</v>
      </c>
      <c r="AM233" s="43">
        <f t="shared" si="7"/>
        <v>0</v>
      </c>
      <c r="AN233" s="43">
        <f>AM233+Avril!AM233</f>
        <v>0</v>
      </c>
    </row>
    <row r="234" spans="1:40" ht="13.5" thickBot="1" x14ac:dyDescent="0.25">
      <c r="A234" s="157"/>
      <c r="B234" s="160"/>
      <c r="C234" s="94" t="s">
        <v>11</v>
      </c>
      <c r="D234" s="24">
        <f>Avril!AK234+Avril!D234</f>
        <v>0</v>
      </c>
      <c r="E234" s="78">
        <f>Avril!E234-Avril!AK234</f>
        <v>0</v>
      </c>
      <c r="F234" s="163"/>
      <c r="G234" s="153"/>
      <c r="H234" s="20"/>
      <c r="I234" s="20"/>
      <c r="J234" s="20"/>
      <c r="K234" s="20"/>
      <c r="L234" s="57"/>
      <c r="M234" s="57"/>
      <c r="N234" s="67"/>
      <c r="O234" s="20"/>
      <c r="P234" s="20"/>
      <c r="Q234" s="20"/>
      <c r="R234" s="20"/>
      <c r="S234" s="57"/>
      <c r="T234" s="57"/>
      <c r="U234" s="20"/>
      <c r="V234" s="20"/>
      <c r="W234" s="20"/>
      <c r="X234" s="67"/>
      <c r="Y234" s="20"/>
      <c r="Z234" s="57"/>
      <c r="AA234" s="57"/>
      <c r="AB234" s="20"/>
      <c r="AC234" s="20"/>
      <c r="AD234" s="20"/>
      <c r="AE234" s="20"/>
      <c r="AF234" s="20"/>
      <c r="AG234" s="57"/>
      <c r="AH234" s="57"/>
      <c r="AI234" s="67"/>
      <c r="AJ234" s="20"/>
      <c r="AK234" s="20"/>
      <c r="AL234" s="114">
        <f t="shared" si="6"/>
        <v>0</v>
      </c>
      <c r="AM234" s="44">
        <f t="shared" si="7"/>
        <v>0</v>
      </c>
      <c r="AN234" s="44">
        <f>AM234+Avril!AM234</f>
        <v>0</v>
      </c>
    </row>
    <row r="235" spans="1:40" x14ac:dyDescent="0.2">
      <c r="A235" s="155" t="s">
        <v>74</v>
      </c>
      <c r="B235" s="158">
        <v>1</v>
      </c>
      <c r="C235" s="92" t="s">
        <v>4</v>
      </c>
      <c r="D235" s="116">
        <f>Avril!AK235+Avril!D235</f>
        <v>0</v>
      </c>
      <c r="E235" s="70">
        <f>Avril!E235-Avril!AK235</f>
        <v>30</v>
      </c>
      <c r="F235" s="164" t="s">
        <v>9</v>
      </c>
      <c r="G235" s="150"/>
      <c r="H235" s="19"/>
      <c r="I235" s="19"/>
      <c r="J235" s="19"/>
      <c r="K235" s="19"/>
      <c r="L235" s="54"/>
      <c r="M235" s="54"/>
      <c r="N235" s="64"/>
      <c r="O235" s="19"/>
      <c r="P235" s="19"/>
      <c r="Q235" s="19"/>
      <c r="R235" s="19"/>
      <c r="S235" s="54"/>
      <c r="T235" s="54"/>
      <c r="U235" s="19"/>
      <c r="V235" s="19"/>
      <c r="W235" s="19"/>
      <c r="X235" s="64"/>
      <c r="Y235" s="19"/>
      <c r="Z235" s="54"/>
      <c r="AA235" s="54"/>
      <c r="AB235" s="19"/>
      <c r="AC235" s="19"/>
      <c r="AD235" s="19"/>
      <c r="AE235" s="19"/>
      <c r="AF235" s="19"/>
      <c r="AG235" s="54"/>
      <c r="AH235" s="54"/>
      <c r="AI235" s="64"/>
      <c r="AJ235" s="19"/>
      <c r="AK235" s="19"/>
      <c r="AL235" s="112">
        <f t="shared" si="6"/>
        <v>0</v>
      </c>
      <c r="AM235" s="46">
        <f t="shared" si="7"/>
        <v>0</v>
      </c>
      <c r="AN235" s="46">
        <f>AM235+Avril!AM235</f>
        <v>0</v>
      </c>
    </row>
    <row r="236" spans="1:40" x14ac:dyDescent="0.2">
      <c r="A236" s="156"/>
      <c r="B236" s="159"/>
      <c r="C236" s="93" t="s">
        <v>10</v>
      </c>
      <c r="D236" s="9">
        <f>Avril!AK236+Avril!D236</f>
        <v>0</v>
      </c>
      <c r="E236" s="32">
        <f>Avril!E236-Avril!AK236</f>
        <v>0</v>
      </c>
      <c r="F236" s="162"/>
      <c r="G236" s="152"/>
      <c r="H236" s="13"/>
      <c r="I236" s="13"/>
      <c r="J236" s="13"/>
      <c r="K236" s="13"/>
      <c r="L236" s="56"/>
      <c r="M236" s="56"/>
      <c r="N236" s="66"/>
      <c r="O236" s="13"/>
      <c r="P236" s="13"/>
      <c r="Q236" s="13"/>
      <c r="R236" s="13"/>
      <c r="S236" s="56"/>
      <c r="T236" s="56"/>
      <c r="U236" s="13"/>
      <c r="V236" s="13"/>
      <c r="W236" s="13"/>
      <c r="X236" s="66"/>
      <c r="Y236" s="13"/>
      <c r="Z236" s="56"/>
      <c r="AA236" s="56"/>
      <c r="AB236" s="13"/>
      <c r="AC236" s="13"/>
      <c r="AD236" s="13"/>
      <c r="AE236" s="13"/>
      <c r="AF236" s="13"/>
      <c r="AG236" s="56"/>
      <c r="AH236" s="56"/>
      <c r="AI236" s="66"/>
      <c r="AJ236" s="13"/>
      <c r="AK236" s="13"/>
      <c r="AL236" s="113">
        <f t="shared" si="6"/>
        <v>0</v>
      </c>
      <c r="AM236" s="43">
        <f t="shared" si="7"/>
        <v>0</v>
      </c>
      <c r="AN236" s="43">
        <f>AM236+Avril!AM236</f>
        <v>0</v>
      </c>
    </row>
    <row r="237" spans="1:40" x14ac:dyDescent="0.2">
      <c r="A237" s="156"/>
      <c r="B237" s="159"/>
      <c r="C237" s="93" t="s">
        <v>13</v>
      </c>
      <c r="D237" s="9">
        <f>Avril!AK237+Avril!D237</f>
        <v>0</v>
      </c>
      <c r="E237" s="32">
        <f>Avril!E237-Avril!AK237</f>
        <v>0</v>
      </c>
      <c r="F237" s="162"/>
      <c r="G237" s="152"/>
      <c r="H237" s="13"/>
      <c r="I237" s="13"/>
      <c r="J237" s="13"/>
      <c r="K237" s="13"/>
      <c r="L237" s="56"/>
      <c r="M237" s="56"/>
      <c r="N237" s="66"/>
      <c r="O237" s="13"/>
      <c r="P237" s="13"/>
      <c r="Q237" s="13"/>
      <c r="R237" s="13"/>
      <c r="S237" s="56"/>
      <c r="T237" s="56"/>
      <c r="U237" s="13"/>
      <c r="V237" s="13"/>
      <c r="W237" s="13"/>
      <c r="X237" s="66"/>
      <c r="Y237" s="13"/>
      <c r="Z237" s="56"/>
      <c r="AA237" s="56"/>
      <c r="AB237" s="13"/>
      <c r="AC237" s="13"/>
      <c r="AD237" s="13"/>
      <c r="AE237" s="13"/>
      <c r="AF237" s="13"/>
      <c r="AG237" s="56"/>
      <c r="AH237" s="56"/>
      <c r="AI237" s="66"/>
      <c r="AJ237" s="13"/>
      <c r="AK237" s="13"/>
      <c r="AL237" s="113">
        <f t="shared" si="6"/>
        <v>0</v>
      </c>
      <c r="AM237" s="43">
        <f t="shared" si="7"/>
        <v>0</v>
      </c>
      <c r="AN237" s="43">
        <f>AM237+Avril!AM237</f>
        <v>0</v>
      </c>
    </row>
    <row r="238" spans="1:40" ht="13.5" thickBot="1" x14ac:dyDescent="0.25">
      <c r="A238" s="157"/>
      <c r="B238" s="160"/>
      <c r="C238" s="94" t="s">
        <v>11</v>
      </c>
      <c r="D238" s="24">
        <f>Avril!AK238+Avril!D238</f>
        <v>0</v>
      </c>
      <c r="E238" s="78">
        <f>Avril!E238-Avril!AK238</f>
        <v>0</v>
      </c>
      <c r="F238" s="163"/>
      <c r="G238" s="153"/>
      <c r="H238" s="20"/>
      <c r="I238" s="20"/>
      <c r="J238" s="20"/>
      <c r="K238" s="20"/>
      <c r="L238" s="57"/>
      <c r="M238" s="57"/>
      <c r="N238" s="67"/>
      <c r="O238" s="20"/>
      <c r="P238" s="20"/>
      <c r="Q238" s="20"/>
      <c r="R238" s="20"/>
      <c r="S238" s="57"/>
      <c r="T238" s="57"/>
      <c r="U238" s="20"/>
      <c r="V238" s="20"/>
      <c r="W238" s="20"/>
      <c r="X238" s="67"/>
      <c r="Y238" s="20"/>
      <c r="Z238" s="57"/>
      <c r="AA238" s="57"/>
      <c r="AB238" s="20"/>
      <c r="AC238" s="20"/>
      <c r="AD238" s="20"/>
      <c r="AE238" s="20"/>
      <c r="AF238" s="20"/>
      <c r="AG238" s="57"/>
      <c r="AH238" s="57"/>
      <c r="AI238" s="67"/>
      <c r="AJ238" s="20"/>
      <c r="AK238" s="20"/>
      <c r="AL238" s="114">
        <f t="shared" si="6"/>
        <v>0</v>
      </c>
      <c r="AM238" s="44">
        <f t="shared" si="7"/>
        <v>0</v>
      </c>
      <c r="AN238" s="44">
        <f>AM238+Avril!AM238</f>
        <v>0</v>
      </c>
    </row>
    <row r="239" spans="1:40" x14ac:dyDescent="0.2">
      <c r="A239" s="155" t="s">
        <v>75</v>
      </c>
      <c r="B239" s="158">
        <v>1</v>
      </c>
      <c r="C239" s="92" t="s">
        <v>4</v>
      </c>
      <c r="D239" s="116">
        <f>Avril!AK239+Avril!D239</f>
        <v>0</v>
      </c>
      <c r="E239" s="70">
        <f>Avril!E239-Avril!AK239</f>
        <v>30</v>
      </c>
      <c r="F239" s="164" t="s">
        <v>9</v>
      </c>
      <c r="G239" s="150"/>
      <c r="H239" s="19"/>
      <c r="I239" s="19"/>
      <c r="J239" s="19"/>
      <c r="K239" s="19"/>
      <c r="L239" s="54"/>
      <c r="M239" s="54"/>
      <c r="N239" s="64"/>
      <c r="O239" s="19"/>
      <c r="P239" s="19"/>
      <c r="Q239" s="19"/>
      <c r="R239" s="19"/>
      <c r="S239" s="54"/>
      <c r="T239" s="54"/>
      <c r="U239" s="19"/>
      <c r="V239" s="19"/>
      <c r="W239" s="19"/>
      <c r="X239" s="64"/>
      <c r="Y239" s="19"/>
      <c r="Z239" s="54"/>
      <c r="AA239" s="54"/>
      <c r="AB239" s="19"/>
      <c r="AC239" s="19"/>
      <c r="AD239" s="19"/>
      <c r="AE239" s="19"/>
      <c r="AF239" s="19"/>
      <c r="AG239" s="54"/>
      <c r="AH239" s="54"/>
      <c r="AI239" s="64"/>
      <c r="AJ239" s="19"/>
      <c r="AK239" s="19"/>
      <c r="AL239" s="112">
        <f t="shared" si="6"/>
        <v>0</v>
      </c>
      <c r="AM239" s="46">
        <f t="shared" si="7"/>
        <v>0</v>
      </c>
      <c r="AN239" s="46">
        <f>AM239+Avril!AM239</f>
        <v>0</v>
      </c>
    </row>
    <row r="240" spans="1:40" x14ac:dyDescent="0.2">
      <c r="A240" s="156"/>
      <c r="B240" s="159"/>
      <c r="C240" s="93" t="s">
        <v>10</v>
      </c>
      <c r="D240" s="9">
        <f>Avril!AK240+Avril!D240</f>
        <v>0</v>
      </c>
      <c r="E240" s="32">
        <f>Avril!E240-Avril!AK240</f>
        <v>0</v>
      </c>
      <c r="F240" s="162"/>
      <c r="G240" s="152"/>
      <c r="H240" s="13"/>
      <c r="I240" s="13"/>
      <c r="J240" s="13"/>
      <c r="K240" s="13"/>
      <c r="L240" s="56"/>
      <c r="M240" s="56"/>
      <c r="N240" s="66"/>
      <c r="O240" s="13"/>
      <c r="P240" s="13"/>
      <c r="Q240" s="13"/>
      <c r="R240" s="13"/>
      <c r="S240" s="56"/>
      <c r="T240" s="56"/>
      <c r="U240" s="13"/>
      <c r="V240" s="13"/>
      <c r="W240" s="13"/>
      <c r="X240" s="66"/>
      <c r="Y240" s="13"/>
      <c r="Z240" s="56"/>
      <c r="AA240" s="56"/>
      <c r="AB240" s="13"/>
      <c r="AC240" s="13"/>
      <c r="AD240" s="13"/>
      <c r="AE240" s="13"/>
      <c r="AF240" s="13"/>
      <c r="AG240" s="56"/>
      <c r="AH240" s="56"/>
      <c r="AI240" s="66"/>
      <c r="AJ240" s="13"/>
      <c r="AK240" s="13"/>
      <c r="AL240" s="113">
        <f t="shared" si="6"/>
        <v>0</v>
      </c>
      <c r="AM240" s="43">
        <f t="shared" si="7"/>
        <v>0</v>
      </c>
      <c r="AN240" s="43">
        <f>AM240+Avril!AM240</f>
        <v>0</v>
      </c>
    </row>
    <row r="241" spans="1:40" x14ac:dyDescent="0.2">
      <c r="A241" s="156"/>
      <c r="B241" s="159"/>
      <c r="C241" s="93" t="s">
        <v>13</v>
      </c>
      <c r="D241" s="9">
        <f>Avril!AK241+Avril!D241</f>
        <v>0</v>
      </c>
      <c r="E241" s="32">
        <f>Avril!E241-Avril!AK241</f>
        <v>0</v>
      </c>
      <c r="F241" s="162"/>
      <c r="G241" s="152"/>
      <c r="H241" s="13"/>
      <c r="I241" s="13"/>
      <c r="J241" s="13"/>
      <c r="K241" s="13"/>
      <c r="L241" s="56"/>
      <c r="M241" s="56"/>
      <c r="N241" s="66"/>
      <c r="O241" s="13"/>
      <c r="P241" s="13"/>
      <c r="Q241" s="13"/>
      <c r="R241" s="13"/>
      <c r="S241" s="56"/>
      <c r="T241" s="56"/>
      <c r="U241" s="13"/>
      <c r="V241" s="13"/>
      <c r="W241" s="13"/>
      <c r="X241" s="66"/>
      <c r="Y241" s="13"/>
      <c r="Z241" s="56"/>
      <c r="AA241" s="56"/>
      <c r="AB241" s="13"/>
      <c r="AC241" s="13"/>
      <c r="AD241" s="13"/>
      <c r="AE241" s="13"/>
      <c r="AF241" s="13"/>
      <c r="AG241" s="56"/>
      <c r="AH241" s="56"/>
      <c r="AI241" s="66"/>
      <c r="AJ241" s="13"/>
      <c r="AK241" s="13"/>
      <c r="AL241" s="113">
        <f t="shared" si="6"/>
        <v>0</v>
      </c>
      <c r="AM241" s="43">
        <f t="shared" si="7"/>
        <v>0</v>
      </c>
      <c r="AN241" s="43">
        <f>AM241+Avril!AM241</f>
        <v>0</v>
      </c>
    </row>
    <row r="242" spans="1:40" ht="13.5" thickBot="1" x14ac:dyDescent="0.25">
      <c r="A242" s="157"/>
      <c r="B242" s="160"/>
      <c r="C242" s="94" t="s">
        <v>11</v>
      </c>
      <c r="D242" s="24">
        <f>Avril!AK242+Avril!D242</f>
        <v>0</v>
      </c>
      <c r="E242" s="78">
        <f>Avril!E242-Avril!AK242</f>
        <v>0</v>
      </c>
      <c r="F242" s="163"/>
      <c r="G242" s="153"/>
      <c r="H242" s="20"/>
      <c r="I242" s="20"/>
      <c r="J242" s="20"/>
      <c r="K242" s="20"/>
      <c r="L242" s="57"/>
      <c r="M242" s="57"/>
      <c r="N242" s="67"/>
      <c r="O242" s="20"/>
      <c r="P242" s="20"/>
      <c r="Q242" s="20"/>
      <c r="R242" s="20"/>
      <c r="S242" s="57"/>
      <c r="T242" s="57"/>
      <c r="U242" s="20"/>
      <c r="V242" s="20"/>
      <c r="W242" s="20"/>
      <c r="X242" s="67"/>
      <c r="Y242" s="20"/>
      <c r="Z242" s="57"/>
      <c r="AA242" s="57"/>
      <c r="AB242" s="20"/>
      <c r="AC242" s="20"/>
      <c r="AD242" s="20"/>
      <c r="AE242" s="20"/>
      <c r="AF242" s="20"/>
      <c r="AG242" s="57"/>
      <c r="AH242" s="57"/>
      <c r="AI242" s="67"/>
      <c r="AJ242" s="20"/>
      <c r="AK242" s="20"/>
      <c r="AL242" s="114">
        <f t="shared" si="6"/>
        <v>0</v>
      </c>
      <c r="AM242" s="44">
        <f t="shared" si="7"/>
        <v>0</v>
      </c>
      <c r="AN242" s="44">
        <f>AM242+Avril!AM242</f>
        <v>0</v>
      </c>
    </row>
    <row r="243" spans="1:40" x14ac:dyDescent="0.2">
      <c r="A243" s="155" t="s">
        <v>76</v>
      </c>
      <c r="B243" s="158">
        <v>1</v>
      </c>
      <c r="C243" s="92" t="s">
        <v>4</v>
      </c>
      <c r="D243" s="116">
        <f>Avril!AK243+Avril!D243</f>
        <v>0</v>
      </c>
      <c r="E243" s="70">
        <f>Avril!E243-Avril!AK243</f>
        <v>0</v>
      </c>
      <c r="F243" s="164" t="s">
        <v>38</v>
      </c>
      <c r="G243" s="150"/>
      <c r="H243" s="19"/>
      <c r="I243" s="19"/>
      <c r="J243" s="19"/>
      <c r="K243" s="19"/>
      <c r="L243" s="54"/>
      <c r="M243" s="54"/>
      <c r="N243" s="64"/>
      <c r="O243" s="19"/>
      <c r="P243" s="19"/>
      <c r="Q243" s="19"/>
      <c r="R243" s="19"/>
      <c r="S243" s="54"/>
      <c r="T243" s="54"/>
      <c r="U243" s="19"/>
      <c r="V243" s="19"/>
      <c r="W243" s="19"/>
      <c r="X243" s="64"/>
      <c r="Y243" s="19"/>
      <c r="Z243" s="54"/>
      <c r="AA243" s="54"/>
      <c r="AB243" s="19"/>
      <c r="AC243" s="19"/>
      <c r="AD243" s="19"/>
      <c r="AE243" s="19"/>
      <c r="AF243" s="19"/>
      <c r="AG243" s="54"/>
      <c r="AH243" s="54"/>
      <c r="AI243" s="64"/>
      <c r="AJ243" s="19"/>
      <c r="AK243" s="19"/>
      <c r="AL243" s="112">
        <f t="shared" si="6"/>
        <v>0</v>
      </c>
      <c r="AM243" s="46">
        <f t="shared" si="7"/>
        <v>0</v>
      </c>
      <c r="AN243" s="46">
        <f>AM243+Avril!AM243</f>
        <v>0</v>
      </c>
    </row>
    <row r="244" spans="1:40" x14ac:dyDescent="0.2">
      <c r="A244" s="156"/>
      <c r="B244" s="159"/>
      <c r="C244" s="93" t="s">
        <v>10</v>
      </c>
      <c r="D244" s="9">
        <f>Avril!AK244+Avril!D244</f>
        <v>0</v>
      </c>
      <c r="E244" s="32">
        <f>Avril!E244-Avril!AK244</f>
        <v>0</v>
      </c>
      <c r="F244" s="162"/>
      <c r="G244" s="152"/>
      <c r="H244" s="13"/>
      <c r="I244" s="13"/>
      <c r="J244" s="13"/>
      <c r="K244" s="13"/>
      <c r="L244" s="56"/>
      <c r="M244" s="56"/>
      <c r="N244" s="66"/>
      <c r="O244" s="13"/>
      <c r="P244" s="13"/>
      <c r="Q244" s="13"/>
      <c r="R244" s="13"/>
      <c r="S244" s="56"/>
      <c r="T244" s="56"/>
      <c r="U244" s="13"/>
      <c r="V244" s="13"/>
      <c r="W244" s="13"/>
      <c r="X244" s="66"/>
      <c r="Y244" s="13"/>
      <c r="Z244" s="56"/>
      <c r="AA244" s="56"/>
      <c r="AB244" s="13"/>
      <c r="AC244" s="13"/>
      <c r="AD244" s="13"/>
      <c r="AE244" s="13"/>
      <c r="AF244" s="13"/>
      <c r="AG244" s="56"/>
      <c r="AH244" s="56"/>
      <c r="AI244" s="66"/>
      <c r="AJ244" s="13"/>
      <c r="AK244" s="13"/>
      <c r="AL244" s="113">
        <f t="shared" si="6"/>
        <v>0</v>
      </c>
      <c r="AM244" s="43">
        <f t="shared" si="7"/>
        <v>0</v>
      </c>
      <c r="AN244" s="43">
        <f>AM244+Avril!AM244</f>
        <v>0</v>
      </c>
    </row>
    <row r="245" spans="1:40" x14ac:dyDescent="0.2">
      <c r="A245" s="156"/>
      <c r="B245" s="159"/>
      <c r="C245" s="93" t="s">
        <v>13</v>
      </c>
      <c r="D245" s="9">
        <f>Avril!AK245+Avril!D245</f>
        <v>0</v>
      </c>
      <c r="E245" s="32">
        <f>Avril!E245-Avril!AK245</f>
        <v>0</v>
      </c>
      <c r="F245" s="162"/>
      <c r="G245" s="152"/>
      <c r="H245" s="13"/>
      <c r="I245" s="13"/>
      <c r="J245" s="13"/>
      <c r="K245" s="13"/>
      <c r="L245" s="56"/>
      <c r="M245" s="56"/>
      <c r="N245" s="66"/>
      <c r="O245" s="13"/>
      <c r="P245" s="13"/>
      <c r="Q245" s="13"/>
      <c r="R245" s="13"/>
      <c r="S245" s="56"/>
      <c r="T245" s="56"/>
      <c r="U245" s="13"/>
      <c r="V245" s="13"/>
      <c r="W245" s="13"/>
      <c r="X245" s="66"/>
      <c r="Y245" s="13"/>
      <c r="Z245" s="56"/>
      <c r="AA245" s="56"/>
      <c r="AB245" s="13"/>
      <c r="AC245" s="13"/>
      <c r="AD245" s="13"/>
      <c r="AE245" s="13"/>
      <c r="AF245" s="13"/>
      <c r="AG245" s="56"/>
      <c r="AH245" s="56"/>
      <c r="AI245" s="66"/>
      <c r="AJ245" s="13"/>
      <c r="AK245" s="13"/>
      <c r="AL245" s="113">
        <f t="shared" si="6"/>
        <v>0</v>
      </c>
      <c r="AM245" s="43">
        <f t="shared" si="7"/>
        <v>0</v>
      </c>
      <c r="AN245" s="43">
        <f>AM245+Avril!AM245</f>
        <v>0</v>
      </c>
    </row>
    <row r="246" spans="1:40" ht="13.5" thickBot="1" x14ac:dyDescent="0.25">
      <c r="A246" s="157"/>
      <c r="B246" s="160"/>
      <c r="C246" s="94" t="s">
        <v>11</v>
      </c>
      <c r="D246" s="24">
        <f>Avril!AK246+Avril!D246</f>
        <v>0</v>
      </c>
      <c r="E246" s="78">
        <f>Avril!E246-Avril!AK246</f>
        <v>0</v>
      </c>
      <c r="F246" s="163"/>
      <c r="G246" s="153"/>
      <c r="H246" s="20"/>
      <c r="I246" s="20"/>
      <c r="J246" s="20"/>
      <c r="K246" s="20"/>
      <c r="L246" s="57"/>
      <c r="M246" s="57"/>
      <c r="N246" s="67"/>
      <c r="O246" s="20"/>
      <c r="P246" s="20"/>
      <c r="Q246" s="20"/>
      <c r="R246" s="20"/>
      <c r="S246" s="57"/>
      <c r="T246" s="57"/>
      <c r="U246" s="20"/>
      <c r="V246" s="20"/>
      <c r="W246" s="20"/>
      <c r="X246" s="67"/>
      <c r="Y246" s="20"/>
      <c r="Z246" s="57"/>
      <c r="AA246" s="57"/>
      <c r="AB246" s="20"/>
      <c r="AC246" s="20"/>
      <c r="AD246" s="20"/>
      <c r="AE246" s="20"/>
      <c r="AF246" s="20"/>
      <c r="AG246" s="57"/>
      <c r="AH246" s="57"/>
      <c r="AI246" s="67"/>
      <c r="AJ246" s="20"/>
      <c r="AK246" s="20"/>
      <c r="AL246" s="114">
        <f t="shared" si="6"/>
        <v>0</v>
      </c>
      <c r="AM246" s="44">
        <f t="shared" si="7"/>
        <v>0</v>
      </c>
      <c r="AN246" s="44">
        <f>AM246+Avril!AM246</f>
        <v>0</v>
      </c>
    </row>
    <row r="247" spans="1:40" x14ac:dyDescent="0.2">
      <c r="A247" s="155" t="s">
        <v>77</v>
      </c>
      <c r="B247" s="158">
        <v>1</v>
      </c>
      <c r="C247" s="92" t="s">
        <v>4</v>
      </c>
      <c r="D247" s="116">
        <f>Avril!AK247+Avril!D247</f>
        <v>0</v>
      </c>
      <c r="E247" s="70">
        <f>Avril!E247-Avril!AK247</f>
        <v>30</v>
      </c>
      <c r="F247" s="164" t="s">
        <v>9</v>
      </c>
      <c r="G247" s="150"/>
      <c r="H247" s="19"/>
      <c r="I247" s="19"/>
      <c r="J247" s="19"/>
      <c r="K247" s="19"/>
      <c r="L247" s="54"/>
      <c r="M247" s="54"/>
      <c r="N247" s="64"/>
      <c r="O247" s="19"/>
      <c r="P247" s="19"/>
      <c r="Q247" s="19"/>
      <c r="R247" s="19"/>
      <c r="S247" s="54"/>
      <c r="T247" s="54"/>
      <c r="U247" s="19"/>
      <c r="V247" s="19"/>
      <c r="W247" s="19"/>
      <c r="X247" s="64"/>
      <c r="Y247" s="19"/>
      <c r="Z247" s="54"/>
      <c r="AA247" s="54"/>
      <c r="AB247" s="19"/>
      <c r="AC247" s="19"/>
      <c r="AD247" s="19"/>
      <c r="AE247" s="19"/>
      <c r="AF247" s="19"/>
      <c r="AG247" s="54"/>
      <c r="AH247" s="54"/>
      <c r="AI247" s="64"/>
      <c r="AJ247" s="19"/>
      <c r="AK247" s="19"/>
      <c r="AL247" s="112">
        <f t="shared" si="6"/>
        <v>0</v>
      </c>
      <c r="AM247" s="46">
        <f t="shared" si="7"/>
        <v>0</v>
      </c>
      <c r="AN247" s="46">
        <f>AM247+Avril!AM247</f>
        <v>0</v>
      </c>
    </row>
    <row r="248" spans="1:40" x14ac:dyDescent="0.2">
      <c r="A248" s="156"/>
      <c r="B248" s="159"/>
      <c r="C248" s="93" t="s">
        <v>10</v>
      </c>
      <c r="D248" s="9">
        <f>Avril!AK248+Avril!D248</f>
        <v>0</v>
      </c>
      <c r="E248" s="32">
        <f>Avril!E248-Avril!AK248</f>
        <v>0</v>
      </c>
      <c r="F248" s="162"/>
      <c r="G248" s="152"/>
      <c r="H248" s="13"/>
      <c r="I248" s="13"/>
      <c r="J248" s="13"/>
      <c r="K248" s="13"/>
      <c r="L248" s="56"/>
      <c r="M248" s="56"/>
      <c r="N248" s="66"/>
      <c r="O248" s="13"/>
      <c r="P248" s="13"/>
      <c r="Q248" s="13"/>
      <c r="R248" s="13"/>
      <c r="S248" s="56"/>
      <c r="T248" s="56"/>
      <c r="U248" s="13"/>
      <c r="V248" s="13"/>
      <c r="W248" s="13"/>
      <c r="X248" s="66"/>
      <c r="Y248" s="13"/>
      <c r="Z248" s="56"/>
      <c r="AA248" s="56"/>
      <c r="AB248" s="13"/>
      <c r="AC248" s="13"/>
      <c r="AD248" s="13"/>
      <c r="AE248" s="13"/>
      <c r="AF248" s="13"/>
      <c r="AG248" s="56"/>
      <c r="AH248" s="56"/>
      <c r="AI248" s="66"/>
      <c r="AJ248" s="13"/>
      <c r="AK248" s="13"/>
      <c r="AL248" s="113">
        <f t="shared" si="6"/>
        <v>0</v>
      </c>
      <c r="AM248" s="43">
        <f t="shared" si="7"/>
        <v>0</v>
      </c>
      <c r="AN248" s="43">
        <f>AM248+Avril!AM248</f>
        <v>0</v>
      </c>
    </row>
    <row r="249" spans="1:40" x14ac:dyDescent="0.2">
      <c r="A249" s="156"/>
      <c r="B249" s="159"/>
      <c r="C249" s="93" t="s">
        <v>13</v>
      </c>
      <c r="D249" s="9">
        <f>Avril!AK249+Avril!D249</f>
        <v>0</v>
      </c>
      <c r="E249" s="32">
        <f>Avril!E249-Avril!AK249</f>
        <v>0</v>
      </c>
      <c r="F249" s="162"/>
      <c r="G249" s="152"/>
      <c r="H249" s="13"/>
      <c r="I249" s="13"/>
      <c r="J249" s="13"/>
      <c r="K249" s="13"/>
      <c r="L249" s="56"/>
      <c r="M249" s="56"/>
      <c r="N249" s="66"/>
      <c r="O249" s="13"/>
      <c r="P249" s="13"/>
      <c r="Q249" s="13"/>
      <c r="R249" s="13"/>
      <c r="S249" s="56"/>
      <c r="T249" s="56"/>
      <c r="U249" s="13"/>
      <c r="V249" s="13"/>
      <c r="W249" s="13"/>
      <c r="X249" s="66"/>
      <c r="Y249" s="13"/>
      <c r="Z249" s="56"/>
      <c r="AA249" s="56"/>
      <c r="AB249" s="13"/>
      <c r="AC249" s="13"/>
      <c r="AD249" s="13"/>
      <c r="AE249" s="13"/>
      <c r="AF249" s="13"/>
      <c r="AG249" s="56"/>
      <c r="AH249" s="56"/>
      <c r="AI249" s="66"/>
      <c r="AJ249" s="13"/>
      <c r="AK249" s="13"/>
      <c r="AL249" s="113">
        <f t="shared" si="6"/>
        <v>0</v>
      </c>
      <c r="AM249" s="43">
        <f t="shared" si="7"/>
        <v>0</v>
      </c>
      <c r="AN249" s="43">
        <f>AM249+Avril!AM249</f>
        <v>0</v>
      </c>
    </row>
    <row r="250" spans="1:40" ht="13.5" thickBot="1" x14ac:dyDescent="0.25">
      <c r="A250" s="157"/>
      <c r="B250" s="160"/>
      <c r="C250" s="94" t="s">
        <v>11</v>
      </c>
      <c r="D250" s="24">
        <f>Avril!AK250+Avril!D250</f>
        <v>0</v>
      </c>
      <c r="E250" s="78">
        <f>Avril!E250-Avril!AK250</f>
        <v>0</v>
      </c>
      <c r="F250" s="163"/>
      <c r="G250" s="153"/>
      <c r="H250" s="20"/>
      <c r="I250" s="20"/>
      <c r="J250" s="20"/>
      <c r="K250" s="20"/>
      <c r="L250" s="57"/>
      <c r="M250" s="57"/>
      <c r="N250" s="67"/>
      <c r="O250" s="20"/>
      <c r="P250" s="20"/>
      <c r="Q250" s="20"/>
      <c r="R250" s="20"/>
      <c r="S250" s="57"/>
      <c r="T250" s="57"/>
      <c r="U250" s="20"/>
      <c r="V250" s="20"/>
      <c r="W250" s="20"/>
      <c r="X250" s="67"/>
      <c r="Y250" s="20"/>
      <c r="Z250" s="57"/>
      <c r="AA250" s="57"/>
      <c r="AB250" s="20"/>
      <c r="AC250" s="20"/>
      <c r="AD250" s="20"/>
      <c r="AE250" s="20"/>
      <c r="AF250" s="20"/>
      <c r="AG250" s="57"/>
      <c r="AH250" s="57"/>
      <c r="AI250" s="67"/>
      <c r="AJ250" s="20"/>
      <c r="AK250" s="20"/>
      <c r="AL250" s="114">
        <f t="shared" si="6"/>
        <v>0</v>
      </c>
      <c r="AM250" s="44">
        <f t="shared" si="7"/>
        <v>0</v>
      </c>
      <c r="AN250" s="44">
        <f>AM250+Avril!AM250</f>
        <v>0</v>
      </c>
    </row>
    <row r="251" spans="1:40" x14ac:dyDescent="0.2">
      <c r="A251" s="155" t="s">
        <v>78</v>
      </c>
      <c r="B251" s="158">
        <v>1</v>
      </c>
      <c r="C251" s="92" t="s">
        <v>4</v>
      </c>
      <c r="D251" s="116">
        <f>Avril!AK251+Avril!D251</f>
        <v>0</v>
      </c>
      <c r="E251" s="70">
        <f>Avril!E251-Avril!AK251</f>
        <v>30</v>
      </c>
      <c r="F251" s="164" t="s">
        <v>9</v>
      </c>
      <c r="G251" s="150"/>
      <c r="H251" s="19"/>
      <c r="I251" s="19"/>
      <c r="J251" s="19"/>
      <c r="K251" s="19"/>
      <c r="L251" s="54"/>
      <c r="M251" s="54"/>
      <c r="N251" s="64"/>
      <c r="O251" s="19"/>
      <c r="P251" s="19"/>
      <c r="Q251" s="19"/>
      <c r="R251" s="19"/>
      <c r="S251" s="54"/>
      <c r="T251" s="54"/>
      <c r="U251" s="19"/>
      <c r="V251" s="19"/>
      <c r="W251" s="19"/>
      <c r="X251" s="64"/>
      <c r="Y251" s="19"/>
      <c r="Z251" s="54"/>
      <c r="AA251" s="54"/>
      <c r="AB251" s="19"/>
      <c r="AC251" s="19"/>
      <c r="AD251" s="19"/>
      <c r="AE251" s="19"/>
      <c r="AF251" s="19"/>
      <c r="AG251" s="54"/>
      <c r="AH251" s="54"/>
      <c r="AI251" s="64"/>
      <c r="AJ251" s="19"/>
      <c r="AK251" s="19"/>
      <c r="AL251" s="112">
        <f t="shared" si="6"/>
        <v>0</v>
      </c>
      <c r="AM251" s="46">
        <f t="shared" si="7"/>
        <v>0</v>
      </c>
      <c r="AN251" s="46">
        <f>AM251+Avril!AM251</f>
        <v>0</v>
      </c>
    </row>
    <row r="252" spans="1:40" x14ac:dyDescent="0.2">
      <c r="A252" s="156"/>
      <c r="B252" s="159"/>
      <c r="C252" s="93" t="s">
        <v>10</v>
      </c>
      <c r="D252" s="9">
        <f>Avril!AK252+Avril!D252</f>
        <v>0</v>
      </c>
      <c r="E252" s="32">
        <f>Avril!E252-Avril!AK252</f>
        <v>0</v>
      </c>
      <c r="F252" s="162"/>
      <c r="G252" s="152"/>
      <c r="H252" s="13"/>
      <c r="I252" s="13"/>
      <c r="J252" s="13"/>
      <c r="K252" s="13"/>
      <c r="L252" s="56"/>
      <c r="M252" s="56"/>
      <c r="N252" s="66"/>
      <c r="O252" s="13"/>
      <c r="P252" s="13"/>
      <c r="Q252" s="13"/>
      <c r="R252" s="13"/>
      <c r="S252" s="56"/>
      <c r="T252" s="56"/>
      <c r="U252" s="13"/>
      <c r="V252" s="13"/>
      <c r="W252" s="13"/>
      <c r="X252" s="66"/>
      <c r="Y252" s="13"/>
      <c r="Z252" s="56"/>
      <c r="AA252" s="56"/>
      <c r="AB252" s="13"/>
      <c r="AC252" s="13"/>
      <c r="AD252" s="13"/>
      <c r="AE252" s="13"/>
      <c r="AF252" s="13"/>
      <c r="AG252" s="56"/>
      <c r="AH252" s="56"/>
      <c r="AI252" s="66"/>
      <c r="AJ252" s="13"/>
      <c r="AK252" s="13"/>
      <c r="AL252" s="113">
        <f t="shared" si="6"/>
        <v>0</v>
      </c>
      <c r="AM252" s="43">
        <f t="shared" si="7"/>
        <v>0</v>
      </c>
      <c r="AN252" s="43">
        <f>AM252+Avril!AM252</f>
        <v>0</v>
      </c>
    </row>
    <row r="253" spans="1:40" x14ac:dyDescent="0.2">
      <c r="A253" s="156"/>
      <c r="B253" s="159"/>
      <c r="C253" s="93" t="s">
        <v>13</v>
      </c>
      <c r="D253" s="9">
        <f>Avril!AK253+Avril!D253</f>
        <v>0</v>
      </c>
      <c r="E253" s="32">
        <f>Avril!E253-Avril!AK253</f>
        <v>0</v>
      </c>
      <c r="F253" s="162"/>
      <c r="G253" s="152"/>
      <c r="H253" s="13"/>
      <c r="I253" s="13"/>
      <c r="J253" s="13"/>
      <c r="K253" s="13"/>
      <c r="L253" s="56"/>
      <c r="M253" s="56"/>
      <c r="N253" s="66"/>
      <c r="O253" s="13"/>
      <c r="P253" s="13"/>
      <c r="Q253" s="13"/>
      <c r="R253" s="13"/>
      <c r="S253" s="56"/>
      <c r="T253" s="56"/>
      <c r="U253" s="13"/>
      <c r="V253" s="13"/>
      <c r="W253" s="13"/>
      <c r="X253" s="66"/>
      <c r="Y253" s="13"/>
      <c r="Z253" s="56"/>
      <c r="AA253" s="56"/>
      <c r="AB253" s="13"/>
      <c r="AC253" s="13"/>
      <c r="AD253" s="13"/>
      <c r="AE253" s="13"/>
      <c r="AF253" s="13"/>
      <c r="AG253" s="56"/>
      <c r="AH253" s="56"/>
      <c r="AI253" s="66"/>
      <c r="AJ253" s="13"/>
      <c r="AK253" s="13"/>
      <c r="AL253" s="113">
        <f t="shared" si="6"/>
        <v>0</v>
      </c>
      <c r="AM253" s="43">
        <f t="shared" si="7"/>
        <v>0</v>
      </c>
      <c r="AN253" s="43">
        <f>AM253+Avril!AM253</f>
        <v>0</v>
      </c>
    </row>
    <row r="254" spans="1:40" ht="13.5" thickBot="1" x14ac:dyDescent="0.25">
      <c r="A254" s="157"/>
      <c r="B254" s="160"/>
      <c r="C254" s="94" t="s">
        <v>11</v>
      </c>
      <c r="D254" s="24">
        <f>Avril!AK254+Avril!D254</f>
        <v>0</v>
      </c>
      <c r="E254" s="78">
        <f>Avril!E254-Avril!AK254</f>
        <v>0</v>
      </c>
      <c r="F254" s="163"/>
      <c r="G254" s="153"/>
      <c r="H254" s="20"/>
      <c r="I254" s="20"/>
      <c r="J254" s="20"/>
      <c r="K254" s="20"/>
      <c r="L254" s="57"/>
      <c r="M254" s="57"/>
      <c r="N254" s="67"/>
      <c r="O254" s="20"/>
      <c r="P254" s="20"/>
      <c r="Q254" s="20"/>
      <c r="R254" s="20"/>
      <c r="S254" s="57"/>
      <c r="T254" s="57"/>
      <c r="U254" s="20"/>
      <c r="V254" s="20"/>
      <c r="W254" s="20"/>
      <c r="X254" s="67"/>
      <c r="Y254" s="20"/>
      <c r="Z254" s="57"/>
      <c r="AA254" s="57"/>
      <c r="AB254" s="20"/>
      <c r="AC254" s="20"/>
      <c r="AD254" s="20"/>
      <c r="AE254" s="20"/>
      <c r="AF254" s="20"/>
      <c r="AG254" s="57"/>
      <c r="AH254" s="57"/>
      <c r="AI254" s="67"/>
      <c r="AJ254" s="20"/>
      <c r="AK254" s="20"/>
      <c r="AL254" s="114">
        <f t="shared" si="6"/>
        <v>0</v>
      </c>
      <c r="AM254" s="44">
        <f t="shared" si="7"/>
        <v>0</v>
      </c>
      <c r="AN254" s="44">
        <f>AM254+Avril!AM254</f>
        <v>0</v>
      </c>
    </row>
    <row r="255" spans="1:40" x14ac:dyDescent="0.2">
      <c r="A255" s="155" t="s">
        <v>79</v>
      </c>
      <c r="B255" s="158">
        <v>1</v>
      </c>
      <c r="C255" s="92" t="s">
        <v>4</v>
      </c>
      <c r="D255" s="116">
        <f>Avril!AK255+Avril!D255</f>
        <v>0</v>
      </c>
      <c r="E255" s="70">
        <f>Avril!E255-Avril!AK255</f>
        <v>0</v>
      </c>
      <c r="F255" s="161" t="s">
        <v>109</v>
      </c>
      <c r="G255" s="150"/>
      <c r="H255" s="19"/>
      <c r="I255" s="19"/>
      <c r="J255" s="19"/>
      <c r="K255" s="19"/>
      <c r="L255" s="54"/>
      <c r="M255" s="54"/>
      <c r="N255" s="64"/>
      <c r="O255" s="19"/>
      <c r="P255" s="19"/>
      <c r="Q255" s="19"/>
      <c r="R255" s="19"/>
      <c r="S255" s="54"/>
      <c r="T255" s="54"/>
      <c r="U255" s="19"/>
      <c r="V255" s="19"/>
      <c r="W255" s="19"/>
      <c r="X255" s="64"/>
      <c r="Y255" s="19"/>
      <c r="Z255" s="54"/>
      <c r="AA255" s="54"/>
      <c r="AB255" s="19"/>
      <c r="AC255" s="19"/>
      <c r="AD255" s="19"/>
      <c r="AE255" s="19"/>
      <c r="AF255" s="19"/>
      <c r="AG255" s="54"/>
      <c r="AH255" s="54"/>
      <c r="AI255" s="64"/>
      <c r="AJ255" s="19"/>
      <c r="AK255" s="19"/>
      <c r="AL255" s="112">
        <f t="shared" si="6"/>
        <v>0</v>
      </c>
      <c r="AM255" s="46">
        <f t="shared" si="7"/>
        <v>0</v>
      </c>
      <c r="AN255" s="46">
        <f>AM255+Avril!AM255</f>
        <v>0</v>
      </c>
    </row>
    <row r="256" spans="1:40" x14ac:dyDescent="0.2">
      <c r="A256" s="156"/>
      <c r="B256" s="159"/>
      <c r="C256" s="93" t="s">
        <v>10</v>
      </c>
      <c r="D256" s="9">
        <f>Avril!AK256+Avril!D256</f>
        <v>0</v>
      </c>
      <c r="E256" s="32">
        <f>Avril!E256-Avril!AK256</f>
        <v>0</v>
      </c>
      <c r="F256" s="162"/>
      <c r="G256" s="152"/>
      <c r="H256" s="13"/>
      <c r="I256" s="13"/>
      <c r="J256" s="13"/>
      <c r="K256" s="13"/>
      <c r="L256" s="56"/>
      <c r="M256" s="56"/>
      <c r="N256" s="66"/>
      <c r="O256" s="13"/>
      <c r="P256" s="13"/>
      <c r="Q256" s="13"/>
      <c r="R256" s="13"/>
      <c r="S256" s="56"/>
      <c r="T256" s="56"/>
      <c r="U256" s="13"/>
      <c r="V256" s="13"/>
      <c r="W256" s="13"/>
      <c r="X256" s="66"/>
      <c r="Y256" s="13"/>
      <c r="Z256" s="56"/>
      <c r="AA256" s="56"/>
      <c r="AB256" s="13"/>
      <c r="AC256" s="13"/>
      <c r="AD256" s="13"/>
      <c r="AE256" s="13"/>
      <c r="AF256" s="13"/>
      <c r="AG256" s="56"/>
      <c r="AH256" s="56"/>
      <c r="AI256" s="66"/>
      <c r="AJ256" s="13"/>
      <c r="AK256" s="13"/>
      <c r="AL256" s="113">
        <f t="shared" si="6"/>
        <v>0</v>
      </c>
      <c r="AM256" s="43">
        <f t="shared" si="7"/>
        <v>0</v>
      </c>
      <c r="AN256" s="43">
        <f>AM256+Avril!AM256</f>
        <v>0</v>
      </c>
    </row>
    <row r="257" spans="1:40" x14ac:dyDescent="0.2">
      <c r="A257" s="156"/>
      <c r="B257" s="159"/>
      <c r="C257" s="93" t="s">
        <v>13</v>
      </c>
      <c r="D257" s="9">
        <f>Avril!AK257+Avril!D257</f>
        <v>0</v>
      </c>
      <c r="E257" s="32">
        <f>Avril!E257-Avril!AK257</f>
        <v>0</v>
      </c>
      <c r="F257" s="162"/>
      <c r="G257" s="152"/>
      <c r="H257" s="13"/>
      <c r="I257" s="13"/>
      <c r="J257" s="13"/>
      <c r="K257" s="13"/>
      <c r="L257" s="56"/>
      <c r="M257" s="56"/>
      <c r="N257" s="66"/>
      <c r="O257" s="13"/>
      <c r="P257" s="13"/>
      <c r="Q257" s="13"/>
      <c r="R257" s="13"/>
      <c r="S257" s="56"/>
      <c r="T257" s="56"/>
      <c r="U257" s="13"/>
      <c r="V257" s="13"/>
      <c r="W257" s="13"/>
      <c r="X257" s="66"/>
      <c r="Y257" s="13"/>
      <c r="Z257" s="56"/>
      <c r="AA257" s="56"/>
      <c r="AB257" s="13"/>
      <c r="AC257" s="13"/>
      <c r="AD257" s="13"/>
      <c r="AE257" s="13"/>
      <c r="AF257" s="13"/>
      <c r="AG257" s="56"/>
      <c r="AH257" s="56"/>
      <c r="AI257" s="66"/>
      <c r="AJ257" s="13"/>
      <c r="AK257" s="13"/>
      <c r="AL257" s="113">
        <f t="shared" si="6"/>
        <v>0</v>
      </c>
      <c r="AM257" s="43">
        <f t="shared" si="7"/>
        <v>0</v>
      </c>
      <c r="AN257" s="43">
        <f>AM257+Avril!AM257</f>
        <v>0</v>
      </c>
    </row>
    <row r="258" spans="1:40" ht="13.5" thickBot="1" x14ac:dyDescent="0.25">
      <c r="A258" s="157"/>
      <c r="B258" s="160"/>
      <c r="C258" s="94" t="s">
        <v>11</v>
      </c>
      <c r="D258" s="24">
        <f>Avril!AK258+Avril!D258</f>
        <v>0</v>
      </c>
      <c r="E258" s="78">
        <f>Avril!E258-Avril!AK258</f>
        <v>0</v>
      </c>
      <c r="F258" s="163"/>
      <c r="G258" s="153"/>
      <c r="H258" s="20"/>
      <c r="I258" s="20"/>
      <c r="J258" s="20"/>
      <c r="K258" s="20"/>
      <c r="L258" s="57"/>
      <c r="M258" s="57"/>
      <c r="N258" s="67"/>
      <c r="O258" s="20"/>
      <c r="P258" s="20"/>
      <c r="Q258" s="20"/>
      <c r="R258" s="20"/>
      <c r="S258" s="57"/>
      <c r="T258" s="57"/>
      <c r="U258" s="20"/>
      <c r="V258" s="20"/>
      <c r="W258" s="20"/>
      <c r="X258" s="67"/>
      <c r="Y258" s="20"/>
      <c r="Z258" s="57"/>
      <c r="AA258" s="57"/>
      <c r="AB258" s="20"/>
      <c r="AC258" s="20"/>
      <c r="AD258" s="20"/>
      <c r="AE258" s="20"/>
      <c r="AF258" s="20"/>
      <c r="AG258" s="57"/>
      <c r="AH258" s="57"/>
      <c r="AI258" s="67"/>
      <c r="AJ258" s="20"/>
      <c r="AK258" s="20"/>
      <c r="AL258" s="114">
        <f t="shared" si="6"/>
        <v>0</v>
      </c>
      <c r="AM258" s="44">
        <f t="shared" si="7"/>
        <v>0</v>
      </c>
      <c r="AN258" s="44">
        <f>AM258+Avril!AM258</f>
        <v>0</v>
      </c>
    </row>
    <row r="259" spans="1:40" x14ac:dyDescent="0.2">
      <c r="A259" s="155" t="s">
        <v>80</v>
      </c>
      <c r="B259" s="158">
        <v>1</v>
      </c>
      <c r="C259" s="92" t="s">
        <v>4</v>
      </c>
      <c r="D259" s="116">
        <f>Avril!AK259+Avril!D259</f>
        <v>0</v>
      </c>
      <c r="E259" s="70">
        <f>Avril!E259-Avril!AK259</f>
        <v>30</v>
      </c>
      <c r="F259" s="164" t="s">
        <v>21</v>
      </c>
      <c r="G259" s="150"/>
      <c r="H259" s="19"/>
      <c r="I259" s="19"/>
      <c r="J259" s="19"/>
      <c r="K259" s="19"/>
      <c r="L259" s="54"/>
      <c r="M259" s="54"/>
      <c r="N259" s="64"/>
      <c r="O259" s="19"/>
      <c r="P259" s="19"/>
      <c r="Q259" s="19"/>
      <c r="R259" s="19"/>
      <c r="S259" s="54"/>
      <c r="T259" s="54"/>
      <c r="U259" s="19"/>
      <c r="V259" s="19"/>
      <c r="W259" s="19"/>
      <c r="X259" s="64"/>
      <c r="Y259" s="19"/>
      <c r="Z259" s="54"/>
      <c r="AA259" s="54"/>
      <c r="AB259" s="19"/>
      <c r="AC259" s="19"/>
      <c r="AD259" s="19"/>
      <c r="AE259" s="19"/>
      <c r="AF259" s="19"/>
      <c r="AG259" s="54"/>
      <c r="AH259" s="54"/>
      <c r="AI259" s="64"/>
      <c r="AJ259" s="19"/>
      <c r="AK259" s="19"/>
      <c r="AL259" s="112">
        <f t="shared" ref="AL259:AL322" si="8">SUM(G259:AK259)</f>
        <v>0</v>
      </c>
      <c r="AM259" s="46">
        <f t="shared" si="7"/>
        <v>0</v>
      </c>
      <c r="AN259" s="46">
        <f>AM259+Avril!AM259</f>
        <v>0</v>
      </c>
    </row>
    <row r="260" spans="1:40" x14ac:dyDescent="0.2">
      <c r="A260" s="156"/>
      <c r="B260" s="159"/>
      <c r="C260" s="93" t="s">
        <v>10</v>
      </c>
      <c r="D260" s="9">
        <f>Avril!AK260+Avril!D260</f>
        <v>0</v>
      </c>
      <c r="E260" s="32">
        <f>Avril!E260-Avril!AK260</f>
        <v>0</v>
      </c>
      <c r="F260" s="162"/>
      <c r="G260" s="152"/>
      <c r="H260" s="13"/>
      <c r="I260" s="13"/>
      <c r="J260" s="13"/>
      <c r="K260" s="13"/>
      <c r="L260" s="56"/>
      <c r="M260" s="56"/>
      <c r="N260" s="66"/>
      <c r="O260" s="13"/>
      <c r="P260" s="13"/>
      <c r="Q260" s="13"/>
      <c r="R260" s="13"/>
      <c r="S260" s="56"/>
      <c r="T260" s="56"/>
      <c r="U260" s="13"/>
      <c r="V260" s="13"/>
      <c r="W260" s="13"/>
      <c r="X260" s="66"/>
      <c r="Y260" s="13"/>
      <c r="Z260" s="56"/>
      <c r="AA260" s="56"/>
      <c r="AB260" s="13"/>
      <c r="AC260" s="13"/>
      <c r="AD260" s="13"/>
      <c r="AE260" s="13"/>
      <c r="AF260" s="13"/>
      <c r="AG260" s="56"/>
      <c r="AH260" s="56"/>
      <c r="AI260" s="66"/>
      <c r="AJ260" s="13"/>
      <c r="AK260" s="13"/>
      <c r="AL260" s="113">
        <f t="shared" si="8"/>
        <v>0</v>
      </c>
      <c r="AM260" s="43">
        <f t="shared" ref="AM260:AM323" si="9">L260+S260+Z260+AG260</f>
        <v>0</v>
      </c>
      <c r="AN260" s="43">
        <f>AM260+Avril!AM260</f>
        <v>0</v>
      </c>
    </row>
    <row r="261" spans="1:40" x14ac:dyDescent="0.2">
      <c r="A261" s="156"/>
      <c r="B261" s="159"/>
      <c r="C261" s="93" t="s">
        <v>13</v>
      </c>
      <c r="D261" s="9">
        <f>Avril!AK261+Avril!D261</f>
        <v>0</v>
      </c>
      <c r="E261" s="32">
        <f>Avril!E261-Avril!AK261</f>
        <v>0</v>
      </c>
      <c r="F261" s="162"/>
      <c r="G261" s="152"/>
      <c r="H261" s="13"/>
      <c r="I261" s="13"/>
      <c r="J261" s="13"/>
      <c r="K261" s="13"/>
      <c r="L261" s="56"/>
      <c r="M261" s="56"/>
      <c r="N261" s="66"/>
      <c r="O261" s="13"/>
      <c r="P261" s="13"/>
      <c r="Q261" s="13"/>
      <c r="R261" s="13"/>
      <c r="S261" s="56"/>
      <c r="T261" s="56"/>
      <c r="U261" s="13"/>
      <c r="V261" s="13"/>
      <c r="W261" s="13"/>
      <c r="X261" s="66"/>
      <c r="Y261" s="13"/>
      <c r="Z261" s="56"/>
      <c r="AA261" s="56"/>
      <c r="AB261" s="13"/>
      <c r="AC261" s="13"/>
      <c r="AD261" s="13"/>
      <c r="AE261" s="13"/>
      <c r="AF261" s="13"/>
      <c r="AG261" s="56"/>
      <c r="AH261" s="56"/>
      <c r="AI261" s="66"/>
      <c r="AJ261" s="13"/>
      <c r="AK261" s="13"/>
      <c r="AL261" s="113">
        <f t="shared" si="8"/>
        <v>0</v>
      </c>
      <c r="AM261" s="43">
        <f t="shared" si="9"/>
        <v>0</v>
      </c>
      <c r="AN261" s="43">
        <f>AM261+Avril!AM261</f>
        <v>0</v>
      </c>
    </row>
    <row r="262" spans="1:40" ht="13.5" thickBot="1" x14ac:dyDescent="0.25">
      <c r="A262" s="157"/>
      <c r="B262" s="160"/>
      <c r="C262" s="94" t="s">
        <v>11</v>
      </c>
      <c r="D262" s="24">
        <f>Avril!AK262+Avril!D262</f>
        <v>0</v>
      </c>
      <c r="E262" s="78">
        <f>Avril!E262-Avril!AK262</f>
        <v>0</v>
      </c>
      <c r="F262" s="163"/>
      <c r="G262" s="153"/>
      <c r="H262" s="20"/>
      <c r="I262" s="20"/>
      <c r="J262" s="20"/>
      <c r="K262" s="20"/>
      <c r="L262" s="57"/>
      <c r="M262" s="57"/>
      <c r="N262" s="67"/>
      <c r="O262" s="20"/>
      <c r="P262" s="20"/>
      <c r="Q262" s="20"/>
      <c r="R262" s="20"/>
      <c r="S262" s="57"/>
      <c r="T262" s="57"/>
      <c r="U262" s="20"/>
      <c r="V262" s="20"/>
      <c r="W262" s="20"/>
      <c r="X262" s="67"/>
      <c r="Y262" s="20"/>
      <c r="Z262" s="57"/>
      <c r="AA262" s="57"/>
      <c r="AB262" s="20"/>
      <c r="AC262" s="20"/>
      <c r="AD262" s="20"/>
      <c r="AE262" s="20"/>
      <c r="AF262" s="20"/>
      <c r="AG262" s="57"/>
      <c r="AH262" s="57"/>
      <c r="AI262" s="67"/>
      <c r="AJ262" s="20"/>
      <c r="AK262" s="20"/>
      <c r="AL262" s="114">
        <f t="shared" si="8"/>
        <v>0</v>
      </c>
      <c r="AM262" s="44">
        <f t="shared" si="9"/>
        <v>0</v>
      </c>
      <c r="AN262" s="44">
        <f>AM262+Avril!AM262</f>
        <v>0</v>
      </c>
    </row>
    <row r="263" spans="1:40" x14ac:dyDescent="0.2">
      <c r="A263" s="155" t="s">
        <v>81</v>
      </c>
      <c r="B263" s="158">
        <v>1</v>
      </c>
      <c r="C263" s="92" t="s">
        <v>4</v>
      </c>
      <c r="D263" s="116">
        <f>Avril!AK263+Avril!D263</f>
        <v>2</v>
      </c>
      <c r="E263" s="70">
        <f>Avril!E263-Avril!AK263</f>
        <v>28</v>
      </c>
      <c r="F263" s="161" t="s">
        <v>9</v>
      </c>
      <c r="G263" s="150"/>
      <c r="H263" s="19"/>
      <c r="I263" s="19"/>
      <c r="J263" s="19"/>
      <c r="K263" s="19"/>
      <c r="L263" s="54"/>
      <c r="M263" s="54"/>
      <c r="N263" s="64"/>
      <c r="O263" s="19"/>
      <c r="P263" s="19"/>
      <c r="Q263" s="19"/>
      <c r="R263" s="19"/>
      <c r="S263" s="54"/>
      <c r="T263" s="54"/>
      <c r="U263" s="19"/>
      <c r="V263" s="19"/>
      <c r="W263" s="19"/>
      <c r="X263" s="64"/>
      <c r="Y263" s="19"/>
      <c r="Z263" s="54"/>
      <c r="AA263" s="54"/>
      <c r="AB263" s="19"/>
      <c r="AC263" s="19"/>
      <c r="AD263" s="19"/>
      <c r="AE263" s="19"/>
      <c r="AF263" s="19"/>
      <c r="AG263" s="54"/>
      <c r="AH263" s="54"/>
      <c r="AI263" s="64"/>
      <c r="AJ263" s="19"/>
      <c r="AK263" s="19"/>
      <c r="AL263" s="112">
        <f t="shared" si="8"/>
        <v>0</v>
      </c>
      <c r="AM263" s="46">
        <f t="shared" si="9"/>
        <v>0</v>
      </c>
      <c r="AN263" s="46">
        <f>AM263+Avril!AM263</f>
        <v>1</v>
      </c>
    </row>
    <row r="264" spans="1:40" x14ac:dyDescent="0.2">
      <c r="A264" s="156"/>
      <c r="B264" s="159"/>
      <c r="C264" s="93" t="s">
        <v>10</v>
      </c>
      <c r="D264" s="9">
        <f>Avril!AK264+Avril!D264</f>
        <v>0</v>
      </c>
      <c r="E264" s="32">
        <f>Avril!E264-Avril!AK264</f>
        <v>0</v>
      </c>
      <c r="F264" s="162"/>
      <c r="G264" s="152"/>
      <c r="H264" s="13"/>
      <c r="I264" s="13"/>
      <c r="J264" s="13"/>
      <c r="K264" s="13"/>
      <c r="L264" s="56"/>
      <c r="M264" s="56"/>
      <c r="N264" s="66"/>
      <c r="O264" s="13"/>
      <c r="P264" s="13"/>
      <c r="Q264" s="13"/>
      <c r="R264" s="13"/>
      <c r="S264" s="56"/>
      <c r="T264" s="56"/>
      <c r="U264" s="13"/>
      <c r="V264" s="13"/>
      <c r="W264" s="13"/>
      <c r="X264" s="66"/>
      <c r="Y264" s="13"/>
      <c r="Z264" s="56"/>
      <c r="AA264" s="56"/>
      <c r="AB264" s="13"/>
      <c r="AC264" s="13"/>
      <c r="AD264" s="13"/>
      <c r="AE264" s="13"/>
      <c r="AF264" s="13"/>
      <c r="AG264" s="56"/>
      <c r="AH264" s="56"/>
      <c r="AI264" s="66"/>
      <c r="AJ264" s="13"/>
      <c r="AK264" s="13"/>
      <c r="AL264" s="113">
        <f t="shared" si="8"/>
        <v>0</v>
      </c>
      <c r="AM264" s="43">
        <f t="shared" si="9"/>
        <v>0</v>
      </c>
      <c r="AN264" s="43">
        <f>AM264+Avril!AM264</f>
        <v>0</v>
      </c>
    </row>
    <row r="265" spans="1:40" x14ac:dyDescent="0.2">
      <c r="A265" s="156"/>
      <c r="B265" s="159"/>
      <c r="C265" s="93" t="s">
        <v>13</v>
      </c>
      <c r="D265" s="9">
        <f>Avril!AK265+Avril!D265</f>
        <v>0</v>
      </c>
      <c r="E265" s="32">
        <f>Avril!E265-Avril!AK265</f>
        <v>0</v>
      </c>
      <c r="F265" s="162"/>
      <c r="G265" s="152"/>
      <c r="H265" s="13"/>
      <c r="I265" s="13"/>
      <c r="J265" s="13"/>
      <c r="K265" s="13"/>
      <c r="L265" s="56"/>
      <c r="M265" s="56"/>
      <c r="N265" s="66"/>
      <c r="O265" s="13"/>
      <c r="P265" s="13"/>
      <c r="Q265" s="13"/>
      <c r="R265" s="13"/>
      <c r="S265" s="56"/>
      <c r="T265" s="56"/>
      <c r="U265" s="13"/>
      <c r="V265" s="13"/>
      <c r="W265" s="13"/>
      <c r="X265" s="66"/>
      <c r="Y265" s="13"/>
      <c r="Z265" s="56"/>
      <c r="AA265" s="56"/>
      <c r="AB265" s="13"/>
      <c r="AC265" s="13"/>
      <c r="AD265" s="13"/>
      <c r="AE265" s="13"/>
      <c r="AF265" s="13"/>
      <c r="AG265" s="56"/>
      <c r="AH265" s="56"/>
      <c r="AI265" s="66"/>
      <c r="AJ265" s="13"/>
      <c r="AK265" s="13"/>
      <c r="AL265" s="113">
        <f t="shared" si="8"/>
        <v>0</v>
      </c>
      <c r="AM265" s="43">
        <f t="shared" si="9"/>
        <v>0</v>
      </c>
      <c r="AN265" s="43">
        <f>AM265+Avril!AM265</f>
        <v>0</v>
      </c>
    </row>
    <row r="266" spans="1:40" ht="13.5" thickBot="1" x14ac:dyDescent="0.25">
      <c r="A266" s="157"/>
      <c r="B266" s="160"/>
      <c r="C266" s="94" t="s">
        <v>11</v>
      </c>
      <c r="D266" s="24">
        <f>Avril!AK266+Avril!D266</f>
        <v>0</v>
      </c>
      <c r="E266" s="78">
        <f>Avril!E266-Avril!AK266</f>
        <v>0</v>
      </c>
      <c r="F266" s="163"/>
      <c r="G266" s="153"/>
      <c r="H266" s="20"/>
      <c r="I266" s="20"/>
      <c r="J266" s="20"/>
      <c r="K266" s="20"/>
      <c r="L266" s="57"/>
      <c r="M266" s="57"/>
      <c r="N266" s="67"/>
      <c r="O266" s="20"/>
      <c r="P266" s="20"/>
      <c r="Q266" s="20"/>
      <c r="R266" s="20"/>
      <c r="S266" s="57"/>
      <c r="T266" s="57"/>
      <c r="U266" s="20"/>
      <c r="V266" s="20"/>
      <c r="W266" s="20"/>
      <c r="X266" s="67"/>
      <c r="Y266" s="20"/>
      <c r="Z266" s="57"/>
      <c r="AA266" s="57"/>
      <c r="AB266" s="20"/>
      <c r="AC266" s="20"/>
      <c r="AD266" s="20"/>
      <c r="AE266" s="20"/>
      <c r="AF266" s="20"/>
      <c r="AG266" s="57"/>
      <c r="AH266" s="57"/>
      <c r="AI266" s="67"/>
      <c r="AJ266" s="20"/>
      <c r="AK266" s="20"/>
      <c r="AL266" s="114">
        <f t="shared" si="8"/>
        <v>0</v>
      </c>
      <c r="AM266" s="44">
        <f t="shared" si="9"/>
        <v>0</v>
      </c>
      <c r="AN266" s="44">
        <f>AM266+Avril!AM266</f>
        <v>0</v>
      </c>
    </row>
    <row r="267" spans="1:40" x14ac:dyDescent="0.2">
      <c r="A267" s="155" t="s">
        <v>82</v>
      </c>
      <c r="B267" s="158">
        <v>1</v>
      </c>
      <c r="C267" s="92" t="s">
        <v>4</v>
      </c>
      <c r="D267" s="116">
        <f>Avril!AK267+Avril!D267</f>
        <v>0</v>
      </c>
      <c r="E267" s="70">
        <f>Avril!E267-Avril!AK267</f>
        <v>30</v>
      </c>
      <c r="F267" s="161" t="s">
        <v>9</v>
      </c>
      <c r="G267" s="150"/>
      <c r="H267" s="19"/>
      <c r="I267" s="19"/>
      <c r="J267" s="19"/>
      <c r="K267" s="19"/>
      <c r="L267" s="54"/>
      <c r="M267" s="54"/>
      <c r="N267" s="64"/>
      <c r="O267" s="19"/>
      <c r="P267" s="19"/>
      <c r="Q267" s="19"/>
      <c r="R267" s="19"/>
      <c r="S267" s="54"/>
      <c r="T267" s="54"/>
      <c r="U267" s="19"/>
      <c r="V267" s="19"/>
      <c r="W267" s="19"/>
      <c r="X267" s="64"/>
      <c r="Y267" s="19"/>
      <c r="Z267" s="54"/>
      <c r="AA267" s="54"/>
      <c r="AB267" s="19"/>
      <c r="AC267" s="19"/>
      <c r="AD267" s="19"/>
      <c r="AE267" s="19"/>
      <c r="AF267" s="19"/>
      <c r="AG267" s="54"/>
      <c r="AH267" s="54"/>
      <c r="AI267" s="64"/>
      <c r="AJ267" s="19"/>
      <c r="AK267" s="19"/>
      <c r="AL267" s="112">
        <f t="shared" si="8"/>
        <v>0</v>
      </c>
      <c r="AM267" s="46">
        <f t="shared" si="9"/>
        <v>0</v>
      </c>
      <c r="AN267" s="46">
        <f>AM267+Avril!AM267</f>
        <v>0</v>
      </c>
    </row>
    <row r="268" spans="1:40" x14ac:dyDescent="0.2">
      <c r="A268" s="156"/>
      <c r="B268" s="159"/>
      <c r="C268" s="93" t="s">
        <v>10</v>
      </c>
      <c r="D268" s="9">
        <f>Avril!AK268+Avril!D268</f>
        <v>0</v>
      </c>
      <c r="E268" s="32">
        <f>Avril!E268-Avril!AK268</f>
        <v>0</v>
      </c>
      <c r="F268" s="162"/>
      <c r="G268" s="152"/>
      <c r="H268" s="13"/>
      <c r="I268" s="13"/>
      <c r="J268" s="13"/>
      <c r="K268" s="13"/>
      <c r="L268" s="56"/>
      <c r="M268" s="56"/>
      <c r="N268" s="66"/>
      <c r="O268" s="13"/>
      <c r="P268" s="13"/>
      <c r="Q268" s="13"/>
      <c r="R268" s="13"/>
      <c r="S268" s="56"/>
      <c r="T268" s="56"/>
      <c r="U268" s="13"/>
      <c r="V268" s="13"/>
      <c r="W268" s="13"/>
      <c r="X268" s="66"/>
      <c r="Y268" s="13"/>
      <c r="Z268" s="56"/>
      <c r="AA268" s="56"/>
      <c r="AB268" s="13"/>
      <c r="AC268" s="13"/>
      <c r="AD268" s="13"/>
      <c r="AE268" s="13"/>
      <c r="AF268" s="13"/>
      <c r="AG268" s="56"/>
      <c r="AH268" s="56"/>
      <c r="AI268" s="66"/>
      <c r="AJ268" s="13"/>
      <c r="AK268" s="13"/>
      <c r="AL268" s="113">
        <f t="shared" si="8"/>
        <v>0</v>
      </c>
      <c r="AM268" s="43">
        <f t="shared" si="9"/>
        <v>0</v>
      </c>
      <c r="AN268" s="43">
        <f>AM268+Avril!AM268</f>
        <v>0</v>
      </c>
    </row>
    <row r="269" spans="1:40" x14ac:dyDescent="0.2">
      <c r="A269" s="156"/>
      <c r="B269" s="159"/>
      <c r="C269" s="93" t="s">
        <v>13</v>
      </c>
      <c r="D269" s="9">
        <f>Avril!AK269+Avril!D269</f>
        <v>0</v>
      </c>
      <c r="E269" s="32">
        <f>Avril!E269-Avril!AK269</f>
        <v>0</v>
      </c>
      <c r="F269" s="162"/>
      <c r="G269" s="152"/>
      <c r="H269" s="13"/>
      <c r="I269" s="13"/>
      <c r="J269" s="13"/>
      <c r="K269" s="13"/>
      <c r="L269" s="56"/>
      <c r="M269" s="56"/>
      <c r="N269" s="66"/>
      <c r="O269" s="13"/>
      <c r="P269" s="13"/>
      <c r="Q269" s="13"/>
      <c r="R269" s="13"/>
      <c r="S269" s="56"/>
      <c r="T269" s="56"/>
      <c r="U269" s="13"/>
      <c r="V269" s="13"/>
      <c r="W269" s="13"/>
      <c r="X269" s="66"/>
      <c r="Y269" s="13"/>
      <c r="Z269" s="56"/>
      <c r="AA269" s="56"/>
      <c r="AB269" s="13"/>
      <c r="AC269" s="13"/>
      <c r="AD269" s="13"/>
      <c r="AE269" s="13"/>
      <c r="AF269" s="13"/>
      <c r="AG269" s="56"/>
      <c r="AH269" s="56"/>
      <c r="AI269" s="66"/>
      <c r="AJ269" s="13"/>
      <c r="AK269" s="13"/>
      <c r="AL269" s="113">
        <f t="shared" si="8"/>
        <v>0</v>
      </c>
      <c r="AM269" s="43">
        <f t="shared" si="9"/>
        <v>0</v>
      </c>
      <c r="AN269" s="43">
        <f>AM269+Avril!AM269</f>
        <v>0</v>
      </c>
    </row>
    <row r="270" spans="1:40" ht="13.5" thickBot="1" x14ac:dyDescent="0.25">
      <c r="A270" s="157"/>
      <c r="B270" s="160"/>
      <c r="C270" s="94" t="s">
        <v>11</v>
      </c>
      <c r="D270" s="24">
        <f>Avril!AK270+Avril!D270</f>
        <v>0</v>
      </c>
      <c r="E270" s="78">
        <f>Avril!E270-Avril!AK270</f>
        <v>0</v>
      </c>
      <c r="F270" s="163"/>
      <c r="G270" s="153"/>
      <c r="H270" s="20"/>
      <c r="I270" s="20"/>
      <c r="J270" s="20"/>
      <c r="K270" s="20"/>
      <c r="L270" s="57"/>
      <c r="M270" s="57"/>
      <c r="N270" s="67"/>
      <c r="O270" s="20"/>
      <c r="P270" s="20"/>
      <c r="Q270" s="20"/>
      <c r="R270" s="20"/>
      <c r="S270" s="57"/>
      <c r="T270" s="57"/>
      <c r="U270" s="20"/>
      <c r="V270" s="20"/>
      <c r="W270" s="20"/>
      <c r="X270" s="67"/>
      <c r="Y270" s="20"/>
      <c r="Z270" s="57"/>
      <c r="AA270" s="57"/>
      <c r="AB270" s="20"/>
      <c r="AC270" s="20"/>
      <c r="AD270" s="20"/>
      <c r="AE270" s="20"/>
      <c r="AF270" s="20"/>
      <c r="AG270" s="57"/>
      <c r="AH270" s="57"/>
      <c r="AI270" s="67"/>
      <c r="AJ270" s="20"/>
      <c r="AK270" s="20"/>
      <c r="AL270" s="114">
        <f t="shared" si="8"/>
        <v>0</v>
      </c>
      <c r="AM270" s="44">
        <f t="shared" si="9"/>
        <v>0</v>
      </c>
      <c r="AN270" s="44">
        <f>AM270+Avril!AM270</f>
        <v>0</v>
      </c>
    </row>
    <row r="271" spans="1:40" x14ac:dyDescent="0.2">
      <c r="A271" s="155" t="s">
        <v>83</v>
      </c>
      <c r="B271" s="158">
        <v>1</v>
      </c>
      <c r="C271" s="92" t="s">
        <v>4</v>
      </c>
      <c r="D271" s="116">
        <f>Avril!AK271+Avril!D271</f>
        <v>17</v>
      </c>
      <c r="E271" s="70">
        <f>Avril!E271-Avril!AK271</f>
        <v>13</v>
      </c>
      <c r="F271" s="161" t="s">
        <v>9</v>
      </c>
      <c r="G271" s="150"/>
      <c r="H271" s="19"/>
      <c r="I271" s="19"/>
      <c r="J271" s="19"/>
      <c r="K271" s="19"/>
      <c r="L271" s="54"/>
      <c r="M271" s="54"/>
      <c r="N271" s="64"/>
      <c r="O271" s="19"/>
      <c r="P271" s="19"/>
      <c r="Q271" s="19"/>
      <c r="R271" s="19"/>
      <c r="S271" s="54"/>
      <c r="T271" s="54"/>
      <c r="U271" s="19"/>
      <c r="V271" s="19"/>
      <c r="W271" s="19"/>
      <c r="X271" s="64"/>
      <c r="Y271" s="19"/>
      <c r="Z271" s="54"/>
      <c r="AA271" s="54"/>
      <c r="AB271" s="19"/>
      <c r="AC271" s="19"/>
      <c r="AD271" s="19"/>
      <c r="AE271" s="19"/>
      <c r="AF271" s="19"/>
      <c r="AG271" s="54"/>
      <c r="AH271" s="54"/>
      <c r="AI271" s="64"/>
      <c r="AJ271" s="19"/>
      <c r="AK271" s="19"/>
      <c r="AL271" s="112">
        <f t="shared" si="8"/>
        <v>0</v>
      </c>
      <c r="AM271" s="46">
        <f t="shared" si="9"/>
        <v>0</v>
      </c>
      <c r="AN271" s="46">
        <f>AM271+Avril!AM271</f>
        <v>3</v>
      </c>
    </row>
    <row r="272" spans="1:40" x14ac:dyDescent="0.2">
      <c r="A272" s="156"/>
      <c r="B272" s="159"/>
      <c r="C272" s="93" t="s">
        <v>10</v>
      </c>
      <c r="D272" s="9">
        <f>Avril!AK272+Avril!D272</f>
        <v>0</v>
      </c>
      <c r="E272" s="32">
        <f>Avril!E272-Avril!AK272</f>
        <v>0</v>
      </c>
      <c r="F272" s="162"/>
      <c r="G272" s="152"/>
      <c r="H272" s="13"/>
      <c r="I272" s="13"/>
      <c r="J272" s="13"/>
      <c r="K272" s="13"/>
      <c r="L272" s="56"/>
      <c r="M272" s="56"/>
      <c r="N272" s="66"/>
      <c r="O272" s="13"/>
      <c r="P272" s="13"/>
      <c r="Q272" s="13"/>
      <c r="R272" s="13"/>
      <c r="S272" s="56"/>
      <c r="T272" s="56"/>
      <c r="U272" s="13"/>
      <c r="V272" s="13"/>
      <c r="W272" s="13"/>
      <c r="X272" s="66"/>
      <c r="Y272" s="13"/>
      <c r="Z272" s="56"/>
      <c r="AA272" s="56"/>
      <c r="AB272" s="13"/>
      <c r="AC272" s="13"/>
      <c r="AD272" s="13"/>
      <c r="AE272" s="13"/>
      <c r="AF272" s="13"/>
      <c r="AG272" s="56"/>
      <c r="AH272" s="56"/>
      <c r="AI272" s="66"/>
      <c r="AJ272" s="13"/>
      <c r="AK272" s="13"/>
      <c r="AL272" s="113">
        <f t="shared" si="8"/>
        <v>0</v>
      </c>
      <c r="AM272" s="43">
        <f t="shared" si="9"/>
        <v>0</v>
      </c>
      <c r="AN272" s="43">
        <f>AM272+Avril!AM272</f>
        <v>0</v>
      </c>
    </row>
    <row r="273" spans="1:40" x14ac:dyDescent="0.2">
      <c r="A273" s="156"/>
      <c r="B273" s="159"/>
      <c r="C273" s="93" t="s">
        <v>13</v>
      </c>
      <c r="D273" s="9">
        <f>Avril!AK273+Avril!D273</f>
        <v>0</v>
      </c>
      <c r="E273" s="32">
        <f>Avril!E273-Avril!AK273</f>
        <v>0</v>
      </c>
      <c r="F273" s="162"/>
      <c r="G273" s="152"/>
      <c r="H273" s="13"/>
      <c r="I273" s="13"/>
      <c r="J273" s="13"/>
      <c r="K273" s="13"/>
      <c r="L273" s="56"/>
      <c r="M273" s="56"/>
      <c r="N273" s="66"/>
      <c r="O273" s="13"/>
      <c r="P273" s="13"/>
      <c r="Q273" s="13"/>
      <c r="R273" s="13"/>
      <c r="S273" s="56"/>
      <c r="T273" s="56"/>
      <c r="U273" s="13"/>
      <c r="V273" s="13"/>
      <c r="W273" s="13"/>
      <c r="X273" s="66"/>
      <c r="Y273" s="13"/>
      <c r="Z273" s="56"/>
      <c r="AA273" s="56"/>
      <c r="AB273" s="13"/>
      <c r="AC273" s="13"/>
      <c r="AD273" s="13"/>
      <c r="AE273" s="13"/>
      <c r="AF273" s="13"/>
      <c r="AG273" s="56"/>
      <c r="AH273" s="56"/>
      <c r="AI273" s="66"/>
      <c r="AJ273" s="13"/>
      <c r="AK273" s="13"/>
      <c r="AL273" s="113">
        <f t="shared" si="8"/>
        <v>0</v>
      </c>
      <c r="AM273" s="43">
        <f t="shared" si="9"/>
        <v>0</v>
      </c>
      <c r="AN273" s="43">
        <f>AM273+Avril!AM273</f>
        <v>0</v>
      </c>
    </row>
    <row r="274" spans="1:40" ht="13.5" thickBot="1" x14ac:dyDescent="0.25">
      <c r="A274" s="157"/>
      <c r="B274" s="160"/>
      <c r="C274" s="94" t="s">
        <v>11</v>
      </c>
      <c r="D274" s="24">
        <f>Avril!AK274+Avril!D274</f>
        <v>0</v>
      </c>
      <c r="E274" s="78">
        <f>Avril!E274-Avril!AK274</f>
        <v>0</v>
      </c>
      <c r="F274" s="163"/>
      <c r="G274" s="153"/>
      <c r="H274" s="20"/>
      <c r="I274" s="20"/>
      <c r="J274" s="20"/>
      <c r="K274" s="20"/>
      <c r="L274" s="57"/>
      <c r="M274" s="57"/>
      <c r="N274" s="67"/>
      <c r="O274" s="20"/>
      <c r="P274" s="20"/>
      <c r="Q274" s="20"/>
      <c r="R274" s="20"/>
      <c r="S274" s="57"/>
      <c r="T274" s="57"/>
      <c r="U274" s="20"/>
      <c r="V274" s="20"/>
      <c r="W274" s="20"/>
      <c r="X274" s="67"/>
      <c r="Y274" s="20"/>
      <c r="Z274" s="57"/>
      <c r="AA274" s="57"/>
      <c r="AB274" s="20"/>
      <c r="AC274" s="20"/>
      <c r="AD274" s="20"/>
      <c r="AE274" s="20"/>
      <c r="AF274" s="20"/>
      <c r="AG274" s="57"/>
      <c r="AH274" s="57"/>
      <c r="AI274" s="67"/>
      <c r="AJ274" s="20"/>
      <c r="AK274" s="20"/>
      <c r="AL274" s="114">
        <f t="shared" si="8"/>
        <v>0</v>
      </c>
      <c r="AM274" s="44">
        <f t="shared" si="9"/>
        <v>0</v>
      </c>
      <c r="AN274" s="44">
        <f>AM274+Avril!AM274</f>
        <v>0</v>
      </c>
    </row>
    <row r="275" spans="1:40" x14ac:dyDescent="0.2">
      <c r="A275" s="155" t="s">
        <v>114</v>
      </c>
      <c r="B275" s="158">
        <v>0.5</v>
      </c>
      <c r="C275" s="92" t="s">
        <v>4</v>
      </c>
      <c r="D275" s="116">
        <f>Avril!AK275+Avril!D275</f>
        <v>0</v>
      </c>
      <c r="E275" s="70">
        <f>Avril!E275-Avril!AK275</f>
        <v>0</v>
      </c>
      <c r="F275" s="164" t="s">
        <v>8</v>
      </c>
      <c r="G275" s="150"/>
      <c r="H275" s="19"/>
      <c r="I275" s="19"/>
      <c r="J275" s="19"/>
      <c r="K275" s="19"/>
      <c r="L275" s="54"/>
      <c r="M275" s="54"/>
      <c r="N275" s="64"/>
      <c r="O275" s="19"/>
      <c r="P275" s="19"/>
      <c r="Q275" s="19"/>
      <c r="R275" s="19"/>
      <c r="S275" s="54"/>
      <c r="T275" s="54"/>
      <c r="U275" s="19"/>
      <c r="V275" s="19"/>
      <c r="W275" s="19"/>
      <c r="X275" s="64"/>
      <c r="Y275" s="19"/>
      <c r="Z275" s="54"/>
      <c r="AA275" s="54"/>
      <c r="AB275" s="19"/>
      <c r="AC275" s="19"/>
      <c r="AD275" s="19"/>
      <c r="AE275" s="19"/>
      <c r="AF275" s="19"/>
      <c r="AG275" s="54"/>
      <c r="AH275" s="54"/>
      <c r="AI275" s="64"/>
      <c r="AJ275" s="19"/>
      <c r="AK275" s="19"/>
      <c r="AL275" s="112">
        <f t="shared" si="8"/>
        <v>0</v>
      </c>
      <c r="AM275" s="46">
        <f t="shared" si="9"/>
        <v>0</v>
      </c>
      <c r="AN275" s="46">
        <f>AM275+Avril!AM275</f>
        <v>0</v>
      </c>
    </row>
    <row r="276" spans="1:40" x14ac:dyDescent="0.2">
      <c r="A276" s="156"/>
      <c r="B276" s="159"/>
      <c r="C276" s="93" t="s">
        <v>10</v>
      </c>
      <c r="D276" s="9">
        <f>Avril!AK276+Avril!D276</f>
        <v>0</v>
      </c>
      <c r="E276" s="32">
        <f>Avril!E276-Avril!AK276</f>
        <v>0</v>
      </c>
      <c r="F276" s="162"/>
      <c r="G276" s="152"/>
      <c r="H276" s="13"/>
      <c r="I276" s="13"/>
      <c r="J276" s="13"/>
      <c r="K276" s="13"/>
      <c r="L276" s="56"/>
      <c r="M276" s="56"/>
      <c r="N276" s="66"/>
      <c r="O276" s="13"/>
      <c r="P276" s="13"/>
      <c r="Q276" s="13"/>
      <c r="R276" s="13"/>
      <c r="S276" s="56"/>
      <c r="T276" s="56"/>
      <c r="U276" s="13"/>
      <c r="V276" s="13"/>
      <c r="W276" s="13"/>
      <c r="X276" s="66"/>
      <c r="Y276" s="13"/>
      <c r="Z276" s="56"/>
      <c r="AA276" s="56"/>
      <c r="AB276" s="13"/>
      <c r="AC276" s="13"/>
      <c r="AD276" s="13"/>
      <c r="AE276" s="13"/>
      <c r="AF276" s="13"/>
      <c r="AG276" s="56"/>
      <c r="AH276" s="56"/>
      <c r="AI276" s="66"/>
      <c r="AJ276" s="13"/>
      <c r="AK276" s="13"/>
      <c r="AL276" s="113">
        <f t="shared" si="8"/>
        <v>0</v>
      </c>
      <c r="AM276" s="43">
        <f t="shared" si="9"/>
        <v>0</v>
      </c>
      <c r="AN276" s="43">
        <f>AM276+Avril!AM276</f>
        <v>0</v>
      </c>
    </row>
    <row r="277" spans="1:40" x14ac:dyDescent="0.2">
      <c r="A277" s="156"/>
      <c r="B277" s="159"/>
      <c r="C277" s="93" t="s">
        <v>13</v>
      </c>
      <c r="D277" s="9">
        <f>Avril!AK277+Avril!D277</f>
        <v>0</v>
      </c>
      <c r="E277" s="32">
        <f>Avril!E277-Avril!AK277</f>
        <v>0</v>
      </c>
      <c r="F277" s="162"/>
      <c r="G277" s="152"/>
      <c r="H277" s="13"/>
      <c r="I277" s="13"/>
      <c r="J277" s="13"/>
      <c r="K277" s="13"/>
      <c r="L277" s="56"/>
      <c r="M277" s="56"/>
      <c r="N277" s="66"/>
      <c r="O277" s="13"/>
      <c r="P277" s="13"/>
      <c r="Q277" s="13"/>
      <c r="R277" s="13"/>
      <c r="S277" s="56"/>
      <c r="T277" s="56"/>
      <c r="U277" s="13"/>
      <c r="V277" s="13"/>
      <c r="W277" s="13"/>
      <c r="X277" s="66"/>
      <c r="Y277" s="13"/>
      <c r="Z277" s="56"/>
      <c r="AA277" s="56"/>
      <c r="AB277" s="13"/>
      <c r="AC277" s="13"/>
      <c r="AD277" s="13"/>
      <c r="AE277" s="13"/>
      <c r="AF277" s="13"/>
      <c r="AG277" s="56"/>
      <c r="AH277" s="56"/>
      <c r="AI277" s="66"/>
      <c r="AJ277" s="13"/>
      <c r="AK277" s="13"/>
      <c r="AL277" s="113">
        <f t="shared" si="8"/>
        <v>0</v>
      </c>
      <c r="AM277" s="43">
        <f t="shared" si="9"/>
        <v>0</v>
      </c>
      <c r="AN277" s="43">
        <f>AM277+Avril!AM277</f>
        <v>0</v>
      </c>
    </row>
    <row r="278" spans="1:40" ht="13.5" thickBot="1" x14ac:dyDescent="0.25">
      <c r="A278" s="157"/>
      <c r="B278" s="160"/>
      <c r="C278" s="94" t="s">
        <v>11</v>
      </c>
      <c r="D278" s="24">
        <f>Avril!AK278+Avril!D278</f>
        <v>0</v>
      </c>
      <c r="E278" s="78">
        <f>Avril!E278-Avril!AK278</f>
        <v>0</v>
      </c>
      <c r="F278" s="163"/>
      <c r="G278" s="153"/>
      <c r="H278" s="20"/>
      <c r="I278" s="20"/>
      <c r="J278" s="20"/>
      <c r="K278" s="20"/>
      <c r="L278" s="57"/>
      <c r="M278" s="57"/>
      <c r="N278" s="67"/>
      <c r="O278" s="20"/>
      <c r="P278" s="20"/>
      <c r="Q278" s="20"/>
      <c r="R278" s="20"/>
      <c r="S278" s="57"/>
      <c r="T278" s="57"/>
      <c r="U278" s="20"/>
      <c r="V278" s="20"/>
      <c r="W278" s="20"/>
      <c r="X278" s="67"/>
      <c r="Y278" s="20"/>
      <c r="Z278" s="57"/>
      <c r="AA278" s="57"/>
      <c r="AB278" s="20"/>
      <c r="AC278" s="20"/>
      <c r="AD278" s="20"/>
      <c r="AE278" s="20"/>
      <c r="AF278" s="20"/>
      <c r="AG278" s="57"/>
      <c r="AH278" s="57"/>
      <c r="AI278" s="67"/>
      <c r="AJ278" s="20"/>
      <c r="AK278" s="20"/>
      <c r="AL278" s="114">
        <f t="shared" si="8"/>
        <v>0</v>
      </c>
      <c r="AM278" s="44">
        <f t="shared" si="9"/>
        <v>0</v>
      </c>
      <c r="AN278" s="44">
        <f>AM278+Avril!AM278</f>
        <v>0</v>
      </c>
    </row>
    <row r="279" spans="1:40" x14ac:dyDescent="0.2">
      <c r="A279" s="155" t="s">
        <v>84</v>
      </c>
      <c r="B279" s="158">
        <v>1</v>
      </c>
      <c r="C279" s="92" t="s">
        <v>4</v>
      </c>
      <c r="D279" s="116">
        <f>Avril!AK279+Avril!D279</f>
        <v>0</v>
      </c>
      <c r="E279" s="70">
        <f>Avril!E279-Avril!AK279</f>
        <v>30</v>
      </c>
      <c r="F279" s="161" t="s">
        <v>9</v>
      </c>
      <c r="G279" s="150"/>
      <c r="H279" s="19"/>
      <c r="I279" s="19"/>
      <c r="J279" s="19"/>
      <c r="K279" s="19"/>
      <c r="L279" s="54"/>
      <c r="M279" s="54"/>
      <c r="N279" s="64"/>
      <c r="O279" s="19"/>
      <c r="P279" s="19"/>
      <c r="Q279" s="19"/>
      <c r="R279" s="19"/>
      <c r="S279" s="54"/>
      <c r="T279" s="54"/>
      <c r="U279" s="19"/>
      <c r="V279" s="19"/>
      <c r="W279" s="19"/>
      <c r="X279" s="64"/>
      <c r="Y279" s="19"/>
      <c r="Z279" s="54"/>
      <c r="AA279" s="54"/>
      <c r="AB279" s="19"/>
      <c r="AC279" s="19"/>
      <c r="AD279" s="19"/>
      <c r="AE279" s="19"/>
      <c r="AF279" s="19"/>
      <c r="AG279" s="54"/>
      <c r="AH279" s="54"/>
      <c r="AI279" s="64"/>
      <c r="AJ279" s="19"/>
      <c r="AK279" s="19"/>
      <c r="AL279" s="112">
        <f t="shared" si="8"/>
        <v>0</v>
      </c>
      <c r="AM279" s="46">
        <f t="shared" si="9"/>
        <v>0</v>
      </c>
      <c r="AN279" s="46">
        <f>AM279+Avril!AM279</f>
        <v>0</v>
      </c>
    </row>
    <row r="280" spans="1:40" x14ac:dyDescent="0.2">
      <c r="A280" s="156"/>
      <c r="B280" s="159"/>
      <c r="C280" s="93" t="s">
        <v>10</v>
      </c>
      <c r="D280" s="9">
        <f>Avril!AK280+Avril!D280</f>
        <v>0</v>
      </c>
      <c r="E280" s="32">
        <f>Avril!E280-Avril!AK280</f>
        <v>0</v>
      </c>
      <c r="F280" s="162"/>
      <c r="G280" s="152"/>
      <c r="H280" s="13"/>
      <c r="I280" s="13"/>
      <c r="J280" s="13"/>
      <c r="K280" s="13"/>
      <c r="L280" s="56"/>
      <c r="M280" s="56"/>
      <c r="N280" s="66"/>
      <c r="O280" s="13"/>
      <c r="P280" s="13"/>
      <c r="Q280" s="13"/>
      <c r="R280" s="13"/>
      <c r="S280" s="56"/>
      <c r="T280" s="56"/>
      <c r="U280" s="13"/>
      <c r="V280" s="13"/>
      <c r="W280" s="13"/>
      <c r="X280" s="66"/>
      <c r="Y280" s="13"/>
      <c r="Z280" s="56"/>
      <c r="AA280" s="56"/>
      <c r="AB280" s="13"/>
      <c r="AC280" s="13"/>
      <c r="AD280" s="13"/>
      <c r="AE280" s="13"/>
      <c r="AF280" s="13"/>
      <c r="AG280" s="56"/>
      <c r="AH280" s="56"/>
      <c r="AI280" s="66"/>
      <c r="AJ280" s="13"/>
      <c r="AK280" s="13"/>
      <c r="AL280" s="113">
        <f t="shared" si="8"/>
        <v>0</v>
      </c>
      <c r="AM280" s="43">
        <f t="shared" si="9"/>
        <v>0</v>
      </c>
      <c r="AN280" s="43">
        <f>AM280+Avril!AM280</f>
        <v>0</v>
      </c>
    </row>
    <row r="281" spans="1:40" x14ac:dyDescent="0.2">
      <c r="A281" s="156"/>
      <c r="B281" s="159"/>
      <c r="C281" s="93" t="s">
        <v>13</v>
      </c>
      <c r="D281" s="9">
        <f>Avril!AK281+Avril!D281</f>
        <v>0</v>
      </c>
      <c r="E281" s="32">
        <f>Avril!E281-Avril!AK281</f>
        <v>0</v>
      </c>
      <c r="F281" s="162"/>
      <c r="G281" s="152"/>
      <c r="H281" s="13"/>
      <c r="I281" s="13"/>
      <c r="J281" s="13"/>
      <c r="K281" s="13"/>
      <c r="L281" s="56"/>
      <c r="M281" s="56"/>
      <c r="N281" s="66"/>
      <c r="O281" s="13"/>
      <c r="P281" s="13"/>
      <c r="Q281" s="13"/>
      <c r="R281" s="13"/>
      <c r="S281" s="56"/>
      <c r="T281" s="56"/>
      <c r="U281" s="13"/>
      <c r="V281" s="13"/>
      <c r="W281" s="13"/>
      <c r="X281" s="66"/>
      <c r="Y281" s="13"/>
      <c r="Z281" s="56"/>
      <c r="AA281" s="56"/>
      <c r="AB281" s="13"/>
      <c r="AC281" s="13"/>
      <c r="AD281" s="13"/>
      <c r="AE281" s="13"/>
      <c r="AF281" s="13"/>
      <c r="AG281" s="56"/>
      <c r="AH281" s="56"/>
      <c r="AI281" s="66"/>
      <c r="AJ281" s="13"/>
      <c r="AK281" s="13"/>
      <c r="AL281" s="113">
        <f t="shared" si="8"/>
        <v>0</v>
      </c>
      <c r="AM281" s="43">
        <f t="shared" si="9"/>
        <v>0</v>
      </c>
      <c r="AN281" s="43">
        <f>AM281+Avril!AM281</f>
        <v>0</v>
      </c>
    </row>
    <row r="282" spans="1:40" ht="13.5" thickBot="1" x14ac:dyDescent="0.25">
      <c r="A282" s="157"/>
      <c r="B282" s="160"/>
      <c r="C282" s="94" t="s">
        <v>11</v>
      </c>
      <c r="D282" s="24">
        <f>Avril!AK282+Avril!D282</f>
        <v>0</v>
      </c>
      <c r="E282" s="78">
        <f>Avril!E282-Avril!AK282</f>
        <v>0</v>
      </c>
      <c r="F282" s="163"/>
      <c r="G282" s="153"/>
      <c r="H282" s="20"/>
      <c r="I282" s="20"/>
      <c r="J282" s="20"/>
      <c r="K282" s="20"/>
      <c r="L282" s="57"/>
      <c r="M282" s="57"/>
      <c r="N282" s="67"/>
      <c r="O282" s="20"/>
      <c r="P282" s="20"/>
      <c r="Q282" s="20"/>
      <c r="R282" s="20"/>
      <c r="S282" s="57"/>
      <c r="T282" s="57"/>
      <c r="U282" s="20"/>
      <c r="V282" s="20"/>
      <c r="W282" s="20"/>
      <c r="X282" s="67"/>
      <c r="Y282" s="20"/>
      <c r="Z282" s="57"/>
      <c r="AA282" s="57"/>
      <c r="AB282" s="20"/>
      <c r="AC282" s="20"/>
      <c r="AD282" s="20"/>
      <c r="AE282" s="20"/>
      <c r="AF282" s="20"/>
      <c r="AG282" s="57"/>
      <c r="AH282" s="57"/>
      <c r="AI282" s="67"/>
      <c r="AJ282" s="20"/>
      <c r="AK282" s="20"/>
      <c r="AL282" s="114">
        <f t="shared" si="8"/>
        <v>0</v>
      </c>
      <c r="AM282" s="44">
        <f t="shared" si="9"/>
        <v>0</v>
      </c>
      <c r="AN282" s="44">
        <f>AM282+Avril!AM282</f>
        <v>0</v>
      </c>
    </row>
    <row r="283" spans="1:40" x14ac:dyDescent="0.2">
      <c r="A283" s="155" t="s">
        <v>85</v>
      </c>
      <c r="B283" s="158">
        <v>1</v>
      </c>
      <c r="C283" s="92" t="s">
        <v>4</v>
      </c>
      <c r="D283" s="116">
        <f>Avril!AK283+Avril!D283</f>
        <v>0</v>
      </c>
      <c r="E283" s="70">
        <f>Avril!E283-Avril!AK283</f>
        <v>0</v>
      </c>
      <c r="F283" s="164" t="s">
        <v>70</v>
      </c>
      <c r="G283" s="150"/>
      <c r="H283" s="19"/>
      <c r="I283" s="19"/>
      <c r="J283" s="19"/>
      <c r="K283" s="19"/>
      <c r="L283" s="54"/>
      <c r="M283" s="54"/>
      <c r="N283" s="64"/>
      <c r="O283" s="19"/>
      <c r="P283" s="19"/>
      <c r="Q283" s="19"/>
      <c r="R283" s="19"/>
      <c r="S283" s="54"/>
      <c r="T283" s="54"/>
      <c r="U283" s="19"/>
      <c r="V283" s="19"/>
      <c r="W283" s="19"/>
      <c r="X283" s="64"/>
      <c r="Y283" s="19"/>
      <c r="Z283" s="54"/>
      <c r="AA283" s="54"/>
      <c r="AB283" s="19"/>
      <c r="AC283" s="19"/>
      <c r="AD283" s="19"/>
      <c r="AE283" s="19"/>
      <c r="AF283" s="19"/>
      <c r="AG283" s="54"/>
      <c r="AH283" s="54"/>
      <c r="AI283" s="64"/>
      <c r="AJ283" s="19"/>
      <c r="AK283" s="19"/>
      <c r="AL283" s="112">
        <f t="shared" si="8"/>
        <v>0</v>
      </c>
      <c r="AM283" s="46">
        <f t="shared" si="9"/>
        <v>0</v>
      </c>
      <c r="AN283" s="46">
        <f>AM283+Avril!AM283</f>
        <v>0</v>
      </c>
    </row>
    <row r="284" spans="1:40" x14ac:dyDescent="0.2">
      <c r="A284" s="156"/>
      <c r="B284" s="159"/>
      <c r="C284" s="93" t="s">
        <v>10</v>
      </c>
      <c r="D284" s="9">
        <f>Avril!AK284+Avril!D284</f>
        <v>0</v>
      </c>
      <c r="E284" s="32">
        <f>Avril!E284-Avril!AK284</f>
        <v>0</v>
      </c>
      <c r="F284" s="162"/>
      <c r="G284" s="152"/>
      <c r="H284" s="13"/>
      <c r="I284" s="13"/>
      <c r="J284" s="13"/>
      <c r="K284" s="13"/>
      <c r="L284" s="56"/>
      <c r="M284" s="56"/>
      <c r="N284" s="66"/>
      <c r="O284" s="13"/>
      <c r="P284" s="13"/>
      <c r="Q284" s="13"/>
      <c r="R284" s="13"/>
      <c r="S284" s="56"/>
      <c r="T284" s="56"/>
      <c r="U284" s="13"/>
      <c r="V284" s="13"/>
      <c r="W284" s="13"/>
      <c r="X284" s="66"/>
      <c r="Y284" s="13"/>
      <c r="Z284" s="56"/>
      <c r="AA284" s="56"/>
      <c r="AB284" s="13"/>
      <c r="AC284" s="13"/>
      <c r="AD284" s="13"/>
      <c r="AE284" s="13"/>
      <c r="AF284" s="13"/>
      <c r="AG284" s="56"/>
      <c r="AH284" s="56"/>
      <c r="AI284" s="66"/>
      <c r="AJ284" s="13"/>
      <c r="AK284" s="13"/>
      <c r="AL284" s="113">
        <f t="shared" si="8"/>
        <v>0</v>
      </c>
      <c r="AM284" s="43">
        <f t="shared" si="9"/>
        <v>0</v>
      </c>
      <c r="AN284" s="43">
        <f>AM284+Avril!AM284</f>
        <v>0</v>
      </c>
    </row>
    <row r="285" spans="1:40" x14ac:dyDescent="0.2">
      <c r="A285" s="156"/>
      <c r="B285" s="159"/>
      <c r="C285" s="93" t="s">
        <v>13</v>
      </c>
      <c r="D285" s="9">
        <f>Avril!AK285+Avril!D285</f>
        <v>0</v>
      </c>
      <c r="E285" s="32">
        <f>Avril!E285-Avril!AK285</f>
        <v>0</v>
      </c>
      <c r="F285" s="162"/>
      <c r="G285" s="152"/>
      <c r="H285" s="13"/>
      <c r="I285" s="13"/>
      <c r="J285" s="13"/>
      <c r="K285" s="13"/>
      <c r="L285" s="56"/>
      <c r="M285" s="56"/>
      <c r="N285" s="66"/>
      <c r="O285" s="13"/>
      <c r="P285" s="13"/>
      <c r="Q285" s="13"/>
      <c r="R285" s="13"/>
      <c r="S285" s="56"/>
      <c r="T285" s="56"/>
      <c r="U285" s="13"/>
      <c r="V285" s="13"/>
      <c r="W285" s="13"/>
      <c r="X285" s="66"/>
      <c r="Y285" s="13"/>
      <c r="Z285" s="56"/>
      <c r="AA285" s="56"/>
      <c r="AB285" s="13"/>
      <c r="AC285" s="13"/>
      <c r="AD285" s="13"/>
      <c r="AE285" s="13"/>
      <c r="AF285" s="13"/>
      <c r="AG285" s="56"/>
      <c r="AH285" s="56"/>
      <c r="AI285" s="66"/>
      <c r="AJ285" s="13"/>
      <c r="AK285" s="13"/>
      <c r="AL285" s="113">
        <f t="shared" si="8"/>
        <v>0</v>
      </c>
      <c r="AM285" s="43">
        <f t="shared" si="9"/>
        <v>0</v>
      </c>
      <c r="AN285" s="43">
        <f>AM285+Avril!AM285</f>
        <v>0</v>
      </c>
    </row>
    <row r="286" spans="1:40" ht="13.5" thickBot="1" x14ac:dyDescent="0.25">
      <c r="A286" s="157"/>
      <c r="B286" s="160"/>
      <c r="C286" s="94" t="s">
        <v>11</v>
      </c>
      <c r="D286" s="24">
        <f>Avril!AK286+Avril!D286</f>
        <v>0</v>
      </c>
      <c r="E286" s="78">
        <f>Avril!E286-Avril!AK286</f>
        <v>0</v>
      </c>
      <c r="F286" s="163"/>
      <c r="G286" s="153"/>
      <c r="H286" s="20"/>
      <c r="I286" s="20"/>
      <c r="J286" s="20"/>
      <c r="K286" s="20"/>
      <c r="L286" s="57"/>
      <c r="M286" s="57"/>
      <c r="N286" s="67"/>
      <c r="O286" s="20"/>
      <c r="P286" s="20"/>
      <c r="Q286" s="20"/>
      <c r="R286" s="20"/>
      <c r="S286" s="57"/>
      <c r="T286" s="57"/>
      <c r="U286" s="20"/>
      <c r="V286" s="20"/>
      <c r="W286" s="20"/>
      <c r="X286" s="67"/>
      <c r="Y286" s="20"/>
      <c r="Z286" s="57"/>
      <c r="AA286" s="57"/>
      <c r="AB286" s="20"/>
      <c r="AC286" s="20"/>
      <c r="AD286" s="20"/>
      <c r="AE286" s="20"/>
      <c r="AF286" s="20"/>
      <c r="AG286" s="57"/>
      <c r="AH286" s="57"/>
      <c r="AI286" s="67"/>
      <c r="AJ286" s="20"/>
      <c r="AK286" s="20"/>
      <c r="AL286" s="114">
        <f t="shared" si="8"/>
        <v>0</v>
      </c>
      <c r="AM286" s="44">
        <f t="shared" si="9"/>
        <v>0</v>
      </c>
      <c r="AN286" s="44">
        <f>AM286+Avril!AM286</f>
        <v>0</v>
      </c>
    </row>
    <row r="287" spans="1:40" x14ac:dyDescent="0.2">
      <c r="A287" s="155" t="s">
        <v>86</v>
      </c>
      <c r="B287" s="158">
        <v>1</v>
      </c>
      <c r="C287" s="92" t="s">
        <v>4</v>
      </c>
      <c r="D287" s="116">
        <f>Avril!AK287+Avril!D287</f>
        <v>0</v>
      </c>
      <c r="E287" s="70">
        <f>Avril!E287-Avril!AK287</f>
        <v>30</v>
      </c>
      <c r="F287" s="161" t="s">
        <v>9</v>
      </c>
      <c r="G287" s="150"/>
      <c r="H287" s="19"/>
      <c r="I287" s="19"/>
      <c r="J287" s="19"/>
      <c r="K287" s="19"/>
      <c r="L287" s="54"/>
      <c r="M287" s="54"/>
      <c r="N287" s="64"/>
      <c r="O287" s="19"/>
      <c r="P287" s="19"/>
      <c r="Q287" s="19"/>
      <c r="R287" s="19"/>
      <c r="S287" s="54"/>
      <c r="T287" s="54"/>
      <c r="U287" s="19"/>
      <c r="V287" s="19"/>
      <c r="W287" s="19"/>
      <c r="X287" s="64"/>
      <c r="Y287" s="19"/>
      <c r="Z287" s="54"/>
      <c r="AA287" s="54"/>
      <c r="AB287" s="19"/>
      <c r="AC287" s="19"/>
      <c r="AD287" s="19"/>
      <c r="AE287" s="19"/>
      <c r="AF287" s="19"/>
      <c r="AG287" s="54"/>
      <c r="AH287" s="54"/>
      <c r="AI287" s="64"/>
      <c r="AJ287" s="19"/>
      <c r="AK287" s="19"/>
      <c r="AL287" s="112">
        <f t="shared" si="8"/>
        <v>0</v>
      </c>
      <c r="AM287" s="46">
        <f t="shared" si="9"/>
        <v>0</v>
      </c>
      <c r="AN287" s="46">
        <f>AM287+Avril!AM287</f>
        <v>0</v>
      </c>
    </row>
    <row r="288" spans="1:40" x14ac:dyDescent="0.2">
      <c r="A288" s="156"/>
      <c r="B288" s="159"/>
      <c r="C288" s="93" t="s">
        <v>10</v>
      </c>
      <c r="D288" s="9">
        <f>Avril!AK288+Avril!D288</f>
        <v>0</v>
      </c>
      <c r="E288" s="32">
        <f>Avril!E288-Avril!AK288</f>
        <v>0</v>
      </c>
      <c r="F288" s="162"/>
      <c r="G288" s="152"/>
      <c r="H288" s="13"/>
      <c r="I288" s="13"/>
      <c r="J288" s="13"/>
      <c r="K288" s="13"/>
      <c r="L288" s="56"/>
      <c r="M288" s="56"/>
      <c r="N288" s="66"/>
      <c r="O288" s="13"/>
      <c r="P288" s="13"/>
      <c r="Q288" s="13"/>
      <c r="R288" s="13"/>
      <c r="S288" s="56"/>
      <c r="T288" s="56"/>
      <c r="U288" s="13"/>
      <c r="V288" s="13"/>
      <c r="W288" s="13"/>
      <c r="X288" s="66"/>
      <c r="Y288" s="13"/>
      <c r="Z288" s="56"/>
      <c r="AA288" s="56"/>
      <c r="AB288" s="13"/>
      <c r="AC288" s="13"/>
      <c r="AD288" s="13"/>
      <c r="AE288" s="13"/>
      <c r="AF288" s="13"/>
      <c r="AG288" s="56"/>
      <c r="AH288" s="56"/>
      <c r="AI288" s="66"/>
      <c r="AJ288" s="13"/>
      <c r="AK288" s="13"/>
      <c r="AL288" s="113">
        <f t="shared" si="8"/>
        <v>0</v>
      </c>
      <c r="AM288" s="43">
        <f t="shared" si="9"/>
        <v>0</v>
      </c>
      <c r="AN288" s="43">
        <f>AM288+Avril!AM288</f>
        <v>0</v>
      </c>
    </row>
    <row r="289" spans="1:40" x14ac:dyDescent="0.2">
      <c r="A289" s="156"/>
      <c r="B289" s="159"/>
      <c r="C289" s="93" t="s">
        <v>13</v>
      </c>
      <c r="D289" s="9">
        <f>Avril!AK289+Avril!D289</f>
        <v>0</v>
      </c>
      <c r="E289" s="32">
        <f>Avril!E289-Avril!AK289</f>
        <v>0</v>
      </c>
      <c r="F289" s="162"/>
      <c r="G289" s="152"/>
      <c r="H289" s="13"/>
      <c r="I289" s="13"/>
      <c r="J289" s="13"/>
      <c r="K289" s="13"/>
      <c r="L289" s="56"/>
      <c r="M289" s="56"/>
      <c r="N289" s="66"/>
      <c r="O289" s="13"/>
      <c r="P289" s="13"/>
      <c r="Q289" s="13"/>
      <c r="R289" s="13"/>
      <c r="S289" s="56"/>
      <c r="T289" s="56"/>
      <c r="U289" s="13"/>
      <c r="V289" s="13"/>
      <c r="W289" s="13"/>
      <c r="X289" s="66"/>
      <c r="Y289" s="13"/>
      <c r="Z289" s="56"/>
      <c r="AA289" s="56"/>
      <c r="AB289" s="13"/>
      <c r="AC289" s="13"/>
      <c r="AD289" s="13"/>
      <c r="AE289" s="13"/>
      <c r="AF289" s="13"/>
      <c r="AG289" s="56"/>
      <c r="AH289" s="56"/>
      <c r="AI289" s="66"/>
      <c r="AJ289" s="13"/>
      <c r="AK289" s="13"/>
      <c r="AL289" s="113">
        <f t="shared" si="8"/>
        <v>0</v>
      </c>
      <c r="AM289" s="43">
        <f t="shared" si="9"/>
        <v>0</v>
      </c>
      <c r="AN289" s="43">
        <f>AM289+Avril!AM289</f>
        <v>0</v>
      </c>
    </row>
    <row r="290" spans="1:40" ht="13.5" thickBot="1" x14ac:dyDescent="0.25">
      <c r="A290" s="157"/>
      <c r="B290" s="160"/>
      <c r="C290" s="94" t="s">
        <v>11</v>
      </c>
      <c r="D290" s="24">
        <f>Avril!AK290+Avril!D290</f>
        <v>0</v>
      </c>
      <c r="E290" s="78">
        <f>Avril!E290-Avril!AK290</f>
        <v>0</v>
      </c>
      <c r="F290" s="163"/>
      <c r="G290" s="153"/>
      <c r="H290" s="20"/>
      <c r="I290" s="20"/>
      <c r="J290" s="20"/>
      <c r="K290" s="20"/>
      <c r="L290" s="57"/>
      <c r="M290" s="57"/>
      <c r="N290" s="67"/>
      <c r="O290" s="20"/>
      <c r="P290" s="20"/>
      <c r="Q290" s="20"/>
      <c r="R290" s="20"/>
      <c r="S290" s="57"/>
      <c r="T290" s="57"/>
      <c r="U290" s="20"/>
      <c r="V290" s="20"/>
      <c r="W290" s="20"/>
      <c r="X290" s="67"/>
      <c r="Y290" s="20"/>
      <c r="Z290" s="57"/>
      <c r="AA290" s="57"/>
      <c r="AB290" s="20"/>
      <c r="AC290" s="20"/>
      <c r="AD290" s="20"/>
      <c r="AE290" s="20"/>
      <c r="AF290" s="20"/>
      <c r="AG290" s="57"/>
      <c r="AH290" s="57"/>
      <c r="AI290" s="67"/>
      <c r="AJ290" s="20"/>
      <c r="AK290" s="20"/>
      <c r="AL290" s="114">
        <f t="shared" si="8"/>
        <v>0</v>
      </c>
      <c r="AM290" s="44">
        <f t="shared" si="9"/>
        <v>0</v>
      </c>
      <c r="AN290" s="44">
        <f>AM290+Avril!AM290</f>
        <v>0</v>
      </c>
    </row>
    <row r="291" spans="1:40" x14ac:dyDescent="0.2">
      <c r="A291" s="155" t="s">
        <v>87</v>
      </c>
      <c r="B291" s="158">
        <v>1</v>
      </c>
      <c r="C291" s="92" t="s">
        <v>4</v>
      </c>
      <c r="D291" s="116">
        <f>Avril!AK291+Avril!D291</f>
        <v>0</v>
      </c>
      <c r="E291" s="70">
        <f>Avril!E291-Avril!AK291</f>
        <v>0</v>
      </c>
      <c r="F291" s="164" t="s">
        <v>8</v>
      </c>
      <c r="G291" s="150"/>
      <c r="H291" s="19"/>
      <c r="I291" s="19"/>
      <c r="J291" s="19"/>
      <c r="K291" s="19"/>
      <c r="L291" s="54"/>
      <c r="M291" s="54"/>
      <c r="N291" s="64"/>
      <c r="O291" s="19"/>
      <c r="P291" s="19"/>
      <c r="Q291" s="19"/>
      <c r="R291" s="19"/>
      <c r="S291" s="54"/>
      <c r="T291" s="54"/>
      <c r="U291" s="19"/>
      <c r="V291" s="19"/>
      <c r="W291" s="19"/>
      <c r="X291" s="64"/>
      <c r="Y291" s="19"/>
      <c r="Z291" s="54"/>
      <c r="AA291" s="54"/>
      <c r="AB291" s="19"/>
      <c r="AC291" s="19"/>
      <c r="AD291" s="19"/>
      <c r="AE291" s="19"/>
      <c r="AF291" s="19"/>
      <c r="AG291" s="54"/>
      <c r="AH291" s="54"/>
      <c r="AI291" s="64"/>
      <c r="AJ291" s="19"/>
      <c r="AK291" s="19"/>
      <c r="AL291" s="112">
        <f t="shared" si="8"/>
        <v>0</v>
      </c>
      <c r="AM291" s="46">
        <f t="shared" si="9"/>
        <v>0</v>
      </c>
      <c r="AN291" s="46">
        <f>AM291+Avril!AM291</f>
        <v>0</v>
      </c>
    </row>
    <row r="292" spans="1:40" x14ac:dyDescent="0.2">
      <c r="A292" s="156"/>
      <c r="B292" s="159"/>
      <c r="C292" s="93" t="s">
        <v>10</v>
      </c>
      <c r="D292" s="9">
        <f>Avril!AK292+Avril!D292</f>
        <v>0</v>
      </c>
      <c r="E292" s="32">
        <f>Avril!E292-Avril!AK292</f>
        <v>0</v>
      </c>
      <c r="F292" s="162"/>
      <c r="G292" s="152"/>
      <c r="H292" s="13"/>
      <c r="I292" s="13"/>
      <c r="J292" s="13"/>
      <c r="K292" s="13"/>
      <c r="L292" s="56"/>
      <c r="M292" s="56"/>
      <c r="N292" s="66"/>
      <c r="O292" s="13"/>
      <c r="P292" s="13"/>
      <c r="Q292" s="13"/>
      <c r="R292" s="13"/>
      <c r="S292" s="56"/>
      <c r="T292" s="56"/>
      <c r="U292" s="13"/>
      <c r="V292" s="13"/>
      <c r="W292" s="13"/>
      <c r="X292" s="66"/>
      <c r="Y292" s="13"/>
      <c r="Z292" s="56"/>
      <c r="AA292" s="56"/>
      <c r="AB292" s="13"/>
      <c r="AC292" s="13"/>
      <c r="AD292" s="13"/>
      <c r="AE292" s="13"/>
      <c r="AF292" s="13"/>
      <c r="AG292" s="56"/>
      <c r="AH292" s="56"/>
      <c r="AI292" s="66"/>
      <c r="AJ292" s="13"/>
      <c r="AK292" s="13"/>
      <c r="AL292" s="113">
        <f t="shared" si="8"/>
        <v>0</v>
      </c>
      <c r="AM292" s="43">
        <f t="shared" si="9"/>
        <v>0</v>
      </c>
      <c r="AN292" s="43">
        <f>AM292+Avril!AM292</f>
        <v>0</v>
      </c>
    </row>
    <row r="293" spans="1:40" x14ac:dyDescent="0.2">
      <c r="A293" s="156"/>
      <c r="B293" s="159"/>
      <c r="C293" s="93" t="s">
        <v>13</v>
      </c>
      <c r="D293" s="9">
        <f>Avril!AK293+Avril!D293</f>
        <v>0</v>
      </c>
      <c r="E293" s="32">
        <f>Avril!E293-Avril!AK293</f>
        <v>0</v>
      </c>
      <c r="F293" s="162"/>
      <c r="G293" s="152"/>
      <c r="H293" s="13"/>
      <c r="I293" s="13"/>
      <c r="J293" s="13"/>
      <c r="K293" s="13"/>
      <c r="L293" s="56"/>
      <c r="M293" s="56"/>
      <c r="N293" s="66"/>
      <c r="O293" s="13"/>
      <c r="P293" s="13"/>
      <c r="Q293" s="13"/>
      <c r="R293" s="13"/>
      <c r="S293" s="56"/>
      <c r="T293" s="56"/>
      <c r="U293" s="13"/>
      <c r="V293" s="13"/>
      <c r="W293" s="13"/>
      <c r="X293" s="66"/>
      <c r="Y293" s="13"/>
      <c r="Z293" s="56"/>
      <c r="AA293" s="56"/>
      <c r="AB293" s="13"/>
      <c r="AC293" s="13"/>
      <c r="AD293" s="13"/>
      <c r="AE293" s="13"/>
      <c r="AF293" s="13"/>
      <c r="AG293" s="56"/>
      <c r="AH293" s="56"/>
      <c r="AI293" s="66"/>
      <c r="AJ293" s="13"/>
      <c r="AK293" s="13"/>
      <c r="AL293" s="113">
        <f t="shared" si="8"/>
        <v>0</v>
      </c>
      <c r="AM293" s="43">
        <f t="shared" si="9"/>
        <v>0</v>
      </c>
      <c r="AN293" s="43">
        <f>AM293+Avril!AM293</f>
        <v>0</v>
      </c>
    </row>
    <row r="294" spans="1:40" ht="13.5" thickBot="1" x14ac:dyDescent="0.25">
      <c r="A294" s="157"/>
      <c r="B294" s="160"/>
      <c r="C294" s="94" t="s">
        <v>11</v>
      </c>
      <c r="D294" s="24">
        <f>Avril!AK294+Avril!D294</f>
        <v>0</v>
      </c>
      <c r="E294" s="78">
        <f>Avril!E294-Avril!AK294</f>
        <v>0</v>
      </c>
      <c r="F294" s="163"/>
      <c r="G294" s="153"/>
      <c r="H294" s="20"/>
      <c r="I294" s="20"/>
      <c r="J294" s="20"/>
      <c r="K294" s="20"/>
      <c r="L294" s="57"/>
      <c r="M294" s="57"/>
      <c r="N294" s="67"/>
      <c r="O294" s="20"/>
      <c r="P294" s="20"/>
      <c r="Q294" s="20"/>
      <c r="R294" s="20"/>
      <c r="S294" s="57"/>
      <c r="T294" s="57"/>
      <c r="U294" s="20"/>
      <c r="V294" s="20"/>
      <c r="W294" s="20"/>
      <c r="X294" s="67"/>
      <c r="Y294" s="20"/>
      <c r="Z294" s="57"/>
      <c r="AA294" s="57"/>
      <c r="AB294" s="20"/>
      <c r="AC294" s="20"/>
      <c r="AD294" s="20"/>
      <c r="AE294" s="20"/>
      <c r="AF294" s="20"/>
      <c r="AG294" s="57"/>
      <c r="AH294" s="57"/>
      <c r="AI294" s="67"/>
      <c r="AJ294" s="20"/>
      <c r="AK294" s="20"/>
      <c r="AL294" s="114">
        <f t="shared" si="8"/>
        <v>0</v>
      </c>
      <c r="AM294" s="44">
        <f t="shared" si="9"/>
        <v>0</v>
      </c>
      <c r="AN294" s="44">
        <f>AM294+Avril!AM294</f>
        <v>0</v>
      </c>
    </row>
    <row r="295" spans="1:40" x14ac:dyDescent="0.2">
      <c r="A295" s="155" t="s">
        <v>88</v>
      </c>
      <c r="B295" s="158">
        <v>1</v>
      </c>
      <c r="C295" s="92" t="s">
        <v>4</v>
      </c>
      <c r="D295" s="116">
        <f>Avril!AK295+Avril!D295</f>
        <v>0</v>
      </c>
      <c r="E295" s="70">
        <f>Avril!E295-Avril!AK295</f>
        <v>0</v>
      </c>
      <c r="F295" s="164" t="s">
        <v>39</v>
      </c>
      <c r="G295" s="150"/>
      <c r="H295" s="19"/>
      <c r="I295" s="19"/>
      <c r="J295" s="19"/>
      <c r="K295" s="19"/>
      <c r="L295" s="54"/>
      <c r="M295" s="54"/>
      <c r="N295" s="64"/>
      <c r="O295" s="19"/>
      <c r="P295" s="19"/>
      <c r="Q295" s="19"/>
      <c r="R295" s="19"/>
      <c r="S295" s="54"/>
      <c r="T295" s="54"/>
      <c r="U295" s="19"/>
      <c r="V295" s="19"/>
      <c r="W295" s="19"/>
      <c r="X295" s="64"/>
      <c r="Y295" s="19"/>
      <c r="Z295" s="54"/>
      <c r="AA295" s="54"/>
      <c r="AB295" s="19"/>
      <c r="AC295" s="19"/>
      <c r="AD295" s="19"/>
      <c r="AE295" s="19"/>
      <c r="AF295" s="19"/>
      <c r="AG295" s="54"/>
      <c r="AH295" s="54"/>
      <c r="AI295" s="64"/>
      <c r="AJ295" s="19"/>
      <c r="AK295" s="19"/>
      <c r="AL295" s="112">
        <f t="shared" si="8"/>
        <v>0</v>
      </c>
      <c r="AM295" s="46">
        <f t="shared" si="9"/>
        <v>0</v>
      </c>
      <c r="AN295" s="46">
        <f>AM295+Avril!AM295</f>
        <v>0</v>
      </c>
    </row>
    <row r="296" spans="1:40" x14ac:dyDescent="0.2">
      <c r="A296" s="156"/>
      <c r="B296" s="159"/>
      <c r="C296" s="93" t="s">
        <v>10</v>
      </c>
      <c r="D296" s="9">
        <f>Avril!AK296+Avril!D296</f>
        <v>0</v>
      </c>
      <c r="E296" s="32">
        <f>Avril!E296-Avril!AK296</f>
        <v>0</v>
      </c>
      <c r="F296" s="162"/>
      <c r="G296" s="152"/>
      <c r="H296" s="13"/>
      <c r="I296" s="13"/>
      <c r="J296" s="13"/>
      <c r="K296" s="13"/>
      <c r="L296" s="56"/>
      <c r="M296" s="56"/>
      <c r="N296" s="66"/>
      <c r="O296" s="13"/>
      <c r="P296" s="13"/>
      <c r="Q296" s="13"/>
      <c r="R296" s="13"/>
      <c r="S296" s="56"/>
      <c r="T296" s="56"/>
      <c r="U296" s="13"/>
      <c r="V296" s="13"/>
      <c r="W296" s="13"/>
      <c r="X296" s="66"/>
      <c r="Y296" s="13"/>
      <c r="Z296" s="56"/>
      <c r="AA296" s="56"/>
      <c r="AB296" s="13"/>
      <c r="AC296" s="13"/>
      <c r="AD296" s="13"/>
      <c r="AE296" s="13"/>
      <c r="AF296" s="13"/>
      <c r="AG296" s="56"/>
      <c r="AH296" s="56"/>
      <c r="AI296" s="66"/>
      <c r="AJ296" s="13"/>
      <c r="AK296" s="13"/>
      <c r="AL296" s="113">
        <f t="shared" si="8"/>
        <v>0</v>
      </c>
      <c r="AM296" s="43">
        <f t="shared" si="9"/>
        <v>0</v>
      </c>
      <c r="AN296" s="43">
        <f>AM296+Avril!AM296</f>
        <v>0</v>
      </c>
    </row>
    <row r="297" spans="1:40" x14ac:dyDescent="0.2">
      <c r="A297" s="156"/>
      <c r="B297" s="159"/>
      <c r="C297" s="93" t="s">
        <v>13</v>
      </c>
      <c r="D297" s="9">
        <f>Avril!AK297+Avril!D297</f>
        <v>0</v>
      </c>
      <c r="E297" s="32">
        <f>Avril!E297-Avril!AK297</f>
        <v>0</v>
      </c>
      <c r="F297" s="162"/>
      <c r="G297" s="152"/>
      <c r="H297" s="13"/>
      <c r="I297" s="13"/>
      <c r="J297" s="13"/>
      <c r="K297" s="13"/>
      <c r="L297" s="56"/>
      <c r="M297" s="56"/>
      <c r="N297" s="66"/>
      <c r="O297" s="13"/>
      <c r="P297" s="13"/>
      <c r="Q297" s="13"/>
      <c r="R297" s="13"/>
      <c r="S297" s="56"/>
      <c r="T297" s="56"/>
      <c r="U297" s="13"/>
      <c r="V297" s="13"/>
      <c r="W297" s="13"/>
      <c r="X297" s="66"/>
      <c r="Y297" s="13"/>
      <c r="Z297" s="56"/>
      <c r="AA297" s="56"/>
      <c r="AB297" s="13"/>
      <c r="AC297" s="13"/>
      <c r="AD297" s="13"/>
      <c r="AE297" s="13"/>
      <c r="AF297" s="13"/>
      <c r="AG297" s="56"/>
      <c r="AH297" s="56"/>
      <c r="AI297" s="66"/>
      <c r="AJ297" s="13"/>
      <c r="AK297" s="13"/>
      <c r="AL297" s="113">
        <f t="shared" si="8"/>
        <v>0</v>
      </c>
      <c r="AM297" s="43">
        <f t="shared" si="9"/>
        <v>0</v>
      </c>
      <c r="AN297" s="43">
        <f>AM297+Avril!AM297</f>
        <v>0</v>
      </c>
    </row>
    <row r="298" spans="1:40" ht="13.5" thickBot="1" x14ac:dyDescent="0.25">
      <c r="A298" s="157"/>
      <c r="B298" s="160"/>
      <c r="C298" s="94" t="s">
        <v>11</v>
      </c>
      <c r="D298" s="24">
        <f>Avril!AK298+Avril!D298</f>
        <v>0</v>
      </c>
      <c r="E298" s="78">
        <f>Avril!E298-Avril!AK298</f>
        <v>0</v>
      </c>
      <c r="F298" s="163"/>
      <c r="G298" s="153"/>
      <c r="H298" s="20"/>
      <c r="I298" s="20"/>
      <c r="J298" s="20"/>
      <c r="K298" s="20"/>
      <c r="L298" s="57"/>
      <c r="M298" s="57"/>
      <c r="N298" s="67"/>
      <c r="O298" s="20"/>
      <c r="P298" s="20"/>
      <c r="Q298" s="20"/>
      <c r="R298" s="20"/>
      <c r="S298" s="57"/>
      <c r="T298" s="57"/>
      <c r="U298" s="20"/>
      <c r="V298" s="20"/>
      <c r="W298" s="20"/>
      <c r="X298" s="67"/>
      <c r="Y298" s="20"/>
      <c r="Z298" s="57"/>
      <c r="AA298" s="57"/>
      <c r="AB298" s="20"/>
      <c r="AC298" s="20"/>
      <c r="AD298" s="20"/>
      <c r="AE298" s="20"/>
      <c r="AF298" s="20"/>
      <c r="AG298" s="57"/>
      <c r="AH298" s="57"/>
      <c r="AI298" s="67"/>
      <c r="AJ298" s="20"/>
      <c r="AK298" s="20"/>
      <c r="AL298" s="114">
        <f t="shared" si="8"/>
        <v>0</v>
      </c>
      <c r="AM298" s="44">
        <f t="shared" si="9"/>
        <v>0</v>
      </c>
      <c r="AN298" s="44">
        <f>AM298+Avril!AM298</f>
        <v>0</v>
      </c>
    </row>
    <row r="299" spans="1:40" x14ac:dyDescent="0.2">
      <c r="A299" s="155" t="s">
        <v>89</v>
      </c>
      <c r="B299" s="158">
        <v>1</v>
      </c>
      <c r="C299" s="92" t="s">
        <v>4</v>
      </c>
      <c r="D299" s="116">
        <f>Avril!AK299+Avril!D299</f>
        <v>0</v>
      </c>
      <c r="E299" s="70">
        <f>Avril!E299-Avril!AK299</f>
        <v>0</v>
      </c>
      <c r="F299" s="164" t="s">
        <v>70</v>
      </c>
      <c r="G299" s="150"/>
      <c r="H299" s="19"/>
      <c r="I299" s="19"/>
      <c r="J299" s="19"/>
      <c r="K299" s="19"/>
      <c r="L299" s="54"/>
      <c r="M299" s="54"/>
      <c r="N299" s="64"/>
      <c r="O299" s="19"/>
      <c r="P299" s="19"/>
      <c r="Q299" s="19"/>
      <c r="R299" s="19"/>
      <c r="S299" s="54"/>
      <c r="T299" s="54"/>
      <c r="U299" s="19"/>
      <c r="V299" s="19"/>
      <c r="W299" s="19"/>
      <c r="X299" s="64"/>
      <c r="Y299" s="19"/>
      <c r="Z299" s="54"/>
      <c r="AA299" s="54"/>
      <c r="AB299" s="19"/>
      <c r="AC299" s="19"/>
      <c r="AD299" s="19"/>
      <c r="AE299" s="19"/>
      <c r="AF299" s="19"/>
      <c r="AG299" s="54"/>
      <c r="AH299" s="54"/>
      <c r="AI299" s="64"/>
      <c r="AJ299" s="19"/>
      <c r="AK299" s="19"/>
      <c r="AL299" s="112">
        <f t="shared" si="8"/>
        <v>0</v>
      </c>
      <c r="AM299" s="46">
        <f t="shared" si="9"/>
        <v>0</v>
      </c>
      <c r="AN299" s="46">
        <f>AM299+Avril!AM299</f>
        <v>0</v>
      </c>
    </row>
    <row r="300" spans="1:40" x14ac:dyDescent="0.2">
      <c r="A300" s="156"/>
      <c r="B300" s="159"/>
      <c r="C300" s="93" t="s">
        <v>10</v>
      </c>
      <c r="D300" s="9">
        <f>Avril!AK300+Avril!D300</f>
        <v>0</v>
      </c>
      <c r="E300" s="32">
        <f>Avril!E300-Avril!AK300</f>
        <v>0</v>
      </c>
      <c r="F300" s="162"/>
      <c r="G300" s="152"/>
      <c r="H300" s="13"/>
      <c r="I300" s="13"/>
      <c r="J300" s="13"/>
      <c r="K300" s="13"/>
      <c r="L300" s="56"/>
      <c r="M300" s="56"/>
      <c r="N300" s="66"/>
      <c r="O300" s="13"/>
      <c r="P300" s="13"/>
      <c r="Q300" s="13"/>
      <c r="R300" s="13"/>
      <c r="S300" s="56"/>
      <c r="T300" s="56"/>
      <c r="U300" s="13"/>
      <c r="V300" s="13"/>
      <c r="W300" s="13"/>
      <c r="X300" s="66"/>
      <c r="Y300" s="13"/>
      <c r="Z300" s="56"/>
      <c r="AA300" s="56"/>
      <c r="AB300" s="13"/>
      <c r="AC300" s="13"/>
      <c r="AD300" s="13"/>
      <c r="AE300" s="13"/>
      <c r="AF300" s="13"/>
      <c r="AG300" s="56"/>
      <c r="AH300" s="56"/>
      <c r="AI300" s="66"/>
      <c r="AJ300" s="13"/>
      <c r="AK300" s="13"/>
      <c r="AL300" s="113">
        <f t="shared" si="8"/>
        <v>0</v>
      </c>
      <c r="AM300" s="43">
        <f t="shared" si="9"/>
        <v>0</v>
      </c>
      <c r="AN300" s="43">
        <f>AM300+Avril!AM300</f>
        <v>0</v>
      </c>
    </row>
    <row r="301" spans="1:40" x14ac:dyDescent="0.2">
      <c r="A301" s="156"/>
      <c r="B301" s="159"/>
      <c r="C301" s="93" t="s">
        <v>13</v>
      </c>
      <c r="D301" s="9">
        <f>Avril!AK301+Avril!D301</f>
        <v>0</v>
      </c>
      <c r="E301" s="32">
        <f>Avril!E301-Avril!AK301</f>
        <v>0</v>
      </c>
      <c r="F301" s="162"/>
      <c r="G301" s="152"/>
      <c r="H301" s="13"/>
      <c r="I301" s="13"/>
      <c r="J301" s="13"/>
      <c r="K301" s="13"/>
      <c r="L301" s="56"/>
      <c r="M301" s="56"/>
      <c r="N301" s="66"/>
      <c r="O301" s="13"/>
      <c r="P301" s="13"/>
      <c r="Q301" s="13"/>
      <c r="R301" s="13"/>
      <c r="S301" s="56"/>
      <c r="T301" s="56"/>
      <c r="U301" s="13"/>
      <c r="V301" s="13"/>
      <c r="W301" s="13"/>
      <c r="X301" s="66"/>
      <c r="Y301" s="13"/>
      <c r="Z301" s="56"/>
      <c r="AA301" s="56"/>
      <c r="AB301" s="13"/>
      <c r="AC301" s="13"/>
      <c r="AD301" s="13"/>
      <c r="AE301" s="13"/>
      <c r="AF301" s="13"/>
      <c r="AG301" s="56"/>
      <c r="AH301" s="56"/>
      <c r="AI301" s="66"/>
      <c r="AJ301" s="13"/>
      <c r="AK301" s="13"/>
      <c r="AL301" s="113">
        <f t="shared" si="8"/>
        <v>0</v>
      </c>
      <c r="AM301" s="43">
        <f t="shared" si="9"/>
        <v>0</v>
      </c>
      <c r="AN301" s="43">
        <f>AM301+Avril!AM301</f>
        <v>0</v>
      </c>
    </row>
    <row r="302" spans="1:40" ht="13.5" thickBot="1" x14ac:dyDescent="0.25">
      <c r="A302" s="157"/>
      <c r="B302" s="160"/>
      <c r="C302" s="94" t="s">
        <v>11</v>
      </c>
      <c r="D302" s="24">
        <f>Avril!AK302+Avril!D302</f>
        <v>0</v>
      </c>
      <c r="E302" s="78">
        <f>Avril!E302-Avril!AK302</f>
        <v>0</v>
      </c>
      <c r="F302" s="163"/>
      <c r="G302" s="153"/>
      <c r="H302" s="20"/>
      <c r="I302" s="20"/>
      <c r="J302" s="20"/>
      <c r="K302" s="20"/>
      <c r="L302" s="57"/>
      <c r="M302" s="57"/>
      <c r="N302" s="67"/>
      <c r="O302" s="20"/>
      <c r="P302" s="20"/>
      <c r="Q302" s="20"/>
      <c r="R302" s="20"/>
      <c r="S302" s="57"/>
      <c r="T302" s="57"/>
      <c r="U302" s="20"/>
      <c r="V302" s="20"/>
      <c r="W302" s="20"/>
      <c r="X302" s="67"/>
      <c r="Y302" s="20"/>
      <c r="Z302" s="57"/>
      <c r="AA302" s="57"/>
      <c r="AB302" s="20"/>
      <c r="AC302" s="20"/>
      <c r="AD302" s="20"/>
      <c r="AE302" s="20"/>
      <c r="AF302" s="20"/>
      <c r="AG302" s="57"/>
      <c r="AH302" s="57"/>
      <c r="AI302" s="67"/>
      <c r="AJ302" s="20"/>
      <c r="AK302" s="20"/>
      <c r="AL302" s="114">
        <f t="shared" si="8"/>
        <v>0</v>
      </c>
      <c r="AM302" s="44">
        <f t="shared" si="9"/>
        <v>0</v>
      </c>
      <c r="AN302" s="44">
        <f>AM302+Avril!AM302</f>
        <v>0</v>
      </c>
    </row>
    <row r="303" spans="1:40" x14ac:dyDescent="0.2">
      <c r="A303" s="155" t="s">
        <v>90</v>
      </c>
      <c r="B303" s="158">
        <v>1</v>
      </c>
      <c r="C303" s="92" t="s">
        <v>4</v>
      </c>
      <c r="D303" s="116">
        <f>Avril!AK303+Avril!D303</f>
        <v>0</v>
      </c>
      <c r="E303" s="70">
        <f>Avril!E303-Avril!AK303</f>
        <v>30</v>
      </c>
      <c r="F303" s="164" t="s">
        <v>9</v>
      </c>
      <c r="G303" s="150"/>
      <c r="H303" s="19"/>
      <c r="I303" s="19"/>
      <c r="J303" s="19"/>
      <c r="K303" s="19"/>
      <c r="L303" s="54"/>
      <c r="M303" s="54"/>
      <c r="N303" s="64"/>
      <c r="O303" s="19"/>
      <c r="P303" s="19"/>
      <c r="Q303" s="19"/>
      <c r="R303" s="19"/>
      <c r="S303" s="54"/>
      <c r="T303" s="54"/>
      <c r="U303" s="19"/>
      <c r="V303" s="19"/>
      <c r="W303" s="19"/>
      <c r="X303" s="64"/>
      <c r="Y303" s="19"/>
      <c r="Z303" s="54"/>
      <c r="AA303" s="54"/>
      <c r="AB303" s="19"/>
      <c r="AC303" s="19"/>
      <c r="AD303" s="19"/>
      <c r="AE303" s="19"/>
      <c r="AF303" s="19"/>
      <c r="AG303" s="54"/>
      <c r="AH303" s="54"/>
      <c r="AI303" s="64"/>
      <c r="AJ303" s="19"/>
      <c r="AK303" s="19"/>
      <c r="AL303" s="112">
        <f t="shared" si="8"/>
        <v>0</v>
      </c>
      <c r="AM303" s="46">
        <f t="shared" si="9"/>
        <v>0</v>
      </c>
      <c r="AN303" s="46">
        <f>AM303+Avril!AM303</f>
        <v>0</v>
      </c>
    </row>
    <row r="304" spans="1:40" x14ac:dyDescent="0.2">
      <c r="A304" s="156"/>
      <c r="B304" s="159"/>
      <c r="C304" s="93" t="s">
        <v>10</v>
      </c>
      <c r="D304" s="9">
        <f>Avril!AK304+Avril!D304</f>
        <v>0</v>
      </c>
      <c r="E304" s="32">
        <f>Avril!E304-Avril!AK304</f>
        <v>0</v>
      </c>
      <c r="F304" s="162"/>
      <c r="G304" s="152"/>
      <c r="H304" s="13"/>
      <c r="I304" s="13"/>
      <c r="J304" s="13"/>
      <c r="K304" s="13"/>
      <c r="L304" s="56"/>
      <c r="M304" s="56"/>
      <c r="N304" s="66"/>
      <c r="O304" s="13"/>
      <c r="P304" s="13"/>
      <c r="Q304" s="13"/>
      <c r="R304" s="13"/>
      <c r="S304" s="56"/>
      <c r="T304" s="56"/>
      <c r="U304" s="13"/>
      <c r="V304" s="13"/>
      <c r="W304" s="13"/>
      <c r="X304" s="66"/>
      <c r="Y304" s="13"/>
      <c r="Z304" s="56"/>
      <c r="AA304" s="56"/>
      <c r="AB304" s="13"/>
      <c r="AC304" s="13"/>
      <c r="AD304" s="13"/>
      <c r="AE304" s="13"/>
      <c r="AF304" s="13"/>
      <c r="AG304" s="56"/>
      <c r="AH304" s="56"/>
      <c r="AI304" s="66"/>
      <c r="AJ304" s="13"/>
      <c r="AK304" s="13"/>
      <c r="AL304" s="113">
        <f t="shared" si="8"/>
        <v>0</v>
      </c>
      <c r="AM304" s="43">
        <f t="shared" si="9"/>
        <v>0</v>
      </c>
      <c r="AN304" s="43">
        <f>AM304+Avril!AM304</f>
        <v>0</v>
      </c>
    </row>
    <row r="305" spans="1:40" x14ac:dyDescent="0.2">
      <c r="A305" s="156"/>
      <c r="B305" s="159"/>
      <c r="C305" s="93" t="s">
        <v>13</v>
      </c>
      <c r="D305" s="9">
        <f>Avril!AK305+Avril!D305</f>
        <v>0</v>
      </c>
      <c r="E305" s="32">
        <f>Avril!E305-Avril!AK305</f>
        <v>0</v>
      </c>
      <c r="F305" s="162"/>
      <c r="G305" s="152"/>
      <c r="H305" s="13"/>
      <c r="I305" s="13"/>
      <c r="J305" s="13"/>
      <c r="K305" s="13"/>
      <c r="L305" s="56"/>
      <c r="M305" s="56"/>
      <c r="N305" s="66"/>
      <c r="O305" s="13"/>
      <c r="P305" s="13"/>
      <c r="Q305" s="13"/>
      <c r="R305" s="13"/>
      <c r="S305" s="56"/>
      <c r="T305" s="56"/>
      <c r="U305" s="13"/>
      <c r="V305" s="13"/>
      <c r="W305" s="13"/>
      <c r="X305" s="66"/>
      <c r="Y305" s="13"/>
      <c r="Z305" s="56"/>
      <c r="AA305" s="56"/>
      <c r="AB305" s="13"/>
      <c r="AC305" s="13"/>
      <c r="AD305" s="13"/>
      <c r="AE305" s="13"/>
      <c r="AF305" s="13"/>
      <c r="AG305" s="56"/>
      <c r="AH305" s="56"/>
      <c r="AI305" s="66"/>
      <c r="AJ305" s="13"/>
      <c r="AK305" s="13"/>
      <c r="AL305" s="113">
        <f t="shared" si="8"/>
        <v>0</v>
      </c>
      <c r="AM305" s="43">
        <f t="shared" si="9"/>
        <v>0</v>
      </c>
      <c r="AN305" s="43">
        <f>AM305+Avril!AM305</f>
        <v>0</v>
      </c>
    </row>
    <row r="306" spans="1:40" ht="13.5" thickBot="1" x14ac:dyDescent="0.25">
      <c r="A306" s="157"/>
      <c r="B306" s="160"/>
      <c r="C306" s="94" t="s">
        <v>11</v>
      </c>
      <c r="D306" s="24">
        <f>Avril!AK306+Avril!D306</f>
        <v>0</v>
      </c>
      <c r="E306" s="78">
        <f>Avril!E306-Avril!AK306</f>
        <v>0</v>
      </c>
      <c r="F306" s="163"/>
      <c r="G306" s="153"/>
      <c r="H306" s="20"/>
      <c r="I306" s="20"/>
      <c r="J306" s="20"/>
      <c r="K306" s="20"/>
      <c r="L306" s="57"/>
      <c r="M306" s="57"/>
      <c r="N306" s="67"/>
      <c r="O306" s="20"/>
      <c r="P306" s="20"/>
      <c r="Q306" s="20"/>
      <c r="R306" s="20"/>
      <c r="S306" s="57"/>
      <c r="T306" s="57"/>
      <c r="U306" s="20"/>
      <c r="V306" s="20"/>
      <c r="W306" s="20"/>
      <c r="X306" s="67"/>
      <c r="Y306" s="20"/>
      <c r="Z306" s="57"/>
      <c r="AA306" s="57"/>
      <c r="AB306" s="20"/>
      <c r="AC306" s="20"/>
      <c r="AD306" s="20"/>
      <c r="AE306" s="20"/>
      <c r="AF306" s="20"/>
      <c r="AG306" s="57"/>
      <c r="AH306" s="57"/>
      <c r="AI306" s="67"/>
      <c r="AJ306" s="20"/>
      <c r="AK306" s="20"/>
      <c r="AL306" s="114">
        <f t="shared" si="8"/>
        <v>0</v>
      </c>
      <c r="AM306" s="44">
        <f t="shared" si="9"/>
        <v>0</v>
      </c>
      <c r="AN306" s="44">
        <f>AM306+Avril!AM306</f>
        <v>0</v>
      </c>
    </row>
    <row r="307" spans="1:40" x14ac:dyDescent="0.2">
      <c r="A307" s="155" t="s">
        <v>91</v>
      </c>
      <c r="B307" s="158">
        <v>1</v>
      </c>
      <c r="C307" s="92" t="s">
        <v>4</v>
      </c>
      <c r="D307" s="116">
        <f>Avril!AK307+Avril!D307</f>
        <v>0</v>
      </c>
      <c r="E307" s="70">
        <f>Avril!E307-Avril!AK307</f>
        <v>30</v>
      </c>
      <c r="F307" s="161" t="s">
        <v>9</v>
      </c>
      <c r="G307" s="150"/>
      <c r="H307" s="19"/>
      <c r="I307" s="19"/>
      <c r="J307" s="19"/>
      <c r="K307" s="19"/>
      <c r="L307" s="54"/>
      <c r="M307" s="54"/>
      <c r="N307" s="64"/>
      <c r="O307" s="19"/>
      <c r="P307" s="19"/>
      <c r="Q307" s="19"/>
      <c r="R307" s="19"/>
      <c r="S307" s="54"/>
      <c r="T307" s="54"/>
      <c r="U307" s="19"/>
      <c r="V307" s="19"/>
      <c r="W307" s="19"/>
      <c r="X307" s="64"/>
      <c r="Y307" s="19"/>
      <c r="Z307" s="54"/>
      <c r="AA307" s="54"/>
      <c r="AB307" s="19"/>
      <c r="AC307" s="19"/>
      <c r="AD307" s="19"/>
      <c r="AE307" s="19"/>
      <c r="AF307" s="19"/>
      <c r="AG307" s="54"/>
      <c r="AH307" s="54"/>
      <c r="AI307" s="64"/>
      <c r="AJ307" s="19"/>
      <c r="AK307" s="19"/>
      <c r="AL307" s="112">
        <f t="shared" si="8"/>
        <v>0</v>
      </c>
      <c r="AM307" s="46">
        <f t="shared" si="9"/>
        <v>0</v>
      </c>
      <c r="AN307" s="46">
        <f>AM307+Avril!AM307</f>
        <v>0</v>
      </c>
    </row>
    <row r="308" spans="1:40" x14ac:dyDescent="0.2">
      <c r="A308" s="156"/>
      <c r="B308" s="159"/>
      <c r="C308" s="93" t="s">
        <v>10</v>
      </c>
      <c r="D308" s="9">
        <f>Avril!AK308+Avril!D308</f>
        <v>0</v>
      </c>
      <c r="E308" s="32">
        <f>Avril!E308-Avril!AK308</f>
        <v>0</v>
      </c>
      <c r="F308" s="162"/>
      <c r="G308" s="152"/>
      <c r="H308" s="13"/>
      <c r="I308" s="13"/>
      <c r="J308" s="13"/>
      <c r="K308" s="13"/>
      <c r="L308" s="56"/>
      <c r="M308" s="56"/>
      <c r="N308" s="66"/>
      <c r="O308" s="13"/>
      <c r="P308" s="13"/>
      <c r="Q308" s="13"/>
      <c r="R308" s="13"/>
      <c r="S308" s="56"/>
      <c r="T308" s="56"/>
      <c r="U308" s="13"/>
      <c r="V308" s="13"/>
      <c r="W308" s="13"/>
      <c r="X308" s="66"/>
      <c r="Y308" s="13"/>
      <c r="Z308" s="56"/>
      <c r="AA308" s="56"/>
      <c r="AB308" s="13"/>
      <c r="AC308" s="13"/>
      <c r="AD308" s="13"/>
      <c r="AE308" s="13"/>
      <c r="AF308" s="13"/>
      <c r="AG308" s="56"/>
      <c r="AH308" s="56"/>
      <c r="AI308" s="66"/>
      <c r="AJ308" s="13"/>
      <c r="AK308" s="13"/>
      <c r="AL308" s="113">
        <f t="shared" si="8"/>
        <v>0</v>
      </c>
      <c r="AM308" s="43">
        <f t="shared" si="9"/>
        <v>0</v>
      </c>
      <c r="AN308" s="43">
        <f>AM308+Avril!AM308</f>
        <v>0</v>
      </c>
    </row>
    <row r="309" spans="1:40" x14ac:dyDescent="0.2">
      <c r="A309" s="156"/>
      <c r="B309" s="159"/>
      <c r="C309" s="93" t="s">
        <v>13</v>
      </c>
      <c r="D309" s="9">
        <f>Avril!AK309+Avril!D309</f>
        <v>0</v>
      </c>
      <c r="E309" s="32">
        <f>Avril!E309-Avril!AK309</f>
        <v>0</v>
      </c>
      <c r="F309" s="162"/>
      <c r="G309" s="152"/>
      <c r="H309" s="13"/>
      <c r="I309" s="13"/>
      <c r="J309" s="13"/>
      <c r="K309" s="13"/>
      <c r="L309" s="56"/>
      <c r="M309" s="56"/>
      <c r="N309" s="66"/>
      <c r="O309" s="13"/>
      <c r="P309" s="13"/>
      <c r="Q309" s="13"/>
      <c r="R309" s="13"/>
      <c r="S309" s="56"/>
      <c r="T309" s="56"/>
      <c r="U309" s="13"/>
      <c r="V309" s="13"/>
      <c r="W309" s="13"/>
      <c r="X309" s="66"/>
      <c r="Y309" s="13"/>
      <c r="Z309" s="56"/>
      <c r="AA309" s="56"/>
      <c r="AB309" s="13"/>
      <c r="AC309" s="13"/>
      <c r="AD309" s="13"/>
      <c r="AE309" s="13"/>
      <c r="AF309" s="13"/>
      <c r="AG309" s="56"/>
      <c r="AH309" s="56"/>
      <c r="AI309" s="66"/>
      <c r="AJ309" s="13"/>
      <c r="AK309" s="13"/>
      <c r="AL309" s="113">
        <f t="shared" si="8"/>
        <v>0</v>
      </c>
      <c r="AM309" s="43">
        <f t="shared" si="9"/>
        <v>0</v>
      </c>
      <c r="AN309" s="43">
        <f>AM309+Avril!AM309</f>
        <v>0</v>
      </c>
    </row>
    <row r="310" spans="1:40" ht="13.5" thickBot="1" x14ac:dyDescent="0.25">
      <c r="A310" s="157"/>
      <c r="B310" s="160"/>
      <c r="C310" s="94" t="s">
        <v>11</v>
      </c>
      <c r="D310" s="24">
        <f>Avril!AK310+Avril!D310</f>
        <v>0</v>
      </c>
      <c r="E310" s="78">
        <f>Avril!E310-Avril!AK310</f>
        <v>0</v>
      </c>
      <c r="F310" s="163"/>
      <c r="G310" s="153"/>
      <c r="H310" s="20"/>
      <c r="I310" s="20"/>
      <c r="J310" s="20"/>
      <c r="K310" s="20"/>
      <c r="L310" s="57"/>
      <c r="M310" s="57"/>
      <c r="N310" s="67"/>
      <c r="O310" s="20"/>
      <c r="P310" s="20"/>
      <c r="Q310" s="20"/>
      <c r="R310" s="20"/>
      <c r="S310" s="57"/>
      <c r="T310" s="57"/>
      <c r="U310" s="20"/>
      <c r="V310" s="20"/>
      <c r="W310" s="20"/>
      <c r="X310" s="67"/>
      <c r="Y310" s="20"/>
      <c r="Z310" s="57"/>
      <c r="AA310" s="57"/>
      <c r="AB310" s="20"/>
      <c r="AC310" s="20"/>
      <c r="AD310" s="20"/>
      <c r="AE310" s="20"/>
      <c r="AF310" s="20"/>
      <c r="AG310" s="57"/>
      <c r="AH310" s="57"/>
      <c r="AI310" s="67"/>
      <c r="AJ310" s="20"/>
      <c r="AK310" s="20"/>
      <c r="AL310" s="114">
        <f t="shared" si="8"/>
        <v>0</v>
      </c>
      <c r="AM310" s="44">
        <f t="shared" si="9"/>
        <v>0</v>
      </c>
      <c r="AN310" s="44">
        <f>AM310+Avril!AM310</f>
        <v>0</v>
      </c>
    </row>
    <row r="311" spans="1:40" x14ac:dyDescent="0.2">
      <c r="A311" s="155" t="s">
        <v>92</v>
      </c>
      <c r="B311" s="158">
        <v>1</v>
      </c>
      <c r="C311" s="92" t="s">
        <v>4</v>
      </c>
      <c r="D311" s="116">
        <f>Avril!AK311+Avril!D311</f>
        <v>0</v>
      </c>
      <c r="E311" s="70">
        <f>Avril!E311-Avril!AK311</f>
        <v>0</v>
      </c>
      <c r="F311" s="161" t="s">
        <v>110</v>
      </c>
      <c r="G311" s="150"/>
      <c r="H311" s="19"/>
      <c r="I311" s="19"/>
      <c r="J311" s="19"/>
      <c r="K311" s="19"/>
      <c r="L311" s="54"/>
      <c r="M311" s="54"/>
      <c r="N311" s="64"/>
      <c r="O311" s="19"/>
      <c r="P311" s="19"/>
      <c r="Q311" s="19"/>
      <c r="R311" s="19"/>
      <c r="S311" s="54"/>
      <c r="T311" s="54"/>
      <c r="U311" s="19"/>
      <c r="V311" s="19"/>
      <c r="W311" s="19"/>
      <c r="X311" s="64"/>
      <c r="Y311" s="19"/>
      <c r="Z311" s="54"/>
      <c r="AA311" s="54"/>
      <c r="AB311" s="19"/>
      <c r="AC311" s="19"/>
      <c r="AD311" s="19"/>
      <c r="AE311" s="19"/>
      <c r="AF311" s="19"/>
      <c r="AG311" s="54"/>
      <c r="AH311" s="54"/>
      <c r="AI311" s="64"/>
      <c r="AJ311" s="19"/>
      <c r="AK311" s="19"/>
      <c r="AL311" s="112">
        <f t="shared" si="8"/>
        <v>0</v>
      </c>
      <c r="AM311" s="46">
        <f t="shared" si="9"/>
        <v>0</v>
      </c>
      <c r="AN311" s="46">
        <f>AM311+Avril!AM311</f>
        <v>0</v>
      </c>
    </row>
    <row r="312" spans="1:40" x14ac:dyDescent="0.2">
      <c r="A312" s="156"/>
      <c r="B312" s="159"/>
      <c r="C312" s="93" t="s">
        <v>10</v>
      </c>
      <c r="D312" s="9">
        <f>Avril!AK312+Avril!D312</f>
        <v>0</v>
      </c>
      <c r="E312" s="32">
        <f>Avril!E312-Avril!AK312</f>
        <v>0</v>
      </c>
      <c r="F312" s="162"/>
      <c r="G312" s="152"/>
      <c r="H312" s="13"/>
      <c r="I312" s="13"/>
      <c r="J312" s="13"/>
      <c r="K312" s="13"/>
      <c r="L312" s="56"/>
      <c r="M312" s="56"/>
      <c r="N312" s="66"/>
      <c r="O312" s="13"/>
      <c r="P312" s="13"/>
      <c r="Q312" s="13"/>
      <c r="R312" s="13"/>
      <c r="S312" s="56"/>
      <c r="T312" s="56"/>
      <c r="U312" s="13"/>
      <c r="V312" s="13"/>
      <c r="W312" s="13"/>
      <c r="X312" s="66"/>
      <c r="Y312" s="13"/>
      <c r="Z312" s="56"/>
      <c r="AA312" s="56"/>
      <c r="AB312" s="13"/>
      <c r="AC312" s="13"/>
      <c r="AD312" s="13"/>
      <c r="AE312" s="13"/>
      <c r="AF312" s="13"/>
      <c r="AG312" s="56"/>
      <c r="AH312" s="56"/>
      <c r="AI312" s="66"/>
      <c r="AJ312" s="13"/>
      <c r="AK312" s="13"/>
      <c r="AL312" s="113">
        <f t="shared" si="8"/>
        <v>0</v>
      </c>
      <c r="AM312" s="43">
        <f t="shared" si="9"/>
        <v>0</v>
      </c>
      <c r="AN312" s="43">
        <f>AM312+Avril!AM312</f>
        <v>0</v>
      </c>
    </row>
    <row r="313" spans="1:40" x14ac:dyDescent="0.2">
      <c r="A313" s="156"/>
      <c r="B313" s="159"/>
      <c r="C313" s="93" t="s">
        <v>13</v>
      </c>
      <c r="D313" s="9">
        <f>Avril!AK313+Avril!D313</f>
        <v>0</v>
      </c>
      <c r="E313" s="32">
        <f>Avril!E313-Avril!AK313</f>
        <v>0</v>
      </c>
      <c r="F313" s="162"/>
      <c r="G313" s="152"/>
      <c r="H313" s="13"/>
      <c r="I313" s="13"/>
      <c r="J313" s="13"/>
      <c r="K313" s="13"/>
      <c r="L313" s="56"/>
      <c r="M313" s="56"/>
      <c r="N313" s="66"/>
      <c r="O313" s="13"/>
      <c r="P313" s="13"/>
      <c r="Q313" s="13"/>
      <c r="R313" s="13"/>
      <c r="S313" s="56"/>
      <c r="T313" s="56"/>
      <c r="U313" s="13"/>
      <c r="V313" s="13"/>
      <c r="W313" s="13"/>
      <c r="X313" s="66"/>
      <c r="Y313" s="13"/>
      <c r="Z313" s="56"/>
      <c r="AA313" s="56"/>
      <c r="AB313" s="13"/>
      <c r="AC313" s="13"/>
      <c r="AD313" s="13"/>
      <c r="AE313" s="13"/>
      <c r="AF313" s="13"/>
      <c r="AG313" s="56"/>
      <c r="AH313" s="56"/>
      <c r="AI313" s="66"/>
      <c r="AJ313" s="13"/>
      <c r="AK313" s="13"/>
      <c r="AL313" s="113">
        <f t="shared" si="8"/>
        <v>0</v>
      </c>
      <c r="AM313" s="43">
        <f t="shared" si="9"/>
        <v>0</v>
      </c>
      <c r="AN313" s="43">
        <f>AM313+Avril!AM313</f>
        <v>0</v>
      </c>
    </row>
    <row r="314" spans="1:40" ht="13.5" thickBot="1" x14ac:dyDescent="0.25">
      <c r="A314" s="157"/>
      <c r="B314" s="160"/>
      <c r="C314" s="94" t="s">
        <v>11</v>
      </c>
      <c r="D314" s="24">
        <f>Avril!AK314+Avril!D314</f>
        <v>0</v>
      </c>
      <c r="E314" s="78">
        <f>Avril!E314-Avril!AK314</f>
        <v>0</v>
      </c>
      <c r="F314" s="163"/>
      <c r="G314" s="153"/>
      <c r="H314" s="20"/>
      <c r="I314" s="20"/>
      <c r="J314" s="20"/>
      <c r="K314" s="20"/>
      <c r="L314" s="57"/>
      <c r="M314" s="57"/>
      <c r="N314" s="67"/>
      <c r="O314" s="20"/>
      <c r="P314" s="20"/>
      <c r="Q314" s="20"/>
      <c r="R314" s="20"/>
      <c r="S314" s="57"/>
      <c r="T314" s="57"/>
      <c r="U314" s="20"/>
      <c r="V314" s="20"/>
      <c r="W314" s="20"/>
      <c r="X314" s="67"/>
      <c r="Y314" s="20"/>
      <c r="Z314" s="57"/>
      <c r="AA314" s="57"/>
      <c r="AB314" s="20"/>
      <c r="AC314" s="20"/>
      <c r="AD314" s="20"/>
      <c r="AE314" s="20"/>
      <c r="AF314" s="20"/>
      <c r="AG314" s="57"/>
      <c r="AH314" s="57"/>
      <c r="AI314" s="67"/>
      <c r="AJ314" s="20"/>
      <c r="AK314" s="20"/>
      <c r="AL314" s="114">
        <f t="shared" si="8"/>
        <v>0</v>
      </c>
      <c r="AM314" s="44">
        <f t="shared" si="9"/>
        <v>0</v>
      </c>
      <c r="AN314" s="44">
        <f>AM314+Avril!AM314</f>
        <v>0</v>
      </c>
    </row>
    <row r="315" spans="1:40" x14ac:dyDescent="0.2">
      <c r="A315" s="155" t="s">
        <v>93</v>
      </c>
      <c r="B315" s="158">
        <v>1</v>
      </c>
      <c r="C315" s="92" t="s">
        <v>4</v>
      </c>
      <c r="D315" s="116">
        <f>Avril!AK315+Avril!D315</f>
        <v>0</v>
      </c>
      <c r="E315" s="70">
        <f>Avril!E315-Avril!AK315</f>
        <v>30</v>
      </c>
      <c r="F315" s="161" t="s">
        <v>9</v>
      </c>
      <c r="G315" s="150"/>
      <c r="H315" s="19"/>
      <c r="I315" s="19"/>
      <c r="J315" s="19"/>
      <c r="K315" s="19"/>
      <c r="L315" s="54"/>
      <c r="M315" s="54"/>
      <c r="N315" s="64"/>
      <c r="O315" s="19"/>
      <c r="P315" s="19"/>
      <c r="Q315" s="19"/>
      <c r="R315" s="19"/>
      <c r="S315" s="54"/>
      <c r="T315" s="54"/>
      <c r="U315" s="19"/>
      <c r="V315" s="19"/>
      <c r="W315" s="19"/>
      <c r="X315" s="64"/>
      <c r="Y315" s="19"/>
      <c r="Z315" s="54"/>
      <c r="AA315" s="54"/>
      <c r="AB315" s="19"/>
      <c r="AC315" s="19"/>
      <c r="AD315" s="19"/>
      <c r="AE315" s="19"/>
      <c r="AF315" s="19"/>
      <c r="AG315" s="54"/>
      <c r="AH315" s="54"/>
      <c r="AI315" s="64"/>
      <c r="AJ315" s="19"/>
      <c r="AK315" s="19"/>
      <c r="AL315" s="112">
        <f t="shared" si="8"/>
        <v>0</v>
      </c>
      <c r="AM315" s="46">
        <f t="shared" si="9"/>
        <v>0</v>
      </c>
      <c r="AN315" s="46">
        <f>AM315+Avril!AM315</f>
        <v>0</v>
      </c>
    </row>
    <row r="316" spans="1:40" x14ac:dyDescent="0.2">
      <c r="A316" s="156"/>
      <c r="B316" s="159"/>
      <c r="C316" s="93" t="s">
        <v>10</v>
      </c>
      <c r="D316" s="9">
        <f>Avril!AK316+Avril!D316</f>
        <v>0</v>
      </c>
      <c r="E316" s="32">
        <f>Avril!E316-Avril!AK316</f>
        <v>0</v>
      </c>
      <c r="F316" s="162"/>
      <c r="G316" s="152"/>
      <c r="H316" s="13"/>
      <c r="I316" s="13"/>
      <c r="J316" s="13"/>
      <c r="K316" s="13"/>
      <c r="L316" s="56"/>
      <c r="M316" s="56"/>
      <c r="N316" s="66"/>
      <c r="O316" s="13"/>
      <c r="P316" s="13"/>
      <c r="Q316" s="13"/>
      <c r="R316" s="13"/>
      <c r="S316" s="56"/>
      <c r="T316" s="56"/>
      <c r="U316" s="13"/>
      <c r="V316" s="13"/>
      <c r="W316" s="13"/>
      <c r="X316" s="66"/>
      <c r="Y316" s="13"/>
      <c r="Z316" s="56"/>
      <c r="AA316" s="56"/>
      <c r="AB316" s="13"/>
      <c r="AC316" s="13"/>
      <c r="AD316" s="13"/>
      <c r="AE316" s="13"/>
      <c r="AF316" s="13"/>
      <c r="AG316" s="56"/>
      <c r="AH316" s="56"/>
      <c r="AI316" s="66"/>
      <c r="AJ316" s="13"/>
      <c r="AK316" s="13"/>
      <c r="AL316" s="113">
        <f t="shared" si="8"/>
        <v>0</v>
      </c>
      <c r="AM316" s="43">
        <f t="shared" si="9"/>
        <v>0</v>
      </c>
      <c r="AN316" s="43">
        <f>AM316+Avril!AM316</f>
        <v>0</v>
      </c>
    </row>
    <row r="317" spans="1:40" x14ac:dyDescent="0.2">
      <c r="A317" s="156"/>
      <c r="B317" s="159"/>
      <c r="C317" s="93" t="s">
        <v>13</v>
      </c>
      <c r="D317" s="9">
        <f>Avril!AK317+Avril!D317</f>
        <v>0</v>
      </c>
      <c r="E317" s="32">
        <f>Avril!E317-Avril!AK317</f>
        <v>0</v>
      </c>
      <c r="F317" s="162"/>
      <c r="G317" s="152"/>
      <c r="H317" s="13"/>
      <c r="I317" s="13"/>
      <c r="J317" s="13"/>
      <c r="K317" s="13"/>
      <c r="L317" s="56"/>
      <c r="M317" s="56"/>
      <c r="N317" s="66"/>
      <c r="O317" s="13"/>
      <c r="P317" s="13"/>
      <c r="Q317" s="13"/>
      <c r="R317" s="13"/>
      <c r="S317" s="56"/>
      <c r="T317" s="56"/>
      <c r="U317" s="13"/>
      <c r="V317" s="13"/>
      <c r="W317" s="13"/>
      <c r="X317" s="66"/>
      <c r="Y317" s="13"/>
      <c r="Z317" s="56"/>
      <c r="AA317" s="56"/>
      <c r="AB317" s="13"/>
      <c r="AC317" s="13"/>
      <c r="AD317" s="13"/>
      <c r="AE317" s="13"/>
      <c r="AF317" s="13"/>
      <c r="AG317" s="56"/>
      <c r="AH317" s="56"/>
      <c r="AI317" s="66"/>
      <c r="AJ317" s="13"/>
      <c r="AK317" s="13"/>
      <c r="AL317" s="113">
        <f t="shared" si="8"/>
        <v>0</v>
      </c>
      <c r="AM317" s="43">
        <f t="shared" si="9"/>
        <v>0</v>
      </c>
      <c r="AN317" s="43">
        <f>AM317+Avril!AM317</f>
        <v>0</v>
      </c>
    </row>
    <row r="318" spans="1:40" ht="13.5" thickBot="1" x14ac:dyDescent="0.25">
      <c r="A318" s="157"/>
      <c r="B318" s="160"/>
      <c r="C318" s="94" t="s">
        <v>11</v>
      </c>
      <c r="D318" s="24">
        <f>Avril!AK318+Avril!D318</f>
        <v>0</v>
      </c>
      <c r="E318" s="78">
        <f>Avril!E318-Avril!AK318</f>
        <v>0</v>
      </c>
      <c r="F318" s="163"/>
      <c r="G318" s="153"/>
      <c r="H318" s="20"/>
      <c r="I318" s="20"/>
      <c r="J318" s="20"/>
      <c r="K318" s="20"/>
      <c r="L318" s="57"/>
      <c r="M318" s="57"/>
      <c r="N318" s="67"/>
      <c r="O318" s="20"/>
      <c r="P318" s="20"/>
      <c r="Q318" s="20"/>
      <c r="R318" s="20"/>
      <c r="S318" s="57"/>
      <c r="T318" s="57"/>
      <c r="U318" s="20"/>
      <c r="V318" s="20"/>
      <c r="W318" s="20"/>
      <c r="X318" s="67"/>
      <c r="Y318" s="20"/>
      <c r="Z318" s="57"/>
      <c r="AA318" s="57"/>
      <c r="AB318" s="20"/>
      <c r="AC318" s="20"/>
      <c r="AD318" s="20"/>
      <c r="AE318" s="20"/>
      <c r="AF318" s="20"/>
      <c r="AG318" s="57"/>
      <c r="AH318" s="57"/>
      <c r="AI318" s="67"/>
      <c r="AJ318" s="20"/>
      <c r="AK318" s="20"/>
      <c r="AL318" s="114">
        <f t="shared" si="8"/>
        <v>0</v>
      </c>
      <c r="AM318" s="44">
        <f t="shared" si="9"/>
        <v>0</v>
      </c>
      <c r="AN318" s="44">
        <f>AM318+Avril!AM318</f>
        <v>0</v>
      </c>
    </row>
    <row r="319" spans="1:40" x14ac:dyDescent="0.2">
      <c r="A319" s="155" t="s">
        <v>94</v>
      </c>
      <c r="B319" s="158">
        <v>0.5</v>
      </c>
      <c r="C319" s="92" t="s">
        <v>4</v>
      </c>
      <c r="D319" s="116">
        <f>Avril!AK319+Avril!D319</f>
        <v>0</v>
      </c>
      <c r="E319" s="70">
        <f>Avril!E319-Avril!AK319</f>
        <v>30</v>
      </c>
      <c r="F319" s="164" t="s">
        <v>9</v>
      </c>
      <c r="G319" s="150"/>
      <c r="H319" s="19"/>
      <c r="I319" s="19"/>
      <c r="J319" s="19"/>
      <c r="K319" s="19"/>
      <c r="L319" s="54"/>
      <c r="M319" s="54"/>
      <c r="N319" s="64"/>
      <c r="O319" s="19"/>
      <c r="P319" s="19"/>
      <c r="Q319" s="19"/>
      <c r="R319" s="19"/>
      <c r="S319" s="54"/>
      <c r="T319" s="54"/>
      <c r="U319" s="19"/>
      <c r="V319" s="19"/>
      <c r="W319" s="19"/>
      <c r="X319" s="64"/>
      <c r="Y319" s="19"/>
      <c r="Z319" s="54"/>
      <c r="AA319" s="54"/>
      <c r="AB319" s="19"/>
      <c r="AC319" s="19"/>
      <c r="AD319" s="19"/>
      <c r="AE319" s="19"/>
      <c r="AF319" s="19"/>
      <c r="AG319" s="54"/>
      <c r="AH319" s="54"/>
      <c r="AI319" s="64"/>
      <c r="AJ319" s="19"/>
      <c r="AK319" s="19"/>
      <c r="AL319" s="112">
        <f t="shared" si="8"/>
        <v>0</v>
      </c>
      <c r="AM319" s="46">
        <f t="shared" si="9"/>
        <v>0</v>
      </c>
      <c r="AN319" s="46">
        <f>AM319+Avril!AM319</f>
        <v>0</v>
      </c>
    </row>
    <row r="320" spans="1:40" x14ac:dyDescent="0.2">
      <c r="A320" s="156"/>
      <c r="B320" s="159"/>
      <c r="C320" s="93" t="s">
        <v>10</v>
      </c>
      <c r="D320" s="9">
        <f>Avril!AK320+Avril!D320</f>
        <v>0</v>
      </c>
      <c r="E320" s="32">
        <f>Avril!E320-Avril!AK320</f>
        <v>0</v>
      </c>
      <c r="F320" s="162"/>
      <c r="G320" s="152"/>
      <c r="H320" s="13"/>
      <c r="I320" s="13"/>
      <c r="J320" s="13"/>
      <c r="K320" s="13"/>
      <c r="L320" s="56"/>
      <c r="M320" s="56"/>
      <c r="N320" s="66"/>
      <c r="O320" s="13"/>
      <c r="P320" s="13"/>
      <c r="Q320" s="13"/>
      <c r="R320" s="13"/>
      <c r="S320" s="56"/>
      <c r="T320" s="56"/>
      <c r="U320" s="13"/>
      <c r="V320" s="13"/>
      <c r="W320" s="13"/>
      <c r="X320" s="66"/>
      <c r="Y320" s="13"/>
      <c r="Z320" s="56"/>
      <c r="AA320" s="56"/>
      <c r="AB320" s="13"/>
      <c r="AC320" s="13"/>
      <c r="AD320" s="13"/>
      <c r="AE320" s="13"/>
      <c r="AF320" s="13"/>
      <c r="AG320" s="56"/>
      <c r="AH320" s="56"/>
      <c r="AI320" s="66"/>
      <c r="AJ320" s="13"/>
      <c r="AK320" s="13"/>
      <c r="AL320" s="113">
        <f t="shared" si="8"/>
        <v>0</v>
      </c>
      <c r="AM320" s="43">
        <f t="shared" si="9"/>
        <v>0</v>
      </c>
      <c r="AN320" s="43">
        <f>AM320+Avril!AM320</f>
        <v>0</v>
      </c>
    </row>
    <row r="321" spans="1:40" x14ac:dyDescent="0.2">
      <c r="A321" s="156"/>
      <c r="B321" s="159"/>
      <c r="C321" s="93" t="s">
        <v>13</v>
      </c>
      <c r="D321" s="9">
        <f>Avril!AK321+Avril!D321</f>
        <v>0</v>
      </c>
      <c r="E321" s="32">
        <f>Avril!E321-Avril!AK321</f>
        <v>0</v>
      </c>
      <c r="F321" s="162"/>
      <c r="G321" s="152"/>
      <c r="H321" s="13"/>
      <c r="I321" s="13"/>
      <c r="J321" s="13"/>
      <c r="K321" s="13"/>
      <c r="L321" s="56"/>
      <c r="M321" s="56"/>
      <c r="N321" s="66"/>
      <c r="O321" s="13"/>
      <c r="P321" s="13"/>
      <c r="Q321" s="13"/>
      <c r="R321" s="13"/>
      <c r="S321" s="56"/>
      <c r="T321" s="56"/>
      <c r="U321" s="13"/>
      <c r="V321" s="13"/>
      <c r="W321" s="13"/>
      <c r="X321" s="66"/>
      <c r="Y321" s="13"/>
      <c r="Z321" s="56"/>
      <c r="AA321" s="56"/>
      <c r="AB321" s="13"/>
      <c r="AC321" s="13"/>
      <c r="AD321" s="13"/>
      <c r="AE321" s="13"/>
      <c r="AF321" s="13"/>
      <c r="AG321" s="56"/>
      <c r="AH321" s="56"/>
      <c r="AI321" s="66"/>
      <c r="AJ321" s="13"/>
      <c r="AK321" s="13"/>
      <c r="AL321" s="113">
        <f t="shared" si="8"/>
        <v>0</v>
      </c>
      <c r="AM321" s="43">
        <f t="shared" si="9"/>
        <v>0</v>
      </c>
      <c r="AN321" s="43">
        <f>AM321+Avril!AM321</f>
        <v>0</v>
      </c>
    </row>
    <row r="322" spans="1:40" ht="13.5" thickBot="1" x14ac:dyDescent="0.25">
      <c r="A322" s="157"/>
      <c r="B322" s="160"/>
      <c r="C322" s="94" t="s">
        <v>11</v>
      </c>
      <c r="D322" s="24">
        <f>Avril!AK322+Avril!D322</f>
        <v>0</v>
      </c>
      <c r="E322" s="78">
        <f>Avril!E322-Avril!AK322</f>
        <v>0</v>
      </c>
      <c r="F322" s="163"/>
      <c r="G322" s="153"/>
      <c r="H322" s="20"/>
      <c r="I322" s="20"/>
      <c r="J322" s="20"/>
      <c r="K322" s="20"/>
      <c r="L322" s="57"/>
      <c r="M322" s="57"/>
      <c r="N322" s="67"/>
      <c r="O322" s="20"/>
      <c r="P322" s="20"/>
      <c r="Q322" s="20"/>
      <c r="R322" s="20"/>
      <c r="S322" s="57"/>
      <c r="T322" s="57"/>
      <c r="U322" s="20"/>
      <c r="V322" s="20"/>
      <c r="W322" s="20"/>
      <c r="X322" s="67"/>
      <c r="Y322" s="20"/>
      <c r="Z322" s="57"/>
      <c r="AA322" s="57"/>
      <c r="AB322" s="20"/>
      <c r="AC322" s="20"/>
      <c r="AD322" s="20"/>
      <c r="AE322" s="20"/>
      <c r="AF322" s="20"/>
      <c r="AG322" s="57"/>
      <c r="AH322" s="57"/>
      <c r="AI322" s="67"/>
      <c r="AJ322" s="20"/>
      <c r="AK322" s="20"/>
      <c r="AL322" s="114">
        <f t="shared" si="8"/>
        <v>0</v>
      </c>
      <c r="AM322" s="44">
        <f t="shared" si="9"/>
        <v>0</v>
      </c>
      <c r="AN322" s="44">
        <f>AM322+Avril!AM322</f>
        <v>0</v>
      </c>
    </row>
    <row r="323" spans="1:40" x14ac:dyDescent="0.2">
      <c r="A323" s="155" t="s">
        <v>95</v>
      </c>
      <c r="B323" s="158">
        <v>1</v>
      </c>
      <c r="C323" s="92" t="s">
        <v>4</v>
      </c>
      <c r="D323" s="116">
        <f>Avril!AK323+Avril!D323</f>
        <v>0</v>
      </c>
      <c r="E323" s="70">
        <f>Avril!E323-Avril!AK323</f>
        <v>0</v>
      </c>
      <c r="F323" s="161" t="s">
        <v>39</v>
      </c>
      <c r="G323" s="150"/>
      <c r="H323" s="19"/>
      <c r="I323" s="19"/>
      <c r="J323" s="19"/>
      <c r="K323" s="19"/>
      <c r="L323" s="54"/>
      <c r="M323" s="54"/>
      <c r="N323" s="64"/>
      <c r="O323" s="19"/>
      <c r="P323" s="19"/>
      <c r="Q323" s="19"/>
      <c r="R323" s="19"/>
      <c r="S323" s="54"/>
      <c r="T323" s="54"/>
      <c r="U323" s="19"/>
      <c r="V323" s="19"/>
      <c r="W323" s="19"/>
      <c r="X323" s="64"/>
      <c r="Y323" s="19"/>
      <c r="Z323" s="54"/>
      <c r="AA323" s="54"/>
      <c r="AB323" s="19"/>
      <c r="AC323" s="19"/>
      <c r="AD323" s="19"/>
      <c r="AE323" s="19"/>
      <c r="AF323" s="19"/>
      <c r="AG323" s="54"/>
      <c r="AH323" s="54"/>
      <c r="AI323" s="64"/>
      <c r="AJ323" s="19"/>
      <c r="AK323" s="19"/>
      <c r="AL323" s="112">
        <f t="shared" ref="AL323:AL382" si="10">SUM(G323:AK323)</f>
        <v>0</v>
      </c>
      <c r="AM323" s="46">
        <f t="shared" si="9"/>
        <v>0</v>
      </c>
      <c r="AN323" s="46">
        <f>AM323+Avril!AM323</f>
        <v>0</v>
      </c>
    </row>
    <row r="324" spans="1:40" x14ac:dyDescent="0.2">
      <c r="A324" s="156"/>
      <c r="B324" s="159"/>
      <c r="C324" s="93" t="s">
        <v>10</v>
      </c>
      <c r="D324" s="9">
        <f>Avril!AK324+Avril!D324</f>
        <v>0</v>
      </c>
      <c r="E324" s="32">
        <f>Avril!E324-Avril!AK324</f>
        <v>0</v>
      </c>
      <c r="F324" s="162"/>
      <c r="G324" s="152"/>
      <c r="H324" s="13"/>
      <c r="I324" s="13"/>
      <c r="J324" s="13"/>
      <c r="K324" s="13"/>
      <c r="L324" s="56"/>
      <c r="M324" s="56"/>
      <c r="N324" s="66"/>
      <c r="O324" s="13"/>
      <c r="P324" s="13"/>
      <c r="Q324" s="13"/>
      <c r="R324" s="13"/>
      <c r="S324" s="56"/>
      <c r="T324" s="56"/>
      <c r="U324" s="13"/>
      <c r="V324" s="13"/>
      <c r="W324" s="13"/>
      <c r="X324" s="66"/>
      <c r="Y324" s="13"/>
      <c r="Z324" s="56"/>
      <c r="AA324" s="56"/>
      <c r="AB324" s="13"/>
      <c r="AC324" s="13"/>
      <c r="AD324" s="13"/>
      <c r="AE324" s="13"/>
      <c r="AF324" s="13"/>
      <c r="AG324" s="56"/>
      <c r="AH324" s="56"/>
      <c r="AI324" s="66"/>
      <c r="AJ324" s="13"/>
      <c r="AK324" s="13"/>
      <c r="AL324" s="113">
        <f t="shared" si="10"/>
        <v>0</v>
      </c>
      <c r="AM324" s="43">
        <f t="shared" ref="AM324:AM382" si="11">L324+S324+Z324+AG324</f>
        <v>0</v>
      </c>
      <c r="AN324" s="43">
        <f>AM324+Avril!AM324</f>
        <v>0</v>
      </c>
    </row>
    <row r="325" spans="1:40" x14ac:dyDescent="0.2">
      <c r="A325" s="156"/>
      <c r="B325" s="159"/>
      <c r="C325" s="93" t="s">
        <v>13</v>
      </c>
      <c r="D325" s="9">
        <f>Avril!AK325+Avril!D325</f>
        <v>0</v>
      </c>
      <c r="E325" s="32">
        <f>Avril!E325-Avril!AK325</f>
        <v>0</v>
      </c>
      <c r="F325" s="162"/>
      <c r="G325" s="152"/>
      <c r="H325" s="13"/>
      <c r="I325" s="13"/>
      <c r="J325" s="13"/>
      <c r="K325" s="13"/>
      <c r="L325" s="56"/>
      <c r="M325" s="56"/>
      <c r="N325" s="66"/>
      <c r="O325" s="13"/>
      <c r="P325" s="13"/>
      <c r="Q325" s="13"/>
      <c r="R325" s="13"/>
      <c r="S325" s="56"/>
      <c r="T325" s="56"/>
      <c r="U325" s="13"/>
      <c r="V325" s="13"/>
      <c r="W325" s="13"/>
      <c r="X325" s="66"/>
      <c r="Y325" s="13"/>
      <c r="Z325" s="56"/>
      <c r="AA325" s="56"/>
      <c r="AB325" s="13"/>
      <c r="AC325" s="13"/>
      <c r="AD325" s="13"/>
      <c r="AE325" s="13"/>
      <c r="AF325" s="13"/>
      <c r="AG325" s="56"/>
      <c r="AH325" s="56"/>
      <c r="AI325" s="66"/>
      <c r="AJ325" s="13"/>
      <c r="AK325" s="13"/>
      <c r="AL325" s="113">
        <f t="shared" si="10"/>
        <v>0</v>
      </c>
      <c r="AM325" s="43">
        <f t="shared" si="11"/>
        <v>0</v>
      </c>
      <c r="AN325" s="43">
        <f>AM325+Avril!AM325</f>
        <v>0</v>
      </c>
    </row>
    <row r="326" spans="1:40" ht="13.5" thickBot="1" x14ac:dyDescent="0.25">
      <c r="A326" s="157"/>
      <c r="B326" s="160"/>
      <c r="C326" s="94" t="s">
        <v>11</v>
      </c>
      <c r="D326" s="24">
        <f>Avril!AK326+Avril!D326</f>
        <v>0</v>
      </c>
      <c r="E326" s="78">
        <f>Avril!E326-Avril!AK326</f>
        <v>0</v>
      </c>
      <c r="F326" s="163"/>
      <c r="G326" s="153"/>
      <c r="H326" s="20"/>
      <c r="I326" s="20"/>
      <c r="J326" s="20"/>
      <c r="K326" s="20"/>
      <c r="L326" s="57"/>
      <c r="M326" s="57"/>
      <c r="N326" s="67"/>
      <c r="O326" s="20"/>
      <c r="P326" s="20"/>
      <c r="Q326" s="20"/>
      <c r="R326" s="20"/>
      <c r="S326" s="57"/>
      <c r="T326" s="57"/>
      <c r="U326" s="20"/>
      <c r="V326" s="20"/>
      <c r="W326" s="20"/>
      <c r="X326" s="67"/>
      <c r="Y326" s="20"/>
      <c r="Z326" s="57"/>
      <c r="AA326" s="57"/>
      <c r="AB326" s="20"/>
      <c r="AC326" s="20"/>
      <c r="AD326" s="20"/>
      <c r="AE326" s="20"/>
      <c r="AF326" s="20"/>
      <c r="AG326" s="57"/>
      <c r="AH326" s="57"/>
      <c r="AI326" s="67"/>
      <c r="AJ326" s="20"/>
      <c r="AK326" s="20"/>
      <c r="AL326" s="114">
        <f t="shared" si="10"/>
        <v>0</v>
      </c>
      <c r="AM326" s="44">
        <f t="shared" si="11"/>
        <v>0</v>
      </c>
      <c r="AN326" s="44">
        <f>AM326+Avril!AM326</f>
        <v>0</v>
      </c>
    </row>
    <row r="327" spans="1:40" x14ac:dyDescent="0.2">
      <c r="A327" s="155" t="s">
        <v>96</v>
      </c>
      <c r="B327" s="158">
        <v>1</v>
      </c>
      <c r="C327" s="92" t="s">
        <v>4</v>
      </c>
      <c r="D327" s="116">
        <f>Avril!AK327+Avril!D327</f>
        <v>17</v>
      </c>
      <c r="E327" s="70">
        <f>Avril!E327-Avril!AK327</f>
        <v>13</v>
      </c>
      <c r="F327" s="161" t="s">
        <v>21</v>
      </c>
      <c r="G327" s="150"/>
      <c r="H327" s="19"/>
      <c r="I327" s="19"/>
      <c r="J327" s="19"/>
      <c r="K327" s="19"/>
      <c r="L327" s="54"/>
      <c r="M327" s="54"/>
      <c r="N327" s="64"/>
      <c r="O327" s="19"/>
      <c r="P327" s="19"/>
      <c r="Q327" s="19"/>
      <c r="R327" s="19"/>
      <c r="S327" s="54"/>
      <c r="T327" s="54"/>
      <c r="U327" s="19"/>
      <c r="V327" s="19"/>
      <c r="W327" s="19"/>
      <c r="X327" s="64"/>
      <c r="Y327" s="19"/>
      <c r="Z327" s="54"/>
      <c r="AA327" s="54"/>
      <c r="AB327" s="19"/>
      <c r="AC327" s="19"/>
      <c r="AD327" s="19"/>
      <c r="AE327" s="19"/>
      <c r="AF327" s="19"/>
      <c r="AG327" s="54"/>
      <c r="AH327" s="54"/>
      <c r="AI327" s="64"/>
      <c r="AJ327" s="19"/>
      <c r="AK327" s="19"/>
      <c r="AL327" s="112">
        <f t="shared" si="10"/>
        <v>0</v>
      </c>
      <c r="AM327" s="46">
        <f t="shared" si="11"/>
        <v>0</v>
      </c>
      <c r="AN327" s="46">
        <f>AM327+Avril!AM327</f>
        <v>3</v>
      </c>
    </row>
    <row r="328" spans="1:40" x14ac:dyDescent="0.2">
      <c r="A328" s="156"/>
      <c r="B328" s="159"/>
      <c r="C328" s="93" t="s">
        <v>10</v>
      </c>
      <c r="D328" s="9">
        <f>Avril!AK328+Avril!D328</f>
        <v>0</v>
      </c>
      <c r="E328" s="32">
        <f>Avril!E328-Avril!AK328</f>
        <v>0</v>
      </c>
      <c r="F328" s="162"/>
      <c r="G328" s="152"/>
      <c r="H328" s="13"/>
      <c r="I328" s="13"/>
      <c r="J328" s="13"/>
      <c r="K328" s="13"/>
      <c r="L328" s="56"/>
      <c r="M328" s="56"/>
      <c r="N328" s="66"/>
      <c r="O328" s="13"/>
      <c r="P328" s="13"/>
      <c r="Q328" s="13"/>
      <c r="R328" s="13"/>
      <c r="S328" s="56"/>
      <c r="T328" s="56"/>
      <c r="U328" s="13"/>
      <c r="V328" s="13"/>
      <c r="W328" s="13"/>
      <c r="X328" s="66"/>
      <c r="Y328" s="13"/>
      <c r="Z328" s="56"/>
      <c r="AA328" s="56"/>
      <c r="AB328" s="13"/>
      <c r="AC328" s="13"/>
      <c r="AD328" s="13"/>
      <c r="AE328" s="13"/>
      <c r="AF328" s="13"/>
      <c r="AG328" s="56"/>
      <c r="AH328" s="56"/>
      <c r="AI328" s="66"/>
      <c r="AJ328" s="13"/>
      <c r="AK328" s="13"/>
      <c r="AL328" s="113">
        <f t="shared" si="10"/>
        <v>0</v>
      </c>
      <c r="AM328" s="43">
        <f t="shared" si="11"/>
        <v>0</v>
      </c>
      <c r="AN328" s="43">
        <f>AM328+Avril!AM328</f>
        <v>0</v>
      </c>
    </row>
    <row r="329" spans="1:40" x14ac:dyDescent="0.2">
      <c r="A329" s="156"/>
      <c r="B329" s="159"/>
      <c r="C329" s="93" t="s">
        <v>13</v>
      </c>
      <c r="D329" s="9">
        <f>Avril!AK329+Avril!D329</f>
        <v>0</v>
      </c>
      <c r="E329" s="32">
        <f>Avril!E329-Avril!AK329</f>
        <v>0</v>
      </c>
      <c r="F329" s="162"/>
      <c r="G329" s="152"/>
      <c r="H329" s="13"/>
      <c r="I329" s="13"/>
      <c r="J329" s="13"/>
      <c r="K329" s="13"/>
      <c r="L329" s="56"/>
      <c r="M329" s="56"/>
      <c r="N329" s="66"/>
      <c r="O329" s="13"/>
      <c r="P329" s="13"/>
      <c r="Q329" s="13"/>
      <c r="R329" s="13"/>
      <c r="S329" s="56"/>
      <c r="T329" s="56"/>
      <c r="U329" s="13"/>
      <c r="V329" s="13"/>
      <c r="W329" s="13"/>
      <c r="X329" s="66"/>
      <c r="Y329" s="13"/>
      <c r="Z329" s="56"/>
      <c r="AA329" s="56"/>
      <c r="AB329" s="13"/>
      <c r="AC329" s="13"/>
      <c r="AD329" s="13"/>
      <c r="AE329" s="13"/>
      <c r="AF329" s="13"/>
      <c r="AG329" s="56"/>
      <c r="AH329" s="56"/>
      <c r="AI329" s="66"/>
      <c r="AJ329" s="13"/>
      <c r="AK329" s="13"/>
      <c r="AL329" s="113">
        <f t="shared" si="10"/>
        <v>0</v>
      </c>
      <c r="AM329" s="43">
        <f t="shared" si="11"/>
        <v>0</v>
      </c>
      <c r="AN329" s="43">
        <f>AM329+Avril!AM329</f>
        <v>0</v>
      </c>
    </row>
    <row r="330" spans="1:40" ht="13.5" thickBot="1" x14ac:dyDescent="0.25">
      <c r="A330" s="157"/>
      <c r="B330" s="160"/>
      <c r="C330" s="94" t="s">
        <v>11</v>
      </c>
      <c r="D330" s="24">
        <f>Avril!AK330+Avril!D330</f>
        <v>0</v>
      </c>
      <c r="E330" s="78">
        <f>Avril!E330-Avril!AK330</f>
        <v>0</v>
      </c>
      <c r="F330" s="163"/>
      <c r="G330" s="153"/>
      <c r="H330" s="20"/>
      <c r="I330" s="20"/>
      <c r="J330" s="20"/>
      <c r="K330" s="20"/>
      <c r="L330" s="57"/>
      <c r="M330" s="57"/>
      <c r="N330" s="67"/>
      <c r="O330" s="20"/>
      <c r="P330" s="20"/>
      <c r="Q330" s="20"/>
      <c r="R330" s="20"/>
      <c r="S330" s="57"/>
      <c r="T330" s="57"/>
      <c r="U330" s="20"/>
      <c r="V330" s="20"/>
      <c r="W330" s="20"/>
      <c r="X330" s="67"/>
      <c r="Y330" s="20"/>
      <c r="Z330" s="57"/>
      <c r="AA330" s="57"/>
      <c r="AB330" s="20"/>
      <c r="AC330" s="20"/>
      <c r="AD330" s="20"/>
      <c r="AE330" s="20"/>
      <c r="AF330" s="20"/>
      <c r="AG330" s="57"/>
      <c r="AH330" s="57"/>
      <c r="AI330" s="67"/>
      <c r="AJ330" s="20"/>
      <c r="AK330" s="20"/>
      <c r="AL330" s="114">
        <f t="shared" si="10"/>
        <v>0</v>
      </c>
      <c r="AM330" s="44">
        <f t="shared" si="11"/>
        <v>0</v>
      </c>
      <c r="AN330" s="44">
        <f>AM330+Avril!AM330</f>
        <v>0</v>
      </c>
    </row>
    <row r="331" spans="1:40" x14ac:dyDescent="0.2">
      <c r="A331" s="155" t="s">
        <v>113</v>
      </c>
      <c r="B331" s="158">
        <v>1</v>
      </c>
      <c r="C331" s="92" t="s">
        <v>4</v>
      </c>
      <c r="D331" s="116">
        <f>Avril!AK331+Avril!D331</f>
        <v>0</v>
      </c>
      <c r="E331" s="70">
        <f>Avril!E331-Avril!AK331</f>
        <v>0</v>
      </c>
      <c r="F331" s="164" t="s">
        <v>70</v>
      </c>
      <c r="G331" s="150"/>
      <c r="H331" s="19"/>
      <c r="I331" s="19"/>
      <c r="J331" s="19"/>
      <c r="K331" s="19"/>
      <c r="L331" s="54"/>
      <c r="M331" s="54"/>
      <c r="N331" s="64"/>
      <c r="O331" s="19"/>
      <c r="P331" s="19"/>
      <c r="Q331" s="19"/>
      <c r="R331" s="19"/>
      <c r="S331" s="54"/>
      <c r="T331" s="54"/>
      <c r="U331" s="19"/>
      <c r="V331" s="19"/>
      <c r="W331" s="19"/>
      <c r="X331" s="64"/>
      <c r="Y331" s="19"/>
      <c r="Z331" s="54"/>
      <c r="AA331" s="54"/>
      <c r="AB331" s="19"/>
      <c r="AC331" s="19"/>
      <c r="AD331" s="19"/>
      <c r="AE331" s="19"/>
      <c r="AF331" s="19"/>
      <c r="AG331" s="54"/>
      <c r="AH331" s="54"/>
      <c r="AI331" s="64"/>
      <c r="AJ331" s="19"/>
      <c r="AK331" s="19"/>
      <c r="AL331" s="112">
        <f t="shared" si="10"/>
        <v>0</v>
      </c>
      <c r="AM331" s="46">
        <f t="shared" si="11"/>
        <v>0</v>
      </c>
      <c r="AN331" s="46">
        <f>AM331+Avril!AM331</f>
        <v>0</v>
      </c>
    </row>
    <row r="332" spans="1:40" x14ac:dyDescent="0.2">
      <c r="A332" s="156"/>
      <c r="B332" s="159"/>
      <c r="C332" s="93" t="s">
        <v>10</v>
      </c>
      <c r="D332" s="9">
        <f>Avril!AK332+Avril!D332</f>
        <v>0</v>
      </c>
      <c r="E332" s="32">
        <f>Avril!E332-Avril!AK332</f>
        <v>0</v>
      </c>
      <c r="F332" s="162"/>
      <c r="G332" s="152"/>
      <c r="H332" s="13"/>
      <c r="I332" s="13"/>
      <c r="J332" s="13"/>
      <c r="K332" s="13"/>
      <c r="L332" s="56"/>
      <c r="M332" s="56"/>
      <c r="N332" s="66"/>
      <c r="O332" s="13"/>
      <c r="P332" s="13"/>
      <c r="Q332" s="13"/>
      <c r="R332" s="13"/>
      <c r="S332" s="56"/>
      <c r="T332" s="56"/>
      <c r="U332" s="13"/>
      <c r="V332" s="13"/>
      <c r="W332" s="13"/>
      <c r="X332" s="66"/>
      <c r="Y332" s="13"/>
      <c r="Z332" s="56"/>
      <c r="AA332" s="56"/>
      <c r="AB332" s="13"/>
      <c r="AC332" s="13"/>
      <c r="AD332" s="13"/>
      <c r="AE332" s="13"/>
      <c r="AF332" s="13"/>
      <c r="AG332" s="56"/>
      <c r="AH332" s="56"/>
      <c r="AI332" s="66"/>
      <c r="AJ332" s="13"/>
      <c r="AK332" s="13"/>
      <c r="AL332" s="113">
        <f t="shared" si="10"/>
        <v>0</v>
      </c>
      <c r="AM332" s="43">
        <f t="shared" si="11"/>
        <v>0</v>
      </c>
      <c r="AN332" s="43">
        <f>AM332+Avril!AM332</f>
        <v>0</v>
      </c>
    </row>
    <row r="333" spans="1:40" x14ac:dyDescent="0.2">
      <c r="A333" s="156"/>
      <c r="B333" s="159"/>
      <c r="C333" s="93" t="s">
        <v>13</v>
      </c>
      <c r="D333" s="9">
        <f>Avril!AK333+Avril!D333</f>
        <v>0</v>
      </c>
      <c r="E333" s="32">
        <f>Avril!E333-Avril!AK333</f>
        <v>0</v>
      </c>
      <c r="F333" s="162"/>
      <c r="G333" s="152"/>
      <c r="H333" s="13"/>
      <c r="I333" s="13"/>
      <c r="J333" s="13"/>
      <c r="K333" s="13"/>
      <c r="L333" s="56"/>
      <c r="M333" s="56"/>
      <c r="N333" s="66"/>
      <c r="O333" s="13"/>
      <c r="P333" s="13"/>
      <c r="Q333" s="13"/>
      <c r="R333" s="13"/>
      <c r="S333" s="56"/>
      <c r="T333" s="56"/>
      <c r="U333" s="13"/>
      <c r="V333" s="13"/>
      <c r="W333" s="13"/>
      <c r="X333" s="66"/>
      <c r="Y333" s="13"/>
      <c r="Z333" s="56"/>
      <c r="AA333" s="56"/>
      <c r="AB333" s="13"/>
      <c r="AC333" s="13"/>
      <c r="AD333" s="13"/>
      <c r="AE333" s="13"/>
      <c r="AF333" s="13"/>
      <c r="AG333" s="56"/>
      <c r="AH333" s="56"/>
      <c r="AI333" s="66"/>
      <c r="AJ333" s="13"/>
      <c r="AK333" s="13"/>
      <c r="AL333" s="113">
        <f t="shared" si="10"/>
        <v>0</v>
      </c>
      <c r="AM333" s="43">
        <f t="shared" si="11"/>
        <v>0</v>
      </c>
      <c r="AN333" s="43">
        <f>AM333+Avril!AM333</f>
        <v>0</v>
      </c>
    </row>
    <row r="334" spans="1:40" ht="13.5" thickBot="1" x14ac:dyDescent="0.25">
      <c r="A334" s="157"/>
      <c r="B334" s="160"/>
      <c r="C334" s="94" t="s">
        <v>11</v>
      </c>
      <c r="D334" s="24">
        <f>Avril!AK334+Avril!D334</f>
        <v>0</v>
      </c>
      <c r="E334" s="78">
        <f>Avril!E334-Avril!AK334</f>
        <v>0</v>
      </c>
      <c r="F334" s="163"/>
      <c r="G334" s="153"/>
      <c r="H334" s="20"/>
      <c r="I334" s="20"/>
      <c r="J334" s="20"/>
      <c r="K334" s="20"/>
      <c r="L334" s="57"/>
      <c r="M334" s="57"/>
      <c r="N334" s="67"/>
      <c r="O334" s="20"/>
      <c r="P334" s="20"/>
      <c r="Q334" s="20"/>
      <c r="R334" s="20"/>
      <c r="S334" s="57"/>
      <c r="T334" s="57"/>
      <c r="U334" s="20"/>
      <c r="V334" s="20"/>
      <c r="W334" s="20"/>
      <c r="X334" s="67"/>
      <c r="Y334" s="20"/>
      <c r="Z334" s="57"/>
      <c r="AA334" s="57"/>
      <c r="AB334" s="20"/>
      <c r="AC334" s="20"/>
      <c r="AD334" s="20"/>
      <c r="AE334" s="20"/>
      <c r="AF334" s="20"/>
      <c r="AG334" s="57"/>
      <c r="AH334" s="57"/>
      <c r="AI334" s="67"/>
      <c r="AJ334" s="20"/>
      <c r="AK334" s="20"/>
      <c r="AL334" s="114">
        <f t="shared" si="10"/>
        <v>0</v>
      </c>
      <c r="AM334" s="44">
        <f t="shared" si="11"/>
        <v>0</v>
      </c>
      <c r="AN334" s="44">
        <f>AM334+Avril!AM334</f>
        <v>0</v>
      </c>
    </row>
    <row r="335" spans="1:40" x14ac:dyDescent="0.2">
      <c r="A335" s="155" t="s">
        <v>97</v>
      </c>
      <c r="B335" s="158">
        <v>1</v>
      </c>
      <c r="C335" s="92" t="s">
        <v>4</v>
      </c>
      <c r="D335" s="116">
        <f>Avril!AK335+Avril!D335</f>
        <v>0</v>
      </c>
      <c r="E335" s="70">
        <f>Avril!E335-Avril!AK335</f>
        <v>30</v>
      </c>
      <c r="F335" s="164" t="s">
        <v>9</v>
      </c>
      <c r="G335" s="150"/>
      <c r="H335" s="19"/>
      <c r="I335" s="19"/>
      <c r="J335" s="19"/>
      <c r="K335" s="19"/>
      <c r="L335" s="54"/>
      <c r="M335" s="54"/>
      <c r="N335" s="64"/>
      <c r="O335" s="19"/>
      <c r="P335" s="19"/>
      <c r="Q335" s="19"/>
      <c r="R335" s="19"/>
      <c r="S335" s="54"/>
      <c r="T335" s="54"/>
      <c r="U335" s="19"/>
      <c r="V335" s="19"/>
      <c r="W335" s="19"/>
      <c r="X335" s="64"/>
      <c r="Y335" s="19"/>
      <c r="Z335" s="54"/>
      <c r="AA335" s="54"/>
      <c r="AB335" s="19"/>
      <c r="AC335" s="19"/>
      <c r="AD335" s="19"/>
      <c r="AE335" s="19"/>
      <c r="AF335" s="19"/>
      <c r="AG335" s="54"/>
      <c r="AH335" s="54"/>
      <c r="AI335" s="64"/>
      <c r="AJ335" s="19"/>
      <c r="AK335" s="19"/>
      <c r="AL335" s="112">
        <f t="shared" si="10"/>
        <v>0</v>
      </c>
      <c r="AM335" s="46">
        <f t="shared" si="11"/>
        <v>0</v>
      </c>
      <c r="AN335" s="46">
        <f>AM335+Avril!AM335</f>
        <v>0</v>
      </c>
    </row>
    <row r="336" spans="1:40" x14ac:dyDescent="0.2">
      <c r="A336" s="156"/>
      <c r="B336" s="159"/>
      <c r="C336" s="93" t="s">
        <v>10</v>
      </c>
      <c r="D336" s="9">
        <f>Avril!AK336+Avril!D336</f>
        <v>0</v>
      </c>
      <c r="E336" s="32">
        <f>Avril!E336-Avril!AK336</f>
        <v>0</v>
      </c>
      <c r="F336" s="162"/>
      <c r="G336" s="152"/>
      <c r="H336" s="13"/>
      <c r="I336" s="13"/>
      <c r="J336" s="13"/>
      <c r="K336" s="13"/>
      <c r="L336" s="56"/>
      <c r="M336" s="56"/>
      <c r="N336" s="66"/>
      <c r="O336" s="13"/>
      <c r="P336" s="13"/>
      <c r="Q336" s="13"/>
      <c r="R336" s="13"/>
      <c r="S336" s="56"/>
      <c r="T336" s="56"/>
      <c r="U336" s="13"/>
      <c r="V336" s="13"/>
      <c r="W336" s="13"/>
      <c r="X336" s="66"/>
      <c r="Y336" s="13"/>
      <c r="Z336" s="56"/>
      <c r="AA336" s="56"/>
      <c r="AB336" s="13"/>
      <c r="AC336" s="13"/>
      <c r="AD336" s="13"/>
      <c r="AE336" s="13"/>
      <c r="AF336" s="13"/>
      <c r="AG336" s="56"/>
      <c r="AH336" s="56"/>
      <c r="AI336" s="66"/>
      <c r="AJ336" s="13"/>
      <c r="AK336" s="13"/>
      <c r="AL336" s="113">
        <f t="shared" si="10"/>
        <v>0</v>
      </c>
      <c r="AM336" s="43">
        <f t="shared" si="11"/>
        <v>0</v>
      </c>
      <c r="AN336" s="43">
        <f>AM336+Avril!AM336</f>
        <v>0</v>
      </c>
    </row>
    <row r="337" spans="1:40" x14ac:dyDescent="0.2">
      <c r="A337" s="156"/>
      <c r="B337" s="159"/>
      <c r="C337" s="93" t="s">
        <v>13</v>
      </c>
      <c r="D337" s="9">
        <f>Avril!AK337+Avril!D337</f>
        <v>0</v>
      </c>
      <c r="E337" s="32">
        <f>Avril!E337-Avril!AK337</f>
        <v>0</v>
      </c>
      <c r="F337" s="162"/>
      <c r="G337" s="152"/>
      <c r="H337" s="13"/>
      <c r="I337" s="13"/>
      <c r="J337" s="13"/>
      <c r="K337" s="13"/>
      <c r="L337" s="56"/>
      <c r="M337" s="56"/>
      <c r="N337" s="66"/>
      <c r="O337" s="13"/>
      <c r="P337" s="13"/>
      <c r="Q337" s="13"/>
      <c r="R337" s="13"/>
      <c r="S337" s="56"/>
      <c r="T337" s="56"/>
      <c r="U337" s="13"/>
      <c r="V337" s="13"/>
      <c r="W337" s="13"/>
      <c r="X337" s="66"/>
      <c r="Y337" s="13"/>
      <c r="Z337" s="56"/>
      <c r="AA337" s="56"/>
      <c r="AB337" s="13"/>
      <c r="AC337" s="13"/>
      <c r="AD337" s="13"/>
      <c r="AE337" s="13"/>
      <c r="AF337" s="13"/>
      <c r="AG337" s="56"/>
      <c r="AH337" s="56"/>
      <c r="AI337" s="66"/>
      <c r="AJ337" s="13"/>
      <c r="AK337" s="13"/>
      <c r="AL337" s="113">
        <f t="shared" si="10"/>
        <v>0</v>
      </c>
      <c r="AM337" s="43">
        <f t="shared" si="11"/>
        <v>0</v>
      </c>
      <c r="AN337" s="43">
        <f>AM337+Avril!AM337</f>
        <v>0</v>
      </c>
    </row>
    <row r="338" spans="1:40" ht="13.5" thickBot="1" x14ac:dyDescent="0.25">
      <c r="A338" s="157"/>
      <c r="B338" s="160"/>
      <c r="C338" s="94" t="s">
        <v>11</v>
      </c>
      <c r="D338" s="24">
        <f>Avril!AK338+Avril!D338</f>
        <v>0</v>
      </c>
      <c r="E338" s="78">
        <f>Avril!E338-Avril!AK338</f>
        <v>0</v>
      </c>
      <c r="F338" s="163"/>
      <c r="G338" s="153"/>
      <c r="H338" s="20"/>
      <c r="I338" s="20"/>
      <c r="J338" s="20"/>
      <c r="K338" s="20"/>
      <c r="L338" s="57"/>
      <c r="M338" s="57"/>
      <c r="N338" s="67"/>
      <c r="O338" s="20"/>
      <c r="P338" s="20"/>
      <c r="Q338" s="20"/>
      <c r="R338" s="20"/>
      <c r="S338" s="57"/>
      <c r="T338" s="57"/>
      <c r="U338" s="20"/>
      <c r="V338" s="20"/>
      <c r="W338" s="20"/>
      <c r="X338" s="67"/>
      <c r="Y338" s="20"/>
      <c r="Z338" s="57"/>
      <c r="AA338" s="57"/>
      <c r="AB338" s="20"/>
      <c r="AC338" s="20"/>
      <c r="AD338" s="20"/>
      <c r="AE338" s="20"/>
      <c r="AF338" s="20"/>
      <c r="AG338" s="57"/>
      <c r="AH338" s="57"/>
      <c r="AI338" s="67"/>
      <c r="AJ338" s="20"/>
      <c r="AK338" s="20"/>
      <c r="AL338" s="114">
        <f t="shared" si="10"/>
        <v>0</v>
      </c>
      <c r="AM338" s="44">
        <f t="shared" si="11"/>
        <v>0</v>
      </c>
      <c r="AN338" s="44">
        <f>AM338+Avril!AM338</f>
        <v>0</v>
      </c>
    </row>
    <row r="339" spans="1:40" x14ac:dyDescent="0.2">
      <c r="A339" s="155" t="s">
        <v>98</v>
      </c>
      <c r="B339" s="158">
        <v>1</v>
      </c>
      <c r="C339" s="92" t="s">
        <v>4</v>
      </c>
      <c r="D339" s="116">
        <f>Avril!AK339+Avril!D339</f>
        <v>0</v>
      </c>
      <c r="E339" s="70">
        <f>Avril!E339-Avril!AK339</f>
        <v>30</v>
      </c>
      <c r="F339" s="164" t="s">
        <v>9</v>
      </c>
      <c r="G339" s="150"/>
      <c r="H339" s="19"/>
      <c r="I339" s="19"/>
      <c r="J339" s="19"/>
      <c r="K339" s="19"/>
      <c r="L339" s="54"/>
      <c r="M339" s="54"/>
      <c r="N339" s="64"/>
      <c r="O339" s="19"/>
      <c r="P339" s="19"/>
      <c r="Q339" s="19"/>
      <c r="R339" s="19"/>
      <c r="S339" s="54"/>
      <c r="T339" s="54"/>
      <c r="U339" s="19"/>
      <c r="V339" s="19"/>
      <c r="W339" s="19"/>
      <c r="X339" s="64"/>
      <c r="Y339" s="19"/>
      <c r="Z339" s="54"/>
      <c r="AA339" s="54"/>
      <c r="AB339" s="19"/>
      <c r="AC339" s="19"/>
      <c r="AD339" s="19"/>
      <c r="AE339" s="19"/>
      <c r="AF339" s="19"/>
      <c r="AG339" s="54"/>
      <c r="AH339" s="54"/>
      <c r="AI339" s="64"/>
      <c r="AJ339" s="19"/>
      <c r="AK339" s="19"/>
      <c r="AL339" s="112">
        <f t="shared" si="10"/>
        <v>0</v>
      </c>
      <c r="AM339" s="46">
        <f t="shared" si="11"/>
        <v>0</v>
      </c>
      <c r="AN339" s="46">
        <f>AM339+Avril!AM339</f>
        <v>0</v>
      </c>
    </row>
    <row r="340" spans="1:40" x14ac:dyDescent="0.2">
      <c r="A340" s="156"/>
      <c r="B340" s="159"/>
      <c r="C340" s="93" t="s">
        <v>10</v>
      </c>
      <c r="D340" s="9">
        <f>Avril!AK340+Avril!D340</f>
        <v>0</v>
      </c>
      <c r="E340" s="32">
        <f>Avril!E340-Avril!AK340</f>
        <v>0</v>
      </c>
      <c r="F340" s="162"/>
      <c r="G340" s="152"/>
      <c r="H340" s="13"/>
      <c r="I340" s="13"/>
      <c r="J340" s="13"/>
      <c r="K340" s="13"/>
      <c r="L340" s="56"/>
      <c r="M340" s="56"/>
      <c r="N340" s="66"/>
      <c r="O340" s="13"/>
      <c r="P340" s="13"/>
      <c r="Q340" s="13"/>
      <c r="R340" s="13"/>
      <c r="S340" s="56"/>
      <c r="T340" s="56"/>
      <c r="U340" s="13"/>
      <c r="V340" s="13"/>
      <c r="W340" s="13"/>
      <c r="X340" s="66"/>
      <c r="Y340" s="13"/>
      <c r="Z340" s="56"/>
      <c r="AA340" s="56"/>
      <c r="AB340" s="13"/>
      <c r="AC340" s="13"/>
      <c r="AD340" s="13"/>
      <c r="AE340" s="13"/>
      <c r="AF340" s="13"/>
      <c r="AG340" s="56"/>
      <c r="AH340" s="56"/>
      <c r="AI340" s="66"/>
      <c r="AJ340" s="13"/>
      <c r="AK340" s="13"/>
      <c r="AL340" s="113">
        <f t="shared" si="10"/>
        <v>0</v>
      </c>
      <c r="AM340" s="43">
        <f t="shared" si="11"/>
        <v>0</v>
      </c>
      <c r="AN340" s="43">
        <f>AM340+Avril!AM340</f>
        <v>0</v>
      </c>
    </row>
    <row r="341" spans="1:40" x14ac:dyDescent="0.2">
      <c r="A341" s="156"/>
      <c r="B341" s="159"/>
      <c r="C341" s="93" t="s">
        <v>13</v>
      </c>
      <c r="D341" s="9">
        <f>Avril!AK341+Avril!D341</f>
        <v>0</v>
      </c>
      <c r="E341" s="32">
        <f>Avril!E341-Avril!AK341</f>
        <v>0</v>
      </c>
      <c r="F341" s="162"/>
      <c r="G341" s="152"/>
      <c r="H341" s="13"/>
      <c r="I341" s="13"/>
      <c r="J341" s="13"/>
      <c r="K341" s="13"/>
      <c r="L341" s="56"/>
      <c r="M341" s="56"/>
      <c r="N341" s="66"/>
      <c r="O341" s="13"/>
      <c r="P341" s="13"/>
      <c r="Q341" s="13"/>
      <c r="R341" s="13"/>
      <c r="S341" s="56"/>
      <c r="T341" s="56"/>
      <c r="U341" s="13"/>
      <c r="V341" s="13"/>
      <c r="W341" s="13"/>
      <c r="X341" s="66"/>
      <c r="Y341" s="13"/>
      <c r="Z341" s="56"/>
      <c r="AA341" s="56"/>
      <c r="AB341" s="13"/>
      <c r="AC341" s="13"/>
      <c r="AD341" s="13"/>
      <c r="AE341" s="13"/>
      <c r="AF341" s="13"/>
      <c r="AG341" s="56"/>
      <c r="AH341" s="56"/>
      <c r="AI341" s="66"/>
      <c r="AJ341" s="13"/>
      <c r="AK341" s="13"/>
      <c r="AL341" s="113">
        <f t="shared" si="10"/>
        <v>0</v>
      </c>
      <c r="AM341" s="43">
        <f t="shared" si="11"/>
        <v>0</v>
      </c>
      <c r="AN341" s="43">
        <f>AM341+Avril!AM341</f>
        <v>0</v>
      </c>
    </row>
    <row r="342" spans="1:40" ht="13.5" thickBot="1" x14ac:dyDescent="0.25">
      <c r="A342" s="157"/>
      <c r="B342" s="160"/>
      <c r="C342" s="94" t="s">
        <v>11</v>
      </c>
      <c r="D342" s="24">
        <f>Avril!AK342+Avril!D342</f>
        <v>0</v>
      </c>
      <c r="E342" s="78">
        <f>Avril!E342-Avril!AK342</f>
        <v>0</v>
      </c>
      <c r="F342" s="163"/>
      <c r="G342" s="153"/>
      <c r="H342" s="20"/>
      <c r="I342" s="20"/>
      <c r="J342" s="20"/>
      <c r="K342" s="20"/>
      <c r="L342" s="57"/>
      <c r="M342" s="57"/>
      <c r="N342" s="67"/>
      <c r="O342" s="20"/>
      <c r="P342" s="20"/>
      <c r="Q342" s="20"/>
      <c r="R342" s="20"/>
      <c r="S342" s="57"/>
      <c r="T342" s="57"/>
      <c r="U342" s="20"/>
      <c r="V342" s="20"/>
      <c r="W342" s="20"/>
      <c r="X342" s="67"/>
      <c r="Y342" s="20"/>
      <c r="Z342" s="57"/>
      <c r="AA342" s="57"/>
      <c r="AB342" s="20"/>
      <c r="AC342" s="20"/>
      <c r="AD342" s="20"/>
      <c r="AE342" s="20"/>
      <c r="AF342" s="20"/>
      <c r="AG342" s="57"/>
      <c r="AH342" s="57"/>
      <c r="AI342" s="67"/>
      <c r="AJ342" s="20"/>
      <c r="AK342" s="20"/>
      <c r="AL342" s="114">
        <f t="shared" si="10"/>
        <v>0</v>
      </c>
      <c r="AM342" s="44">
        <f t="shared" si="11"/>
        <v>0</v>
      </c>
      <c r="AN342" s="44">
        <f>AM342+Avril!AM342</f>
        <v>0</v>
      </c>
    </row>
    <row r="343" spans="1:40" x14ac:dyDescent="0.2">
      <c r="A343" s="155" t="s">
        <v>99</v>
      </c>
      <c r="B343" s="158">
        <v>1</v>
      </c>
      <c r="C343" s="92" t="s">
        <v>4</v>
      </c>
      <c r="D343" s="116">
        <f>Avril!AK343+Avril!D343</f>
        <v>0</v>
      </c>
      <c r="E343" s="70">
        <f>Avril!E343-Avril!AK343</f>
        <v>0</v>
      </c>
      <c r="F343" s="164" t="s">
        <v>39</v>
      </c>
      <c r="G343" s="150"/>
      <c r="H343" s="19"/>
      <c r="I343" s="19"/>
      <c r="J343" s="19"/>
      <c r="K343" s="19"/>
      <c r="L343" s="54"/>
      <c r="M343" s="54"/>
      <c r="N343" s="64"/>
      <c r="O343" s="19"/>
      <c r="P343" s="19"/>
      <c r="Q343" s="19"/>
      <c r="R343" s="19"/>
      <c r="S343" s="54"/>
      <c r="T343" s="54"/>
      <c r="U343" s="19"/>
      <c r="V343" s="19"/>
      <c r="W343" s="19"/>
      <c r="X343" s="64"/>
      <c r="Y343" s="19"/>
      <c r="Z343" s="54"/>
      <c r="AA343" s="54"/>
      <c r="AB343" s="19"/>
      <c r="AC343" s="19"/>
      <c r="AD343" s="19"/>
      <c r="AE343" s="19"/>
      <c r="AF343" s="19"/>
      <c r="AG343" s="54"/>
      <c r="AH343" s="54"/>
      <c r="AI343" s="64"/>
      <c r="AJ343" s="19"/>
      <c r="AK343" s="19"/>
      <c r="AL343" s="112">
        <f t="shared" si="10"/>
        <v>0</v>
      </c>
      <c r="AM343" s="46">
        <f t="shared" si="11"/>
        <v>0</v>
      </c>
      <c r="AN343" s="46">
        <f>AM343+Avril!AM343</f>
        <v>0</v>
      </c>
    </row>
    <row r="344" spans="1:40" x14ac:dyDescent="0.2">
      <c r="A344" s="156"/>
      <c r="B344" s="159"/>
      <c r="C344" s="93" t="s">
        <v>10</v>
      </c>
      <c r="D344" s="9">
        <f>Avril!AK344+Avril!D344</f>
        <v>0</v>
      </c>
      <c r="E344" s="32">
        <f>Avril!E344-Avril!AK344</f>
        <v>0</v>
      </c>
      <c r="F344" s="162"/>
      <c r="G344" s="152"/>
      <c r="H344" s="13"/>
      <c r="I344" s="13"/>
      <c r="J344" s="13"/>
      <c r="K344" s="13"/>
      <c r="L344" s="56"/>
      <c r="M344" s="56"/>
      <c r="N344" s="66"/>
      <c r="O344" s="13"/>
      <c r="P344" s="13"/>
      <c r="Q344" s="13"/>
      <c r="R344" s="13"/>
      <c r="S344" s="56"/>
      <c r="T344" s="56"/>
      <c r="U344" s="13"/>
      <c r="V344" s="13"/>
      <c r="W344" s="13"/>
      <c r="X344" s="66"/>
      <c r="Y344" s="13"/>
      <c r="Z344" s="56"/>
      <c r="AA344" s="56"/>
      <c r="AB344" s="13"/>
      <c r="AC344" s="13"/>
      <c r="AD344" s="13"/>
      <c r="AE344" s="13"/>
      <c r="AF344" s="13"/>
      <c r="AG344" s="56"/>
      <c r="AH344" s="56"/>
      <c r="AI344" s="66"/>
      <c r="AJ344" s="13"/>
      <c r="AK344" s="13"/>
      <c r="AL344" s="113">
        <f t="shared" si="10"/>
        <v>0</v>
      </c>
      <c r="AM344" s="43">
        <f t="shared" si="11"/>
        <v>0</v>
      </c>
      <c r="AN344" s="43">
        <f>AM344+Avril!AM344</f>
        <v>0</v>
      </c>
    </row>
    <row r="345" spans="1:40" x14ac:dyDescent="0.2">
      <c r="A345" s="156"/>
      <c r="B345" s="159"/>
      <c r="C345" s="93" t="s">
        <v>13</v>
      </c>
      <c r="D345" s="9">
        <f>Avril!AK345+Avril!D345</f>
        <v>0</v>
      </c>
      <c r="E345" s="32">
        <f>Avril!E345-Avril!AK345</f>
        <v>0</v>
      </c>
      <c r="F345" s="162"/>
      <c r="G345" s="152"/>
      <c r="H345" s="13"/>
      <c r="I345" s="13"/>
      <c r="J345" s="13"/>
      <c r="K345" s="13"/>
      <c r="L345" s="56"/>
      <c r="M345" s="56"/>
      <c r="N345" s="66"/>
      <c r="O345" s="13"/>
      <c r="P345" s="13"/>
      <c r="Q345" s="13"/>
      <c r="R345" s="13"/>
      <c r="S345" s="56"/>
      <c r="T345" s="56"/>
      <c r="U345" s="13"/>
      <c r="V345" s="13"/>
      <c r="W345" s="13"/>
      <c r="X345" s="66"/>
      <c r="Y345" s="13"/>
      <c r="Z345" s="56"/>
      <c r="AA345" s="56"/>
      <c r="AB345" s="13"/>
      <c r="AC345" s="13"/>
      <c r="AD345" s="13"/>
      <c r="AE345" s="13"/>
      <c r="AF345" s="13"/>
      <c r="AG345" s="56"/>
      <c r="AH345" s="56"/>
      <c r="AI345" s="66"/>
      <c r="AJ345" s="13"/>
      <c r="AK345" s="13"/>
      <c r="AL345" s="113">
        <f t="shared" si="10"/>
        <v>0</v>
      </c>
      <c r="AM345" s="43">
        <f t="shared" si="11"/>
        <v>0</v>
      </c>
      <c r="AN345" s="43">
        <f>AM345+Avril!AM345</f>
        <v>0</v>
      </c>
    </row>
    <row r="346" spans="1:40" ht="13.5" thickBot="1" x14ac:dyDescent="0.25">
      <c r="A346" s="157"/>
      <c r="B346" s="160"/>
      <c r="C346" s="94" t="s">
        <v>11</v>
      </c>
      <c r="D346" s="24">
        <f>Avril!AK346+Avril!D346</f>
        <v>0</v>
      </c>
      <c r="E346" s="78">
        <f>Avril!E346-Avril!AK346</f>
        <v>0</v>
      </c>
      <c r="F346" s="163"/>
      <c r="G346" s="153"/>
      <c r="H346" s="20"/>
      <c r="I346" s="20"/>
      <c r="J346" s="20"/>
      <c r="K346" s="20"/>
      <c r="L346" s="57"/>
      <c r="M346" s="57"/>
      <c r="N346" s="67"/>
      <c r="O346" s="20"/>
      <c r="P346" s="20"/>
      <c r="Q346" s="20"/>
      <c r="R346" s="20"/>
      <c r="S346" s="57"/>
      <c r="T346" s="57"/>
      <c r="U346" s="20"/>
      <c r="V346" s="20"/>
      <c r="W346" s="20"/>
      <c r="X346" s="67"/>
      <c r="Y346" s="20"/>
      <c r="Z346" s="57"/>
      <c r="AA346" s="57"/>
      <c r="AB346" s="20"/>
      <c r="AC346" s="20"/>
      <c r="AD346" s="20"/>
      <c r="AE346" s="20"/>
      <c r="AF346" s="20"/>
      <c r="AG346" s="57"/>
      <c r="AH346" s="57"/>
      <c r="AI346" s="67"/>
      <c r="AJ346" s="20"/>
      <c r="AK346" s="20"/>
      <c r="AL346" s="114">
        <f t="shared" si="10"/>
        <v>0</v>
      </c>
      <c r="AM346" s="44">
        <f t="shared" si="11"/>
        <v>0</v>
      </c>
      <c r="AN346" s="44">
        <f>AM346+Avril!AM346</f>
        <v>0</v>
      </c>
    </row>
    <row r="347" spans="1:40" x14ac:dyDescent="0.2">
      <c r="A347" s="155" t="s">
        <v>100</v>
      </c>
      <c r="B347" s="158">
        <v>1</v>
      </c>
      <c r="C347" s="92" t="s">
        <v>4</v>
      </c>
      <c r="D347" s="116">
        <f>Avril!AK347+Avril!D347</f>
        <v>0</v>
      </c>
      <c r="E347" s="70">
        <f>Avril!E347-Avril!AK347</f>
        <v>30</v>
      </c>
      <c r="F347" s="161" t="s">
        <v>9</v>
      </c>
      <c r="G347" s="150"/>
      <c r="H347" s="19"/>
      <c r="I347" s="19"/>
      <c r="J347" s="19"/>
      <c r="K347" s="19"/>
      <c r="L347" s="54"/>
      <c r="M347" s="54"/>
      <c r="N347" s="64"/>
      <c r="O347" s="19"/>
      <c r="P347" s="19"/>
      <c r="Q347" s="19"/>
      <c r="R347" s="19"/>
      <c r="S347" s="54"/>
      <c r="T347" s="54"/>
      <c r="U347" s="19"/>
      <c r="V347" s="19"/>
      <c r="W347" s="19"/>
      <c r="X347" s="64"/>
      <c r="Y347" s="19"/>
      <c r="Z347" s="54"/>
      <c r="AA347" s="54"/>
      <c r="AB347" s="19"/>
      <c r="AC347" s="19"/>
      <c r="AD347" s="19"/>
      <c r="AE347" s="19"/>
      <c r="AF347" s="19"/>
      <c r="AG347" s="54"/>
      <c r="AH347" s="54"/>
      <c r="AI347" s="64"/>
      <c r="AJ347" s="19"/>
      <c r="AK347" s="19"/>
      <c r="AL347" s="112">
        <f t="shared" si="10"/>
        <v>0</v>
      </c>
      <c r="AM347" s="46">
        <f t="shared" si="11"/>
        <v>0</v>
      </c>
      <c r="AN347" s="46">
        <f>AM347+Avril!AM347</f>
        <v>0</v>
      </c>
    </row>
    <row r="348" spans="1:40" x14ac:dyDescent="0.2">
      <c r="A348" s="156"/>
      <c r="B348" s="159"/>
      <c r="C348" s="93" t="s">
        <v>10</v>
      </c>
      <c r="D348" s="9">
        <f>Avril!AK348+Avril!D348</f>
        <v>0</v>
      </c>
      <c r="E348" s="32">
        <f>Avril!E348-Avril!AK348</f>
        <v>0</v>
      </c>
      <c r="F348" s="162"/>
      <c r="G348" s="152"/>
      <c r="H348" s="13"/>
      <c r="I348" s="13"/>
      <c r="J348" s="13"/>
      <c r="K348" s="13"/>
      <c r="L348" s="56"/>
      <c r="M348" s="56"/>
      <c r="N348" s="66"/>
      <c r="O348" s="13"/>
      <c r="P348" s="13"/>
      <c r="Q348" s="13"/>
      <c r="R348" s="13"/>
      <c r="S348" s="56"/>
      <c r="T348" s="56"/>
      <c r="U348" s="13"/>
      <c r="V348" s="13"/>
      <c r="W348" s="13"/>
      <c r="X348" s="66"/>
      <c r="Y348" s="13"/>
      <c r="Z348" s="56"/>
      <c r="AA348" s="56"/>
      <c r="AB348" s="13"/>
      <c r="AC348" s="13"/>
      <c r="AD348" s="13"/>
      <c r="AE348" s="13"/>
      <c r="AF348" s="13"/>
      <c r="AG348" s="56"/>
      <c r="AH348" s="56"/>
      <c r="AI348" s="66"/>
      <c r="AJ348" s="13"/>
      <c r="AK348" s="13"/>
      <c r="AL348" s="113">
        <f t="shared" si="10"/>
        <v>0</v>
      </c>
      <c r="AM348" s="43">
        <f t="shared" si="11"/>
        <v>0</v>
      </c>
      <c r="AN348" s="43">
        <f>AM348+Avril!AM348</f>
        <v>0</v>
      </c>
    </row>
    <row r="349" spans="1:40" x14ac:dyDescent="0.2">
      <c r="A349" s="156"/>
      <c r="B349" s="159"/>
      <c r="C349" s="93" t="s">
        <v>13</v>
      </c>
      <c r="D349" s="9">
        <f>Avril!AK349+Avril!D349</f>
        <v>0</v>
      </c>
      <c r="E349" s="32">
        <f>Avril!E349-Avril!AK349</f>
        <v>0</v>
      </c>
      <c r="F349" s="162"/>
      <c r="G349" s="152"/>
      <c r="H349" s="13"/>
      <c r="I349" s="13"/>
      <c r="J349" s="13"/>
      <c r="K349" s="13"/>
      <c r="L349" s="56"/>
      <c r="M349" s="56"/>
      <c r="N349" s="66"/>
      <c r="O349" s="13"/>
      <c r="P349" s="13"/>
      <c r="Q349" s="13"/>
      <c r="R349" s="13"/>
      <c r="S349" s="56"/>
      <c r="T349" s="56"/>
      <c r="U349" s="13"/>
      <c r="V349" s="13"/>
      <c r="W349" s="13"/>
      <c r="X349" s="66"/>
      <c r="Y349" s="13"/>
      <c r="Z349" s="56"/>
      <c r="AA349" s="56"/>
      <c r="AB349" s="13"/>
      <c r="AC349" s="13"/>
      <c r="AD349" s="13"/>
      <c r="AE349" s="13"/>
      <c r="AF349" s="13"/>
      <c r="AG349" s="56"/>
      <c r="AH349" s="56"/>
      <c r="AI349" s="66"/>
      <c r="AJ349" s="13"/>
      <c r="AK349" s="13"/>
      <c r="AL349" s="113">
        <f t="shared" si="10"/>
        <v>0</v>
      </c>
      <c r="AM349" s="43">
        <f t="shared" si="11"/>
        <v>0</v>
      </c>
      <c r="AN349" s="43">
        <f>AM349+Avril!AM349</f>
        <v>0</v>
      </c>
    </row>
    <row r="350" spans="1:40" ht="13.5" thickBot="1" x14ac:dyDescent="0.25">
      <c r="A350" s="157"/>
      <c r="B350" s="160"/>
      <c r="C350" s="94" t="s">
        <v>11</v>
      </c>
      <c r="D350" s="24">
        <f>Avril!AK350+Avril!D350</f>
        <v>0</v>
      </c>
      <c r="E350" s="78">
        <f>Avril!E350-Avril!AK350</f>
        <v>0</v>
      </c>
      <c r="F350" s="163"/>
      <c r="G350" s="153"/>
      <c r="H350" s="20"/>
      <c r="I350" s="20"/>
      <c r="J350" s="20"/>
      <c r="K350" s="20"/>
      <c r="L350" s="57"/>
      <c r="M350" s="57"/>
      <c r="N350" s="67"/>
      <c r="O350" s="20"/>
      <c r="P350" s="20"/>
      <c r="Q350" s="20"/>
      <c r="R350" s="20"/>
      <c r="S350" s="57"/>
      <c r="T350" s="57"/>
      <c r="U350" s="20"/>
      <c r="V350" s="20"/>
      <c r="W350" s="20"/>
      <c r="X350" s="67"/>
      <c r="Y350" s="20"/>
      <c r="Z350" s="57"/>
      <c r="AA350" s="57"/>
      <c r="AB350" s="20"/>
      <c r="AC350" s="20"/>
      <c r="AD350" s="20"/>
      <c r="AE350" s="20"/>
      <c r="AF350" s="20"/>
      <c r="AG350" s="57"/>
      <c r="AH350" s="57"/>
      <c r="AI350" s="67"/>
      <c r="AJ350" s="20"/>
      <c r="AK350" s="20"/>
      <c r="AL350" s="114">
        <f t="shared" si="10"/>
        <v>0</v>
      </c>
      <c r="AM350" s="44">
        <f t="shared" si="11"/>
        <v>0</v>
      </c>
      <c r="AN350" s="44">
        <f>AM350+Avril!AM350</f>
        <v>0</v>
      </c>
    </row>
    <row r="351" spans="1:40" x14ac:dyDescent="0.2">
      <c r="A351" s="155" t="s">
        <v>101</v>
      </c>
      <c r="B351" s="158">
        <v>1</v>
      </c>
      <c r="C351" s="92" t="s">
        <v>4</v>
      </c>
      <c r="D351" s="116">
        <f>Avril!AK351+Avril!D351</f>
        <v>0</v>
      </c>
      <c r="E351" s="70">
        <f>Avril!E351-Avril!AK351</f>
        <v>0</v>
      </c>
      <c r="F351" s="164" t="s">
        <v>70</v>
      </c>
      <c r="G351" s="150"/>
      <c r="H351" s="19"/>
      <c r="I351" s="19"/>
      <c r="J351" s="19"/>
      <c r="K351" s="19"/>
      <c r="L351" s="54"/>
      <c r="M351" s="54"/>
      <c r="N351" s="64"/>
      <c r="O351" s="19"/>
      <c r="P351" s="19"/>
      <c r="Q351" s="19"/>
      <c r="R351" s="19"/>
      <c r="S351" s="54"/>
      <c r="T351" s="54"/>
      <c r="U351" s="19"/>
      <c r="V351" s="19"/>
      <c r="W351" s="19"/>
      <c r="X351" s="64"/>
      <c r="Y351" s="19"/>
      <c r="Z351" s="54"/>
      <c r="AA351" s="54"/>
      <c r="AB351" s="19"/>
      <c r="AC351" s="19"/>
      <c r="AD351" s="19"/>
      <c r="AE351" s="19"/>
      <c r="AF351" s="19"/>
      <c r="AG351" s="54"/>
      <c r="AH351" s="54"/>
      <c r="AI351" s="64"/>
      <c r="AJ351" s="19"/>
      <c r="AK351" s="19"/>
      <c r="AL351" s="112">
        <f t="shared" si="10"/>
        <v>0</v>
      </c>
      <c r="AM351" s="46">
        <f t="shared" si="11"/>
        <v>0</v>
      </c>
      <c r="AN351" s="46">
        <f>AM351+Avril!AM351</f>
        <v>0</v>
      </c>
    </row>
    <row r="352" spans="1:40" x14ac:dyDescent="0.2">
      <c r="A352" s="156"/>
      <c r="B352" s="159"/>
      <c r="C352" s="93" t="s">
        <v>10</v>
      </c>
      <c r="D352" s="9">
        <f>Avril!AK352+Avril!D352</f>
        <v>0</v>
      </c>
      <c r="E352" s="32">
        <f>Avril!E352-Avril!AK352</f>
        <v>0</v>
      </c>
      <c r="F352" s="162"/>
      <c r="G352" s="152"/>
      <c r="H352" s="13"/>
      <c r="I352" s="13"/>
      <c r="J352" s="13"/>
      <c r="K352" s="13"/>
      <c r="L352" s="56"/>
      <c r="M352" s="56"/>
      <c r="N352" s="66"/>
      <c r="O352" s="13"/>
      <c r="P352" s="13"/>
      <c r="Q352" s="13"/>
      <c r="R352" s="13"/>
      <c r="S352" s="56"/>
      <c r="T352" s="56"/>
      <c r="U352" s="13"/>
      <c r="V352" s="13"/>
      <c r="W352" s="13"/>
      <c r="X352" s="66"/>
      <c r="Y352" s="13"/>
      <c r="Z352" s="56"/>
      <c r="AA352" s="56"/>
      <c r="AB352" s="13"/>
      <c r="AC352" s="13"/>
      <c r="AD352" s="13"/>
      <c r="AE352" s="13"/>
      <c r="AF352" s="13"/>
      <c r="AG352" s="56"/>
      <c r="AH352" s="56"/>
      <c r="AI352" s="66"/>
      <c r="AJ352" s="13"/>
      <c r="AK352" s="13"/>
      <c r="AL352" s="113">
        <f t="shared" si="10"/>
        <v>0</v>
      </c>
      <c r="AM352" s="43">
        <f t="shared" si="11"/>
        <v>0</v>
      </c>
      <c r="AN352" s="43">
        <f>AM352+Avril!AM352</f>
        <v>0</v>
      </c>
    </row>
    <row r="353" spans="1:40" x14ac:dyDescent="0.2">
      <c r="A353" s="156"/>
      <c r="B353" s="159"/>
      <c r="C353" s="93" t="s">
        <v>13</v>
      </c>
      <c r="D353" s="9">
        <f>Avril!AK353+Avril!D353</f>
        <v>0</v>
      </c>
      <c r="E353" s="32">
        <f>Avril!E353-Avril!AK353</f>
        <v>0</v>
      </c>
      <c r="F353" s="162"/>
      <c r="G353" s="152"/>
      <c r="H353" s="13"/>
      <c r="I353" s="13"/>
      <c r="J353" s="13"/>
      <c r="K353" s="13"/>
      <c r="L353" s="56"/>
      <c r="M353" s="56"/>
      <c r="N353" s="66"/>
      <c r="O353" s="13"/>
      <c r="P353" s="13"/>
      <c r="Q353" s="13"/>
      <c r="R353" s="13"/>
      <c r="S353" s="56"/>
      <c r="T353" s="56"/>
      <c r="U353" s="13"/>
      <c r="V353" s="13"/>
      <c r="W353" s="13"/>
      <c r="X353" s="66"/>
      <c r="Y353" s="13"/>
      <c r="Z353" s="56"/>
      <c r="AA353" s="56"/>
      <c r="AB353" s="13"/>
      <c r="AC353" s="13"/>
      <c r="AD353" s="13"/>
      <c r="AE353" s="13"/>
      <c r="AF353" s="13"/>
      <c r="AG353" s="56"/>
      <c r="AH353" s="56"/>
      <c r="AI353" s="66"/>
      <c r="AJ353" s="13"/>
      <c r="AK353" s="13"/>
      <c r="AL353" s="113">
        <f t="shared" si="10"/>
        <v>0</v>
      </c>
      <c r="AM353" s="43">
        <f t="shared" si="11"/>
        <v>0</v>
      </c>
      <c r="AN353" s="43">
        <f>AM353+Avril!AM353</f>
        <v>0</v>
      </c>
    </row>
    <row r="354" spans="1:40" ht="13.5" thickBot="1" x14ac:dyDescent="0.25">
      <c r="A354" s="157"/>
      <c r="B354" s="160"/>
      <c r="C354" s="94" t="s">
        <v>11</v>
      </c>
      <c r="D354" s="24">
        <f>Avril!AK354+Avril!D354</f>
        <v>0</v>
      </c>
      <c r="E354" s="78">
        <f>Avril!E354-Avril!AK354</f>
        <v>0</v>
      </c>
      <c r="F354" s="163"/>
      <c r="G354" s="153"/>
      <c r="H354" s="20"/>
      <c r="I354" s="20"/>
      <c r="J354" s="20"/>
      <c r="K354" s="20"/>
      <c r="L354" s="57"/>
      <c r="M354" s="57"/>
      <c r="N354" s="67"/>
      <c r="O354" s="20"/>
      <c r="P354" s="20"/>
      <c r="Q354" s="20"/>
      <c r="R354" s="20"/>
      <c r="S354" s="57"/>
      <c r="T354" s="57"/>
      <c r="U354" s="20"/>
      <c r="V354" s="20"/>
      <c r="W354" s="20"/>
      <c r="X354" s="67"/>
      <c r="Y354" s="20"/>
      <c r="Z354" s="57"/>
      <c r="AA354" s="57"/>
      <c r="AB354" s="20"/>
      <c r="AC354" s="20"/>
      <c r="AD354" s="20"/>
      <c r="AE354" s="20"/>
      <c r="AF354" s="20"/>
      <c r="AG354" s="57"/>
      <c r="AH354" s="57"/>
      <c r="AI354" s="67"/>
      <c r="AJ354" s="20"/>
      <c r="AK354" s="20"/>
      <c r="AL354" s="114">
        <f t="shared" si="10"/>
        <v>0</v>
      </c>
      <c r="AM354" s="44">
        <f t="shared" si="11"/>
        <v>0</v>
      </c>
      <c r="AN354" s="44">
        <f>AM354+Avril!AM354</f>
        <v>0</v>
      </c>
    </row>
    <row r="355" spans="1:40" x14ac:dyDescent="0.2">
      <c r="A355" s="165" t="s">
        <v>118</v>
      </c>
      <c r="B355" s="158">
        <v>1</v>
      </c>
      <c r="C355" s="92" t="s">
        <v>4</v>
      </c>
      <c r="D355" s="116">
        <f>Avril!AK355+Avril!D355</f>
        <v>17</v>
      </c>
      <c r="E355" s="70">
        <f>Avril!E355-Avril!AK355</f>
        <v>13</v>
      </c>
      <c r="F355" s="164" t="s">
        <v>9</v>
      </c>
      <c r="G355" s="150"/>
      <c r="H355" s="19"/>
      <c r="I355" s="19"/>
      <c r="J355" s="19"/>
      <c r="K355" s="19"/>
      <c r="L355" s="54"/>
      <c r="M355" s="54"/>
      <c r="N355" s="64"/>
      <c r="O355" s="19"/>
      <c r="P355" s="19"/>
      <c r="Q355" s="19"/>
      <c r="R355" s="19"/>
      <c r="S355" s="54"/>
      <c r="T355" s="54"/>
      <c r="U355" s="19"/>
      <c r="V355" s="19"/>
      <c r="W355" s="19"/>
      <c r="X355" s="64"/>
      <c r="Y355" s="19"/>
      <c r="Z355" s="54"/>
      <c r="AA355" s="54"/>
      <c r="AB355" s="19"/>
      <c r="AC355" s="19"/>
      <c r="AD355" s="19"/>
      <c r="AE355" s="19"/>
      <c r="AF355" s="19"/>
      <c r="AG355" s="54"/>
      <c r="AH355" s="54"/>
      <c r="AI355" s="64"/>
      <c r="AJ355" s="19"/>
      <c r="AK355" s="19"/>
      <c r="AL355" s="112">
        <f t="shared" si="10"/>
        <v>0</v>
      </c>
      <c r="AM355" s="46">
        <f t="shared" si="11"/>
        <v>0</v>
      </c>
      <c r="AN355" s="46">
        <f>AM355+Avril!AM355</f>
        <v>3</v>
      </c>
    </row>
    <row r="356" spans="1:40" x14ac:dyDescent="0.2">
      <c r="A356" s="166"/>
      <c r="B356" s="159"/>
      <c r="C356" s="93" t="s">
        <v>10</v>
      </c>
      <c r="D356" s="9">
        <f>Avril!AK356+Avril!D356</f>
        <v>0</v>
      </c>
      <c r="E356" s="32">
        <f>Avril!E356-Avril!AK356</f>
        <v>0</v>
      </c>
      <c r="F356" s="162"/>
      <c r="G356" s="152"/>
      <c r="H356" s="13"/>
      <c r="I356" s="13"/>
      <c r="J356" s="13"/>
      <c r="K356" s="13"/>
      <c r="L356" s="56"/>
      <c r="M356" s="56"/>
      <c r="N356" s="66"/>
      <c r="O356" s="13"/>
      <c r="P356" s="13"/>
      <c r="Q356" s="13"/>
      <c r="R356" s="13"/>
      <c r="S356" s="56"/>
      <c r="T356" s="56"/>
      <c r="U356" s="13"/>
      <c r="V356" s="13"/>
      <c r="W356" s="13"/>
      <c r="X356" s="66"/>
      <c r="Y356" s="13"/>
      <c r="Z356" s="56"/>
      <c r="AA356" s="56"/>
      <c r="AB356" s="13"/>
      <c r="AC356" s="13"/>
      <c r="AD356" s="13"/>
      <c r="AE356" s="13"/>
      <c r="AF356" s="13"/>
      <c r="AG356" s="56"/>
      <c r="AH356" s="56"/>
      <c r="AI356" s="66"/>
      <c r="AJ356" s="13"/>
      <c r="AK356" s="13"/>
      <c r="AL356" s="113">
        <f t="shared" si="10"/>
        <v>0</v>
      </c>
      <c r="AM356" s="43">
        <f t="shared" si="11"/>
        <v>0</v>
      </c>
      <c r="AN356" s="43">
        <f>AM356+Avril!AM356</f>
        <v>0</v>
      </c>
    </row>
    <row r="357" spans="1:40" x14ac:dyDescent="0.2">
      <c r="A357" s="166"/>
      <c r="B357" s="159"/>
      <c r="C357" s="93" t="s">
        <v>13</v>
      </c>
      <c r="D357" s="9">
        <f>Avril!AK357+Avril!D357</f>
        <v>0</v>
      </c>
      <c r="E357" s="32">
        <f>Avril!E357-Avril!AK357</f>
        <v>0</v>
      </c>
      <c r="F357" s="162"/>
      <c r="G357" s="152"/>
      <c r="H357" s="13"/>
      <c r="I357" s="13"/>
      <c r="J357" s="13"/>
      <c r="K357" s="13"/>
      <c r="L357" s="56"/>
      <c r="M357" s="56"/>
      <c r="N357" s="66"/>
      <c r="O357" s="13"/>
      <c r="P357" s="13"/>
      <c r="Q357" s="13"/>
      <c r="R357" s="13"/>
      <c r="S357" s="56"/>
      <c r="T357" s="56"/>
      <c r="U357" s="13"/>
      <c r="V357" s="13"/>
      <c r="W357" s="13"/>
      <c r="X357" s="66"/>
      <c r="Y357" s="13"/>
      <c r="Z357" s="56"/>
      <c r="AA357" s="56"/>
      <c r="AB357" s="13"/>
      <c r="AC357" s="13"/>
      <c r="AD357" s="13"/>
      <c r="AE357" s="13"/>
      <c r="AF357" s="13"/>
      <c r="AG357" s="56"/>
      <c r="AH357" s="56"/>
      <c r="AI357" s="66"/>
      <c r="AJ357" s="13"/>
      <c r="AK357" s="13"/>
      <c r="AL357" s="113">
        <f t="shared" si="10"/>
        <v>0</v>
      </c>
      <c r="AM357" s="43">
        <f t="shared" si="11"/>
        <v>0</v>
      </c>
      <c r="AN357" s="43">
        <f>AM357+Avril!AM357</f>
        <v>0</v>
      </c>
    </row>
    <row r="358" spans="1:40" ht="13.5" thickBot="1" x14ac:dyDescent="0.25">
      <c r="A358" s="167"/>
      <c r="B358" s="160"/>
      <c r="C358" s="94" t="s">
        <v>11</v>
      </c>
      <c r="D358" s="24">
        <f>Avril!AK358+Avril!D358</f>
        <v>0</v>
      </c>
      <c r="E358" s="78">
        <f>Avril!E358-Avril!AK358</f>
        <v>0</v>
      </c>
      <c r="F358" s="163"/>
      <c r="G358" s="153"/>
      <c r="H358" s="20"/>
      <c r="I358" s="20"/>
      <c r="J358" s="20"/>
      <c r="K358" s="20"/>
      <c r="L358" s="57"/>
      <c r="M358" s="57"/>
      <c r="N358" s="67"/>
      <c r="O358" s="20"/>
      <c r="P358" s="20"/>
      <c r="Q358" s="20"/>
      <c r="R358" s="20"/>
      <c r="S358" s="57"/>
      <c r="T358" s="57"/>
      <c r="U358" s="20"/>
      <c r="V358" s="20"/>
      <c r="W358" s="20"/>
      <c r="X358" s="67"/>
      <c r="Y358" s="20"/>
      <c r="Z358" s="57"/>
      <c r="AA358" s="57"/>
      <c r="AB358" s="20"/>
      <c r="AC358" s="20"/>
      <c r="AD358" s="20"/>
      <c r="AE358" s="20"/>
      <c r="AF358" s="20"/>
      <c r="AG358" s="57"/>
      <c r="AH358" s="57"/>
      <c r="AI358" s="67"/>
      <c r="AJ358" s="20"/>
      <c r="AK358" s="20"/>
      <c r="AL358" s="114">
        <f t="shared" si="10"/>
        <v>0</v>
      </c>
      <c r="AM358" s="44">
        <f t="shared" si="11"/>
        <v>0</v>
      </c>
      <c r="AN358" s="44">
        <f>AM358+Avril!AM358</f>
        <v>0</v>
      </c>
    </row>
    <row r="359" spans="1:40" x14ac:dyDescent="0.2">
      <c r="A359" s="155" t="s">
        <v>102</v>
      </c>
      <c r="B359" s="158">
        <v>1</v>
      </c>
      <c r="C359" s="92" t="s">
        <v>4</v>
      </c>
      <c r="D359" s="116">
        <f>Avril!AK359+Avril!D359</f>
        <v>0</v>
      </c>
      <c r="E359" s="70">
        <f>Avril!E359-Avril!AK359</f>
        <v>0</v>
      </c>
      <c r="F359" s="164" t="s">
        <v>38</v>
      </c>
      <c r="G359" s="150"/>
      <c r="H359" s="19"/>
      <c r="I359" s="19"/>
      <c r="J359" s="19"/>
      <c r="K359" s="19"/>
      <c r="L359" s="54"/>
      <c r="M359" s="54"/>
      <c r="N359" s="64"/>
      <c r="O359" s="19"/>
      <c r="P359" s="19"/>
      <c r="Q359" s="19"/>
      <c r="R359" s="19"/>
      <c r="S359" s="54"/>
      <c r="T359" s="54"/>
      <c r="U359" s="19"/>
      <c r="V359" s="19"/>
      <c r="W359" s="19"/>
      <c r="X359" s="64"/>
      <c r="Y359" s="19"/>
      <c r="Z359" s="54"/>
      <c r="AA359" s="54"/>
      <c r="AB359" s="19"/>
      <c r="AC359" s="19"/>
      <c r="AD359" s="19"/>
      <c r="AE359" s="19"/>
      <c r="AF359" s="19"/>
      <c r="AG359" s="54"/>
      <c r="AH359" s="54"/>
      <c r="AI359" s="64"/>
      <c r="AJ359" s="19"/>
      <c r="AK359" s="19"/>
      <c r="AL359" s="112">
        <f t="shared" si="10"/>
        <v>0</v>
      </c>
      <c r="AM359" s="46">
        <f t="shared" si="11"/>
        <v>0</v>
      </c>
      <c r="AN359" s="46">
        <f>AM359+Avril!AM359</f>
        <v>0</v>
      </c>
    </row>
    <row r="360" spans="1:40" x14ac:dyDescent="0.2">
      <c r="A360" s="156"/>
      <c r="B360" s="159"/>
      <c r="C360" s="93" t="s">
        <v>10</v>
      </c>
      <c r="D360" s="9">
        <f>Avril!AK360+Avril!D360</f>
        <v>0</v>
      </c>
      <c r="E360" s="32">
        <f>Avril!E360-Avril!AK360</f>
        <v>0</v>
      </c>
      <c r="F360" s="162"/>
      <c r="G360" s="152"/>
      <c r="H360" s="13"/>
      <c r="I360" s="13"/>
      <c r="J360" s="13"/>
      <c r="K360" s="13"/>
      <c r="L360" s="56"/>
      <c r="M360" s="56"/>
      <c r="N360" s="66"/>
      <c r="O360" s="13"/>
      <c r="P360" s="13"/>
      <c r="Q360" s="13"/>
      <c r="R360" s="13"/>
      <c r="S360" s="56"/>
      <c r="T360" s="56"/>
      <c r="U360" s="13"/>
      <c r="V360" s="13"/>
      <c r="W360" s="13"/>
      <c r="X360" s="66"/>
      <c r="Y360" s="13"/>
      <c r="Z360" s="56"/>
      <c r="AA360" s="56"/>
      <c r="AB360" s="13"/>
      <c r="AC360" s="13"/>
      <c r="AD360" s="13"/>
      <c r="AE360" s="13"/>
      <c r="AF360" s="13"/>
      <c r="AG360" s="56"/>
      <c r="AH360" s="56"/>
      <c r="AI360" s="66"/>
      <c r="AJ360" s="13"/>
      <c r="AK360" s="13"/>
      <c r="AL360" s="113">
        <f t="shared" si="10"/>
        <v>0</v>
      </c>
      <c r="AM360" s="43">
        <f t="shared" si="11"/>
        <v>0</v>
      </c>
      <c r="AN360" s="43">
        <f>AM360+Avril!AM360</f>
        <v>0</v>
      </c>
    </row>
    <row r="361" spans="1:40" x14ac:dyDescent="0.2">
      <c r="A361" s="156"/>
      <c r="B361" s="159"/>
      <c r="C361" s="93" t="s">
        <v>13</v>
      </c>
      <c r="D361" s="9">
        <f>Avril!AK361+Avril!D361</f>
        <v>0</v>
      </c>
      <c r="E361" s="32">
        <f>Avril!E361-Avril!AK361</f>
        <v>0</v>
      </c>
      <c r="F361" s="162"/>
      <c r="G361" s="152"/>
      <c r="H361" s="13"/>
      <c r="I361" s="13"/>
      <c r="J361" s="13"/>
      <c r="K361" s="13"/>
      <c r="L361" s="56"/>
      <c r="M361" s="56"/>
      <c r="N361" s="66"/>
      <c r="O361" s="13"/>
      <c r="P361" s="13"/>
      <c r="Q361" s="13"/>
      <c r="R361" s="13"/>
      <c r="S361" s="56"/>
      <c r="T361" s="56"/>
      <c r="U361" s="13"/>
      <c r="V361" s="13"/>
      <c r="W361" s="13"/>
      <c r="X361" s="66"/>
      <c r="Y361" s="13"/>
      <c r="Z361" s="56"/>
      <c r="AA361" s="56"/>
      <c r="AB361" s="13"/>
      <c r="AC361" s="13"/>
      <c r="AD361" s="13"/>
      <c r="AE361" s="13"/>
      <c r="AF361" s="13"/>
      <c r="AG361" s="56"/>
      <c r="AH361" s="56"/>
      <c r="AI361" s="66"/>
      <c r="AJ361" s="13"/>
      <c r="AK361" s="13"/>
      <c r="AL361" s="113">
        <f t="shared" si="10"/>
        <v>0</v>
      </c>
      <c r="AM361" s="43">
        <f t="shared" si="11"/>
        <v>0</v>
      </c>
      <c r="AN361" s="43">
        <f>AM361+Avril!AM361</f>
        <v>0</v>
      </c>
    </row>
    <row r="362" spans="1:40" ht="13.5" thickBot="1" x14ac:dyDescent="0.25">
      <c r="A362" s="157"/>
      <c r="B362" s="160"/>
      <c r="C362" s="94" t="s">
        <v>11</v>
      </c>
      <c r="D362" s="24">
        <f>Avril!AK362+Avril!D362</f>
        <v>0</v>
      </c>
      <c r="E362" s="78">
        <f>Avril!E362-Avril!AK362</f>
        <v>0</v>
      </c>
      <c r="F362" s="163"/>
      <c r="G362" s="153"/>
      <c r="H362" s="20"/>
      <c r="I362" s="20"/>
      <c r="J362" s="20"/>
      <c r="K362" s="20"/>
      <c r="L362" s="57"/>
      <c r="M362" s="57"/>
      <c r="N362" s="67"/>
      <c r="O362" s="20"/>
      <c r="P362" s="20"/>
      <c r="Q362" s="20"/>
      <c r="R362" s="20"/>
      <c r="S362" s="57"/>
      <c r="T362" s="57"/>
      <c r="U362" s="20"/>
      <c r="V362" s="20"/>
      <c r="W362" s="20"/>
      <c r="X362" s="67"/>
      <c r="Y362" s="20"/>
      <c r="Z362" s="57"/>
      <c r="AA362" s="57"/>
      <c r="AB362" s="20"/>
      <c r="AC362" s="20"/>
      <c r="AD362" s="20"/>
      <c r="AE362" s="20"/>
      <c r="AF362" s="20"/>
      <c r="AG362" s="57"/>
      <c r="AH362" s="57"/>
      <c r="AI362" s="67"/>
      <c r="AJ362" s="20"/>
      <c r="AK362" s="20"/>
      <c r="AL362" s="114">
        <f t="shared" si="10"/>
        <v>0</v>
      </c>
      <c r="AM362" s="44">
        <f t="shared" si="11"/>
        <v>0</v>
      </c>
      <c r="AN362" s="44">
        <f>AM362+Avril!AM362</f>
        <v>0</v>
      </c>
    </row>
    <row r="363" spans="1:40" x14ac:dyDescent="0.2">
      <c r="A363" s="155" t="s">
        <v>103</v>
      </c>
      <c r="B363" s="158">
        <v>0.5</v>
      </c>
      <c r="C363" s="92" t="s">
        <v>4</v>
      </c>
      <c r="D363" s="116">
        <f>Avril!AK363+Avril!D363</f>
        <v>0</v>
      </c>
      <c r="E363" s="70">
        <f>Avril!E363-Avril!AK363</f>
        <v>30</v>
      </c>
      <c r="F363" s="164" t="s">
        <v>9</v>
      </c>
      <c r="G363" s="150"/>
      <c r="H363" s="19"/>
      <c r="I363" s="19"/>
      <c r="J363" s="19"/>
      <c r="K363" s="19"/>
      <c r="L363" s="54"/>
      <c r="M363" s="54"/>
      <c r="N363" s="64"/>
      <c r="O363" s="19"/>
      <c r="P363" s="19"/>
      <c r="Q363" s="19"/>
      <c r="R363" s="19"/>
      <c r="S363" s="54"/>
      <c r="T363" s="54"/>
      <c r="U363" s="19"/>
      <c r="V363" s="19"/>
      <c r="W363" s="19"/>
      <c r="X363" s="64"/>
      <c r="Y363" s="19"/>
      <c r="Z363" s="54"/>
      <c r="AA363" s="54"/>
      <c r="AB363" s="19"/>
      <c r="AC363" s="19"/>
      <c r="AD363" s="19"/>
      <c r="AE363" s="19"/>
      <c r="AF363" s="19"/>
      <c r="AG363" s="54"/>
      <c r="AH363" s="54"/>
      <c r="AI363" s="64"/>
      <c r="AJ363" s="19"/>
      <c r="AK363" s="19"/>
      <c r="AL363" s="112">
        <f t="shared" si="10"/>
        <v>0</v>
      </c>
      <c r="AM363" s="46">
        <f t="shared" si="11"/>
        <v>0</v>
      </c>
      <c r="AN363" s="46">
        <f>AM363+Avril!AM363</f>
        <v>0</v>
      </c>
    </row>
    <row r="364" spans="1:40" x14ac:dyDescent="0.2">
      <c r="A364" s="156"/>
      <c r="B364" s="159"/>
      <c r="C364" s="93" t="s">
        <v>10</v>
      </c>
      <c r="D364" s="9">
        <f>Avril!AK364+Avril!D364</f>
        <v>0</v>
      </c>
      <c r="E364" s="32">
        <f>Avril!E364-Avril!AK364</f>
        <v>0</v>
      </c>
      <c r="F364" s="162"/>
      <c r="G364" s="152"/>
      <c r="H364" s="13"/>
      <c r="I364" s="13"/>
      <c r="J364" s="13"/>
      <c r="K364" s="13"/>
      <c r="L364" s="56"/>
      <c r="M364" s="56"/>
      <c r="N364" s="66"/>
      <c r="O364" s="13"/>
      <c r="P364" s="13"/>
      <c r="Q364" s="13"/>
      <c r="R364" s="13"/>
      <c r="S364" s="56"/>
      <c r="T364" s="56"/>
      <c r="U364" s="13"/>
      <c r="V364" s="13"/>
      <c r="W364" s="13"/>
      <c r="X364" s="66"/>
      <c r="Y364" s="13"/>
      <c r="Z364" s="56"/>
      <c r="AA364" s="56"/>
      <c r="AB364" s="13"/>
      <c r="AC364" s="13"/>
      <c r="AD364" s="13"/>
      <c r="AE364" s="13"/>
      <c r="AF364" s="13"/>
      <c r="AG364" s="56"/>
      <c r="AH364" s="56"/>
      <c r="AI364" s="66"/>
      <c r="AJ364" s="13"/>
      <c r="AK364" s="13"/>
      <c r="AL364" s="113">
        <f t="shared" si="10"/>
        <v>0</v>
      </c>
      <c r="AM364" s="43">
        <f t="shared" si="11"/>
        <v>0</v>
      </c>
      <c r="AN364" s="43">
        <f>AM364+Avril!AM364</f>
        <v>0</v>
      </c>
    </row>
    <row r="365" spans="1:40" x14ac:dyDescent="0.2">
      <c r="A365" s="156"/>
      <c r="B365" s="159"/>
      <c r="C365" s="93" t="s">
        <v>13</v>
      </c>
      <c r="D365" s="9">
        <f>Avril!AK365+Avril!D365</f>
        <v>0</v>
      </c>
      <c r="E365" s="32">
        <f>Avril!E365-Avril!AK365</f>
        <v>0</v>
      </c>
      <c r="F365" s="162"/>
      <c r="G365" s="152"/>
      <c r="H365" s="13"/>
      <c r="I365" s="13"/>
      <c r="J365" s="13"/>
      <c r="K365" s="13"/>
      <c r="L365" s="56"/>
      <c r="M365" s="56"/>
      <c r="N365" s="66"/>
      <c r="O365" s="13"/>
      <c r="P365" s="13"/>
      <c r="Q365" s="13"/>
      <c r="R365" s="13"/>
      <c r="S365" s="56"/>
      <c r="T365" s="56"/>
      <c r="U365" s="13"/>
      <c r="V365" s="13"/>
      <c r="W365" s="13"/>
      <c r="X365" s="66"/>
      <c r="Y365" s="13"/>
      <c r="Z365" s="56"/>
      <c r="AA365" s="56"/>
      <c r="AB365" s="13"/>
      <c r="AC365" s="13"/>
      <c r="AD365" s="13"/>
      <c r="AE365" s="13"/>
      <c r="AF365" s="13"/>
      <c r="AG365" s="56"/>
      <c r="AH365" s="56"/>
      <c r="AI365" s="66"/>
      <c r="AJ365" s="13"/>
      <c r="AK365" s="13"/>
      <c r="AL365" s="113">
        <f t="shared" si="10"/>
        <v>0</v>
      </c>
      <c r="AM365" s="43">
        <f t="shared" si="11"/>
        <v>0</v>
      </c>
      <c r="AN365" s="43">
        <f>AM365+Avril!AM365</f>
        <v>0</v>
      </c>
    </row>
    <row r="366" spans="1:40" ht="13.5" thickBot="1" x14ac:dyDescent="0.25">
      <c r="A366" s="157"/>
      <c r="B366" s="160"/>
      <c r="C366" s="94" t="s">
        <v>11</v>
      </c>
      <c r="D366" s="24">
        <f>Avril!AK366+Avril!D366</f>
        <v>0</v>
      </c>
      <c r="E366" s="78">
        <f>Avril!E366-Avril!AK366</f>
        <v>0</v>
      </c>
      <c r="F366" s="163"/>
      <c r="G366" s="153"/>
      <c r="H366" s="20"/>
      <c r="I366" s="20"/>
      <c r="J366" s="20"/>
      <c r="K366" s="20"/>
      <c r="L366" s="57"/>
      <c r="M366" s="57"/>
      <c r="N366" s="67"/>
      <c r="O366" s="20"/>
      <c r="P366" s="20"/>
      <c r="Q366" s="20"/>
      <c r="R366" s="20"/>
      <c r="S366" s="57"/>
      <c r="T366" s="57"/>
      <c r="U366" s="20"/>
      <c r="V366" s="20"/>
      <c r="W366" s="20"/>
      <c r="X366" s="67"/>
      <c r="Y366" s="20"/>
      <c r="Z366" s="57"/>
      <c r="AA366" s="57"/>
      <c r="AB366" s="20"/>
      <c r="AC366" s="20"/>
      <c r="AD366" s="20"/>
      <c r="AE366" s="20"/>
      <c r="AF366" s="20"/>
      <c r="AG366" s="57"/>
      <c r="AH366" s="57"/>
      <c r="AI366" s="67"/>
      <c r="AJ366" s="20"/>
      <c r="AK366" s="20"/>
      <c r="AL366" s="114">
        <f t="shared" si="10"/>
        <v>0</v>
      </c>
      <c r="AM366" s="44">
        <f t="shared" si="11"/>
        <v>0</v>
      </c>
      <c r="AN366" s="44">
        <f>AM366+Avril!AM366</f>
        <v>0</v>
      </c>
    </row>
    <row r="367" spans="1:40" x14ac:dyDescent="0.2">
      <c r="A367" s="155" t="s">
        <v>104</v>
      </c>
      <c r="B367" s="158">
        <v>1</v>
      </c>
      <c r="C367" s="92" t="s">
        <v>4</v>
      </c>
      <c r="D367" s="116">
        <f>Avril!AK367+Avril!D367</f>
        <v>7</v>
      </c>
      <c r="E367" s="70">
        <f>Avril!E367-Avril!AK367</f>
        <v>31</v>
      </c>
      <c r="F367" s="161" t="s">
        <v>9</v>
      </c>
      <c r="G367" s="150"/>
      <c r="H367" s="19"/>
      <c r="I367" s="19"/>
      <c r="J367" s="19"/>
      <c r="K367" s="19"/>
      <c r="L367" s="54"/>
      <c r="M367" s="54"/>
      <c r="N367" s="64"/>
      <c r="O367" s="19"/>
      <c r="P367" s="19"/>
      <c r="Q367" s="19"/>
      <c r="R367" s="19"/>
      <c r="S367" s="54"/>
      <c r="T367" s="54"/>
      <c r="U367" s="19"/>
      <c r="V367" s="19"/>
      <c r="W367" s="19"/>
      <c r="X367" s="64"/>
      <c r="Y367" s="19"/>
      <c r="Z367" s="54"/>
      <c r="AA367" s="54"/>
      <c r="AB367" s="19"/>
      <c r="AC367" s="19"/>
      <c r="AD367" s="19"/>
      <c r="AE367" s="19"/>
      <c r="AF367" s="19"/>
      <c r="AG367" s="54"/>
      <c r="AH367" s="54"/>
      <c r="AI367" s="64"/>
      <c r="AJ367" s="19"/>
      <c r="AK367" s="19"/>
      <c r="AL367" s="112">
        <f t="shared" si="10"/>
        <v>0</v>
      </c>
      <c r="AM367" s="46">
        <f t="shared" si="11"/>
        <v>0</v>
      </c>
      <c r="AN367" s="46">
        <f>AM367+Avril!AM367</f>
        <v>1</v>
      </c>
    </row>
    <row r="368" spans="1:40" x14ac:dyDescent="0.2">
      <c r="A368" s="156"/>
      <c r="B368" s="159"/>
      <c r="C368" s="93" t="s">
        <v>10</v>
      </c>
      <c r="D368" s="9">
        <f>Avril!AK368+Avril!D368</f>
        <v>0</v>
      </c>
      <c r="E368" s="32">
        <f>Avril!E368-Avril!AK368</f>
        <v>0</v>
      </c>
      <c r="F368" s="162"/>
      <c r="G368" s="152"/>
      <c r="H368" s="13"/>
      <c r="I368" s="13"/>
      <c r="J368" s="13"/>
      <c r="K368" s="13"/>
      <c r="L368" s="56"/>
      <c r="M368" s="56"/>
      <c r="N368" s="66"/>
      <c r="O368" s="13"/>
      <c r="P368" s="13"/>
      <c r="Q368" s="13"/>
      <c r="R368" s="13"/>
      <c r="S368" s="56"/>
      <c r="T368" s="56"/>
      <c r="U368" s="13"/>
      <c r="V368" s="13"/>
      <c r="W368" s="13"/>
      <c r="X368" s="66"/>
      <c r="Y368" s="13"/>
      <c r="Z368" s="56"/>
      <c r="AA368" s="56"/>
      <c r="AB368" s="13"/>
      <c r="AC368" s="13"/>
      <c r="AD368" s="13"/>
      <c r="AE368" s="13"/>
      <c r="AF368" s="13"/>
      <c r="AG368" s="56"/>
      <c r="AH368" s="56"/>
      <c r="AI368" s="66"/>
      <c r="AJ368" s="13"/>
      <c r="AK368" s="13"/>
      <c r="AL368" s="113">
        <f t="shared" si="10"/>
        <v>0</v>
      </c>
      <c r="AM368" s="43">
        <f t="shared" si="11"/>
        <v>0</v>
      </c>
      <c r="AN368" s="43">
        <f>AM368+Avril!AM368</f>
        <v>0</v>
      </c>
    </row>
    <row r="369" spans="1:40" x14ac:dyDescent="0.2">
      <c r="A369" s="156"/>
      <c r="B369" s="159"/>
      <c r="C369" s="93" t="s">
        <v>13</v>
      </c>
      <c r="D369" s="9">
        <f>Avril!AK369+Avril!D369</f>
        <v>0</v>
      </c>
      <c r="E369" s="32">
        <f>Avril!E369-Avril!AK369</f>
        <v>0</v>
      </c>
      <c r="F369" s="162"/>
      <c r="G369" s="152"/>
      <c r="H369" s="13"/>
      <c r="I369" s="13"/>
      <c r="J369" s="13"/>
      <c r="K369" s="13"/>
      <c r="L369" s="56"/>
      <c r="M369" s="56"/>
      <c r="N369" s="66"/>
      <c r="O369" s="13"/>
      <c r="P369" s="13"/>
      <c r="Q369" s="13"/>
      <c r="R369" s="13"/>
      <c r="S369" s="56"/>
      <c r="T369" s="56"/>
      <c r="U369" s="13"/>
      <c r="V369" s="13"/>
      <c r="W369" s="13"/>
      <c r="X369" s="66"/>
      <c r="Y369" s="13"/>
      <c r="Z369" s="56"/>
      <c r="AA369" s="56"/>
      <c r="AB369" s="13"/>
      <c r="AC369" s="13"/>
      <c r="AD369" s="13"/>
      <c r="AE369" s="13"/>
      <c r="AF369" s="13"/>
      <c r="AG369" s="56"/>
      <c r="AH369" s="56"/>
      <c r="AI369" s="66"/>
      <c r="AJ369" s="13"/>
      <c r="AK369" s="13"/>
      <c r="AL369" s="113">
        <f t="shared" si="10"/>
        <v>0</v>
      </c>
      <c r="AM369" s="43">
        <f t="shared" si="11"/>
        <v>0</v>
      </c>
      <c r="AN369" s="43">
        <f>AM369+Avril!AM369</f>
        <v>0</v>
      </c>
    </row>
    <row r="370" spans="1:40" ht="13.5" thickBot="1" x14ac:dyDescent="0.25">
      <c r="A370" s="157"/>
      <c r="B370" s="160"/>
      <c r="C370" s="94" t="s">
        <v>11</v>
      </c>
      <c r="D370" s="24">
        <f>Avril!AK370+Avril!D370</f>
        <v>0</v>
      </c>
      <c r="E370" s="78">
        <f>Avril!E370-Avril!AK370</f>
        <v>0</v>
      </c>
      <c r="F370" s="163"/>
      <c r="G370" s="153"/>
      <c r="H370" s="20"/>
      <c r="I370" s="20"/>
      <c r="J370" s="20"/>
      <c r="K370" s="20"/>
      <c r="L370" s="57"/>
      <c r="M370" s="57"/>
      <c r="N370" s="67"/>
      <c r="O370" s="20"/>
      <c r="P370" s="20"/>
      <c r="Q370" s="20"/>
      <c r="R370" s="20"/>
      <c r="S370" s="57"/>
      <c r="T370" s="57"/>
      <c r="U370" s="20"/>
      <c r="V370" s="20"/>
      <c r="W370" s="20"/>
      <c r="X370" s="67"/>
      <c r="Y370" s="20"/>
      <c r="Z370" s="57"/>
      <c r="AA370" s="57"/>
      <c r="AB370" s="20"/>
      <c r="AC370" s="20"/>
      <c r="AD370" s="20"/>
      <c r="AE370" s="20"/>
      <c r="AF370" s="20"/>
      <c r="AG370" s="57"/>
      <c r="AH370" s="57"/>
      <c r="AI370" s="67"/>
      <c r="AJ370" s="20"/>
      <c r="AK370" s="20"/>
      <c r="AL370" s="114">
        <f t="shared" si="10"/>
        <v>0</v>
      </c>
      <c r="AM370" s="44">
        <f t="shared" si="11"/>
        <v>0</v>
      </c>
      <c r="AN370" s="44">
        <f>AM370+Avril!AM370</f>
        <v>0</v>
      </c>
    </row>
    <row r="371" spans="1:40" x14ac:dyDescent="0.2">
      <c r="A371" s="155" t="s">
        <v>105</v>
      </c>
      <c r="B371" s="158">
        <v>1</v>
      </c>
      <c r="C371" s="92" t="s">
        <v>4</v>
      </c>
      <c r="D371" s="116">
        <f>Avril!AK371+Avril!D371</f>
        <v>0</v>
      </c>
      <c r="E371" s="70">
        <f>Avril!E371-Avril!AK371</f>
        <v>30</v>
      </c>
      <c r="F371" s="161" t="s">
        <v>9</v>
      </c>
      <c r="G371" s="150"/>
      <c r="H371" s="19"/>
      <c r="I371" s="19"/>
      <c r="J371" s="19"/>
      <c r="K371" s="19"/>
      <c r="L371" s="54"/>
      <c r="M371" s="54"/>
      <c r="N371" s="64"/>
      <c r="O371" s="19"/>
      <c r="P371" s="19"/>
      <c r="Q371" s="19"/>
      <c r="R371" s="19"/>
      <c r="S371" s="54"/>
      <c r="T371" s="54"/>
      <c r="U371" s="19"/>
      <c r="V371" s="19"/>
      <c r="W371" s="19"/>
      <c r="X371" s="64"/>
      <c r="Y371" s="19"/>
      <c r="Z371" s="54"/>
      <c r="AA371" s="54"/>
      <c r="AB371" s="19"/>
      <c r="AC371" s="19"/>
      <c r="AD371" s="19"/>
      <c r="AE371" s="19"/>
      <c r="AF371" s="19"/>
      <c r="AG371" s="54"/>
      <c r="AH371" s="54"/>
      <c r="AI371" s="64"/>
      <c r="AJ371" s="19"/>
      <c r="AK371" s="19"/>
      <c r="AL371" s="112">
        <f t="shared" si="10"/>
        <v>0</v>
      </c>
      <c r="AM371" s="46">
        <f t="shared" si="11"/>
        <v>0</v>
      </c>
      <c r="AN371" s="46">
        <f>AM371+Avril!AM371</f>
        <v>0</v>
      </c>
    </row>
    <row r="372" spans="1:40" x14ac:dyDescent="0.2">
      <c r="A372" s="156"/>
      <c r="B372" s="159"/>
      <c r="C372" s="93" t="s">
        <v>10</v>
      </c>
      <c r="D372" s="9">
        <f>Avril!AK372+Avril!D372</f>
        <v>0</v>
      </c>
      <c r="E372" s="32">
        <f>Avril!E372-Avril!AK372</f>
        <v>0</v>
      </c>
      <c r="F372" s="162"/>
      <c r="G372" s="152"/>
      <c r="H372" s="13"/>
      <c r="I372" s="13"/>
      <c r="J372" s="13"/>
      <c r="K372" s="13"/>
      <c r="L372" s="56"/>
      <c r="M372" s="56"/>
      <c r="N372" s="66"/>
      <c r="O372" s="13"/>
      <c r="P372" s="13"/>
      <c r="Q372" s="13"/>
      <c r="R372" s="13"/>
      <c r="S372" s="56"/>
      <c r="T372" s="56"/>
      <c r="U372" s="13"/>
      <c r="V372" s="13"/>
      <c r="W372" s="13"/>
      <c r="X372" s="66"/>
      <c r="Y372" s="13"/>
      <c r="Z372" s="56"/>
      <c r="AA372" s="56"/>
      <c r="AB372" s="13"/>
      <c r="AC372" s="13"/>
      <c r="AD372" s="13"/>
      <c r="AE372" s="13"/>
      <c r="AF372" s="13"/>
      <c r="AG372" s="56"/>
      <c r="AH372" s="56"/>
      <c r="AI372" s="66"/>
      <c r="AJ372" s="13"/>
      <c r="AK372" s="13"/>
      <c r="AL372" s="113">
        <f t="shared" si="10"/>
        <v>0</v>
      </c>
      <c r="AM372" s="43">
        <f t="shared" si="11"/>
        <v>0</v>
      </c>
      <c r="AN372" s="43">
        <f>AM372+Avril!AM372</f>
        <v>0</v>
      </c>
    </row>
    <row r="373" spans="1:40" x14ac:dyDescent="0.2">
      <c r="A373" s="156"/>
      <c r="B373" s="159"/>
      <c r="C373" s="93" t="s">
        <v>13</v>
      </c>
      <c r="D373" s="9">
        <f>Avril!AK373+Avril!D373</f>
        <v>0</v>
      </c>
      <c r="E373" s="32">
        <f>Avril!E373-Avril!AK373</f>
        <v>0</v>
      </c>
      <c r="F373" s="162"/>
      <c r="G373" s="152"/>
      <c r="H373" s="13"/>
      <c r="I373" s="13"/>
      <c r="J373" s="13"/>
      <c r="K373" s="13"/>
      <c r="L373" s="56"/>
      <c r="M373" s="56"/>
      <c r="N373" s="66"/>
      <c r="O373" s="13"/>
      <c r="P373" s="13"/>
      <c r="Q373" s="13"/>
      <c r="R373" s="13"/>
      <c r="S373" s="56"/>
      <c r="T373" s="56"/>
      <c r="U373" s="13"/>
      <c r="V373" s="13"/>
      <c r="W373" s="13"/>
      <c r="X373" s="66"/>
      <c r="Y373" s="13"/>
      <c r="Z373" s="56"/>
      <c r="AA373" s="56"/>
      <c r="AB373" s="13"/>
      <c r="AC373" s="13"/>
      <c r="AD373" s="13"/>
      <c r="AE373" s="13"/>
      <c r="AF373" s="13"/>
      <c r="AG373" s="56"/>
      <c r="AH373" s="56"/>
      <c r="AI373" s="66"/>
      <c r="AJ373" s="13"/>
      <c r="AK373" s="13"/>
      <c r="AL373" s="113">
        <f t="shared" si="10"/>
        <v>0</v>
      </c>
      <c r="AM373" s="43">
        <f t="shared" si="11"/>
        <v>0</v>
      </c>
      <c r="AN373" s="43">
        <f>AM373+Avril!AM373</f>
        <v>0</v>
      </c>
    </row>
    <row r="374" spans="1:40" ht="13.5" thickBot="1" x14ac:dyDescent="0.25">
      <c r="A374" s="157"/>
      <c r="B374" s="160"/>
      <c r="C374" s="94" t="s">
        <v>11</v>
      </c>
      <c r="D374" s="24">
        <f>Avril!AK374+Avril!D374</f>
        <v>0</v>
      </c>
      <c r="E374" s="78">
        <f>Avril!E374-Avril!AK374</f>
        <v>0</v>
      </c>
      <c r="F374" s="163"/>
      <c r="G374" s="153"/>
      <c r="H374" s="20"/>
      <c r="I374" s="20"/>
      <c r="J374" s="20"/>
      <c r="K374" s="20"/>
      <c r="L374" s="57"/>
      <c r="M374" s="57"/>
      <c r="N374" s="67"/>
      <c r="O374" s="20"/>
      <c r="P374" s="20"/>
      <c r="Q374" s="20"/>
      <c r="R374" s="20"/>
      <c r="S374" s="57"/>
      <c r="T374" s="57"/>
      <c r="U374" s="20"/>
      <c r="V374" s="20"/>
      <c r="W374" s="20"/>
      <c r="X374" s="67"/>
      <c r="Y374" s="20"/>
      <c r="Z374" s="57"/>
      <c r="AA374" s="57"/>
      <c r="AB374" s="20"/>
      <c r="AC374" s="20"/>
      <c r="AD374" s="20"/>
      <c r="AE374" s="20"/>
      <c r="AF374" s="20"/>
      <c r="AG374" s="57"/>
      <c r="AH374" s="57"/>
      <c r="AI374" s="67"/>
      <c r="AJ374" s="20"/>
      <c r="AK374" s="20"/>
      <c r="AL374" s="114">
        <f t="shared" si="10"/>
        <v>0</v>
      </c>
      <c r="AM374" s="44">
        <f t="shared" si="11"/>
        <v>0</v>
      </c>
      <c r="AN374" s="44">
        <f>AM374+Avril!AM374</f>
        <v>0</v>
      </c>
    </row>
    <row r="375" spans="1:40" x14ac:dyDescent="0.2">
      <c r="A375" s="155" t="s">
        <v>106</v>
      </c>
      <c r="B375" s="158">
        <v>0.45</v>
      </c>
      <c r="C375" s="92" t="s">
        <v>4</v>
      </c>
      <c r="D375" s="116">
        <f>Avril!AK375+Avril!D375</f>
        <v>0</v>
      </c>
      <c r="E375" s="70">
        <f>Avril!E375-Avril!AK375</f>
        <v>0</v>
      </c>
      <c r="F375" s="161" t="s">
        <v>70</v>
      </c>
      <c r="G375" s="150"/>
      <c r="H375" s="19"/>
      <c r="I375" s="19"/>
      <c r="J375" s="19"/>
      <c r="K375" s="19"/>
      <c r="L375" s="54"/>
      <c r="M375" s="54"/>
      <c r="N375" s="64"/>
      <c r="O375" s="19"/>
      <c r="P375" s="19"/>
      <c r="Q375" s="19"/>
      <c r="R375" s="19"/>
      <c r="S375" s="54"/>
      <c r="T375" s="54"/>
      <c r="U375" s="19"/>
      <c r="V375" s="19"/>
      <c r="W375" s="19"/>
      <c r="X375" s="64"/>
      <c r="Y375" s="19"/>
      <c r="Z375" s="54"/>
      <c r="AA375" s="54"/>
      <c r="AB375" s="19"/>
      <c r="AC375" s="19"/>
      <c r="AD375" s="19"/>
      <c r="AE375" s="19"/>
      <c r="AF375" s="19"/>
      <c r="AG375" s="54"/>
      <c r="AH375" s="54"/>
      <c r="AI375" s="64"/>
      <c r="AJ375" s="19"/>
      <c r="AK375" s="19"/>
      <c r="AL375" s="112">
        <f t="shared" si="10"/>
        <v>0</v>
      </c>
      <c r="AM375" s="46">
        <f t="shared" si="11"/>
        <v>0</v>
      </c>
      <c r="AN375" s="46">
        <f>AM375+Avril!AM375</f>
        <v>0</v>
      </c>
    </row>
    <row r="376" spans="1:40" x14ac:dyDescent="0.2">
      <c r="A376" s="156"/>
      <c r="B376" s="159"/>
      <c r="C376" s="93" t="s">
        <v>10</v>
      </c>
      <c r="D376" s="9">
        <f>Avril!AK376+Avril!D376</f>
        <v>0</v>
      </c>
      <c r="E376" s="32">
        <f>Avril!E376-Avril!AK376</f>
        <v>0</v>
      </c>
      <c r="F376" s="162"/>
      <c r="G376" s="152"/>
      <c r="H376" s="13"/>
      <c r="I376" s="13"/>
      <c r="J376" s="13"/>
      <c r="K376" s="13"/>
      <c r="L376" s="56"/>
      <c r="M376" s="56"/>
      <c r="N376" s="66"/>
      <c r="O376" s="13"/>
      <c r="P376" s="13"/>
      <c r="Q376" s="13"/>
      <c r="R376" s="13"/>
      <c r="S376" s="56"/>
      <c r="T376" s="56"/>
      <c r="U376" s="13"/>
      <c r="V376" s="13"/>
      <c r="W376" s="13"/>
      <c r="X376" s="66"/>
      <c r="Y376" s="13"/>
      <c r="Z376" s="56"/>
      <c r="AA376" s="56"/>
      <c r="AB376" s="13"/>
      <c r="AC376" s="13"/>
      <c r="AD376" s="13"/>
      <c r="AE376" s="13"/>
      <c r="AF376" s="13"/>
      <c r="AG376" s="56"/>
      <c r="AH376" s="56"/>
      <c r="AI376" s="66"/>
      <c r="AJ376" s="13"/>
      <c r="AK376" s="13"/>
      <c r="AL376" s="113">
        <f t="shared" si="10"/>
        <v>0</v>
      </c>
      <c r="AM376" s="43">
        <f t="shared" si="11"/>
        <v>0</v>
      </c>
      <c r="AN376" s="43">
        <f>AM376+Avril!AM376</f>
        <v>0</v>
      </c>
    </row>
    <row r="377" spans="1:40" x14ac:dyDescent="0.2">
      <c r="A377" s="156"/>
      <c r="B377" s="159"/>
      <c r="C377" s="93" t="s">
        <v>13</v>
      </c>
      <c r="D377" s="9">
        <f>Avril!AK377+Avril!D377</f>
        <v>0</v>
      </c>
      <c r="E377" s="32">
        <f>Avril!E377-Avril!AK377</f>
        <v>0</v>
      </c>
      <c r="F377" s="162"/>
      <c r="G377" s="152"/>
      <c r="H377" s="13"/>
      <c r="I377" s="13"/>
      <c r="J377" s="13"/>
      <c r="K377" s="13"/>
      <c r="L377" s="56"/>
      <c r="M377" s="56"/>
      <c r="N377" s="66"/>
      <c r="O377" s="13"/>
      <c r="P377" s="13"/>
      <c r="Q377" s="13"/>
      <c r="R377" s="13"/>
      <c r="S377" s="56"/>
      <c r="T377" s="56"/>
      <c r="U377" s="13"/>
      <c r="V377" s="13"/>
      <c r="W377" s="13"/>
      <c r="X377" s="66"/>
      <c r="Y377" s="13"/>
      <c r="Z377" s="56"/>
      <c r="AA377" s="56"/>
      <c r="AB377" s="13"/>
      <c r="AC377" s="13"/>
      <c r="AD377" s="13"/>
      <c r="AE377" s="13"/>
      <c r="AF377" s="13"/>
      <c r="AG377" s="56"/>
      <c r="AH377" s="56"/>
      <c r="AI377" s="66"/>
      <c r="AJ377" s="13"/>
      <c r="AK377" s="13"/>
      <c r="AL377" s="113">
        <f t="shared" si="10"/>
        <v>0</v>
      </c>
      <c r="AM377" s="43">
        <f t="shared" si="11"/>
        <v>0</v>
      </c>
      <c r="AN377" s="43">
        <f>AM377+Avril!AM377</f>
        <v>0</v>
      </c>
    </row>
    <row r="378" spans="1:40" ht="13.5" thickBot="1" x14ac:dyDescent="0.25">
      <c r="A378" s="157"/>
      <c r="B378" s="160"/>
      <c r="C378" s="94" t="s">
        <v>11</v>
      </c>
      <c r="D378" s="24">
        <f>Avril!AK378+Avril!D378</f>
        <v>0</v>
      </c>
      <c r="E378" s="78">
        <f>Avril!E378-Avril!AK378</f>
        <v>0</v>
      </c>
      <c r="F378" s="163"/>
      <c r="G378" s="153"/>
      <c r="H378" s="20"/>
      <c r="I378" s="20"/>
      <c r="J378" s="20"/>
      <c r="K378" s="20"/>
      <c r="L378" s="57"/>
      <c r="M378" s="57"/>
      <c r="N378" s="67"/>
      <c r="O378" s="20"/>
      <c r="P378" s="20"/>
      <c r="Q378" s="20"/>
      <c r="R378" s="20"/>
      <c r="S378" s="57"/>
      <c r="T378" s="57"/>
      <c r="U378" s="20"/>
      <c r="V378" s="20"/>
      <c r="W378" s="20"/>
      <c r="X378" s="67"/>
      <c r="Y378" s="20"/>
      <c r="Z378" s="57"/>
      <c r="AA378" s="57"/>
      <c r="AB378" s="20"/>
      <c r="AC378" s="20"/>
      <c r="AD378" s="20"/>
      <c r="AE378" s="20"/>
      <c r="AF378" s="20"/>
      <c r="AG378" s="57"/>
      <c r="AH378" s="57"/>
      <c r="AI378" s="67"/>
      <c r="AJ378" s="20"/>
      <c r="AK378" s="20"/>
      <c r="AL378" s="114">
        <f t="shared" si="10"/>
        <v>0</v>
      </c>
      <c r="AM378" s="44">
        <f t="shared" si="11"/>
        <v>0</v>
      </c>
      <c r="AN378" s="44">
        <f>AM378+Avril!AM378</f>
        <v>0</v>
      </c>
    </row>
    <row r="379" spans="1:40" x14ac:dyDescent="0.2">
      <c r="A379" s="155" t="s">
        <v>107</v>
      </c>
      <c r="B379" s="158">
        <v>1</v>
      </c>
      <c r="C379" s="92" t="s">
        <v>4</v>
      </c>
      <c r="D379" s="116">
        <f>Avril!AK379+Avril!D379</f>
        <v>0</v>
      </c>
      <c r="E379" s="70">
        <f>Avril!E379-Avril!AK379</f>
        <v>30</v>
      </c>
      <c r="F379" s="161" t="s">
        <v>9</v>
      </c>
      <c r="G379" s="150"/>
      <c r="H379" s="19"/>
      <c r="I379" s="19"/>
      <c r="J379" s="19"/>
      <c r="K379" s="19"/>
      <c r="L379" s="54"/>
      <c r="M379" s="54"/>
      <c r="N379" s="64"/>
      <c r="O379" s="19"/>
      <c r="P379" s="19"/>
      <c r="Q379" s="19"/>
      <c r="R379" s="19"/>
      <c r="S379" s="54"/>
      <c r="T379" s="54"/>
      <c r="U379" s="19"/>
      <c r="V379" s="19"/>
      <c r="W379" s="19"/>
      <c r="X379" s="64"/>
      <c r="Y379" s="19"/>
      <c r="Z379" s="54"/>
      <c r="AA379" s="54"/>
      <c r="AB379" s="19"/>
      <c r="AC379" s="19"/>
      <c r="AD379" s="19"/>
      <c r="AE379" s="19"/>
      <c r="AF379" s="19"/>
      <c r="AG379" s="54"/>
      <c r="AH379" s="54"/>
      <c r="AI379" s="64"/>
      <c r="AJ379" s="19"/>
      <c r="AK379" s="19"/>
      <c r="AL379" s="112">
        <f t="shared" si="10"/>
        <v>0</v>
      </c>
      <c r="AM379" s="46">
        <f t="shared" si="11"/>
        <v>0</v>
      </c>
      <c r="AN379" s="46">
        <f>AM379+Avril!AM379</f>
        <v>0</v>
      </c>
    </row>
    <row r="380" spans="1:40" x14ac:dyDescent="0.2">
      <c r="A380" s="156"/>
      <c r="B380" s="159"/>
      <c r="C380" s="93" t="s">
        <v>10</v>
      </c>
      <c r="D380" s="9">
        <f>Avril!AK380+Avril!D380</f>
        <v>0</v>
      </c>
      <c r="E380" s="32">
        <f>Avril!E380-Avril!AK380</f>
        <v>0</v>
      </c>
      <c r="F380" s="162"/>
      <c r="G380" s="152"/>
      <c r="H380" s="13"/>
      <c r="I380" s="13"/>
      <c r="J380" s="13"/>
      <c r="K380" s="13"/>
      <c r="L380" s="56"/>
      <c r="M380" s="56"/>
      <c r="N380" s="66"/>
      <c r="O380" s="13"/>
      <c r="P380" s="13"/>
      <c r="Q380" s="13"/>
      <c r="R380" s="13"/>
      <c r="S380" s="56"/>
      <c r="T380" s="56"/>
      <c r="U380" s="13"/>
      <c r="V380" s="13"/>
      <c r="W380" s="13"/>
      <c r="X380" s="66"/>
      <c r="Y380" s="13"/>
      <c r="Z380" s="56"/>
      <c r="AA380" s="56"/>
      <c r="AB380" s="13"/>
      <c r="AC380" s="13"/>
      <c r="AD380" s="13"/>
      <c r="AE380" s="13"/>
      <c r="AF380" s="13"/>
      <c r="AG380" s="56"/>
      <c r="AH380" s="56"/>
      <c r="AI380" s="66"/>
      <c r="AJ380" s="13"/>
      <c r="AK380" s="13"/>
      <c r="AL380" s="113">
        <f t="shared" si="10"/>
        <v>0</v>
      </c>
      <c r="AM380" s="43">
        <f t="shared" si="11"/>
        <v>0</v>
      </c>
      <c r="AN380" s="43">
        <f>AM380+Avril!AM380</f>
        <v>0</v>
      </c>
    </row>
    <row r="381" spans="1:40" x14ac:dyDescent="0.2">
      <c r="A381" s="156"/>
      <c r="B381" s="159"/>
      <c r="C381" s="93" t="s">
        <v>13</v>
      </c>
      <c r="D381" s="9">
        <f>Avril!AK381+Avril!D381</f>
        <v>0</v>
      </c>
      <c r="E381" s="32">
        <f>Avril!E381-Avril!AK381</f>
        <v>0</v>
      </c>
      <c r="F381" s="162"/>
      <c r="G381" s="152"/>
      <c r="H381" s="13"/>
      <c r="I381" s="13"/>
      <c r="J381" s="13"/>
      <c r="K381" s="13"/>
      <c r="L381" s="56"/>
      <c r="M381" s="56"/>
      <c r="N381" s="66"/>
      <c r="O381" s="13"/>
      <c r="P381" s="13"/>
      <c r="Q381" s="13"/>
      <c r="R381" s="13"/>
      <c r="S381" s="56"/>
      <c r="T381" s="56"/>
      <c r="U381" s="13"/>
      <c r="V381" s="13"/>
      <c r="W381" s="13"/>
      <c r="X381" s="66"/>
      <c r="Y381" s="13"/>
      <c r="Z381" s="56"/>
      <c r="AA381" s="56"/>
      <c r="AB381" s="13"/>
      <c r="AC381" s="13"/>
      <c r="AD381" s="13"/>
      <c r="AE381" s="13"/>
      <c r="AF381" s="13"/>
      <c r="AG381" s="56"/>
      <c r="AH381" s="56"/>
      <c r="AI381" s="66"/>
      <c r="AJ381" s="13"/>
      <c r="AK381" s="13"/>
      <c r="AL381" s="113">
        <f t="shared" si="10"/>
        <v>0</v>
      </c>
      <c r="AM381" s="43">
        <f t="shared" si="11"/>
        <v>0</v>
      </c>
      <c r="AN381" s="43">
        <f>AM381+Avril!AM381</f>
        <v>0</v>
      </c>
    </row>
    <row r="382" spans="1:40" ht="13.5" thickBot="1" x14ac:dyDescent="0.25">
      <c r="A382" s="157"/>
      <c r="B382" s="160"/>
      <c r="C382" s="94" t="s">
        <v>11</v>
      </c>
      <c r="D382" s="24">
        <f>Avril!AK382+Avril!D382</f>
        <v>0</v>
      </c>
      <c r="E382" s="78">
        <f>Avril!E382-Avril!AK382</f>
        <v>0</v>
      </c>
      <c r="F382" s="163"/>
      <c r="G382" s="153"/>
      <c r="H382" s="20"/>
      <c r="I382" s="20"/>
      <c r="J382" s="20"/>
      <c r="K382" s="20"/>
      <c r="L382" s="57"/>
      <c r="M382" s="57"/>
      <c r="N382" s="67"/>
      <c r="O382" s="20"/>
      <c r="P382" s="20"/>
      <c r="Q382" s="20"/>
      <c r="R382" s="20"/>
      <c r="S382" s="57"/>
      <c r="T382" s="57"/>
      <c r="U382" s="20"/>
      <c r="V382" s="20"/>
      <c r="W382" s="20"/>
      <c r="X382" s="67"/>
      <c r="Y382" s="20"/>
      <c r="Z382" s="57"/>
      <c r="AA382" s="57"/>
      <c r="AB382" s="20"/>
      <c r="AC382" s="20"/>
      <c r="AD382" s="20"/>
      <c r="AE382" s="20"/>
      <c r="AF382" s="20"/>
      <c r="AG382" s="57"/>
      <c r="AH382" s="57"/>
      <c r="AI382" s="67"/>
      <c r="AJ382" s="20"/>
      <c r="AK382" s="20"/>
      <c r="AL382" s="114">
        <f t="shared" si="10"/>
        <v>0</v>
      </c>
      <c r="AM382" s="44">
        <f t="shared" si="11"/>
        <v>0</v>
      </c>
      <c r="AN382" s="44">
        <f>AM382+Avril!AM382</f>
        <v>0</v>
      </c>
    </row>
  </sheetData>
  <autoFilter ref="F2:F34"/>
  <mergeCells count="285">
    <mergeCell ref="A11:A14"/>
    <mergeCell ref="B11:B14"/>
    <mergeCell ref="F11:F14"/>
    <mergeCell ref="A15:A18"/>
    <mergeCell ref="B15:B18"/>
    <mergeCell ref="F15:F18"/>
    <mergeCell ref="A3:A6"/>
    <mergeCell ref="B3:B6"/>
    <mergeCell ref="F3:F6"/>
    <mergeCell ref="A7:A10"/>
    <mergeCell ref="B7:B10"/>
    <mergeCell ref="F7:F10"/>
    <mergeCell ref="A27:A30"/>
    <mergeCell ref="B27:B30"/>
    <mergeCell ref="F27:F30"/>
    <mergeCell ref="A31:A34"/>
    <mergeCell ref="B31:B34"/>
    <mergeCell ref="F31:F34"/>
    <mergeCell ref="A19:A22"/>
    <mergeCell ref="B19:B22"/>
    <mergeCell ref="F19:F22"/>
    <mergeCell ref="A23:A26"/>
    <mergeCell ref="B23:B26"/>
    <mergeCell ref="F23:F26"/>
    <mergeCell ref="A43:A46"/>
    <mergeCell ref="B43:B46"/>
    <mergeCell ref="F43:F46"/>
    <mergeCell ref="A47:A50"/>
    <mergeCell ref="B47:B50"/>
    <mergeCell ref="F47:F50"/>
    <mergeCell ref="A35:A38"/>
    <mergeCell ref="B35:B38"/>
    <mergeCell ref="F35:F38"/>
    <mergeCell ref="A39:A42"/>
    <mergeCell ref="B39:B42"/>
    <mergeCell ref="F39:F42"/>
    <mergeCell ref="A59:A62"/>
    <mergeCell ref="B59:B62"/>
    <mergeCell ref="F59:F62"/>
    <mergeCell ref="A63:A66"/>
    <mergeCell ref="B63:B66"/>
    <mergeCell ref="F63:F66"/>
    <mergeCell ref="A51:A54"/>
    <mergeCell ref="B51:B54"/>
    <mergeCell ref="F51:F54"/>
    <mergeCell ref="A55:A58"/>
    <mergeCell ref="B55:B58"/>
    <mergeCell ref="F55:F58"/>
    <mergeCell ref="A75:A78"/>
    <mergeCell ref="B75:B78"/>
    <mergeCell ref="F75:F78"/>
    <mergeCell ref="A79:A82"/>
    <mergeCell ref="B79:B82"/>
    <mergeCell ref="F79:F82"/>
    <mergeCell ref="A67:A70"/>
    <mergeCell ref="B67:B70"/>
    <mergeCell ref="F67:F70"/>
    <mergeCell ref="A71:A74"/>
    <mergeCell ref="B71:B74"/>
    <mergeCell ref="F71:F74"/>
    <mergeCell ref="A91:A94"/>
    <mergeCell ref="B91:B94"/>
    <mergeCell ref="F91:F94"/>
    <mergeCell ref="A95:A98"/>
    <mergeCell ref="B95:B98"/>
    <mergeCell ref="F95:F98"/>
    <mergeCell ref="A83:A86"/>
    <mergeCell ref="B83:B86"/>
    <mergeCell ref="F83:F86"/>
    <mergeCell ref="A87:A90"/>
    <mergeCell ref="B87:B90"/>
    <mergeCell ref="F87:F90"/>
    <mergeCell ref="A107:A110"/>
    <mergeCell ref="B107:B110"/>
    <mergeCell ref="F107:F110"/>
    <mergeCell ref="A111:A114"/>
    <mergeCell ref="B111:B114"/>
    <mergeCell ref="F111:F114"/>
    <mergeCell ref="A99:A102"/>
    <mergeCell ref="B99:B102"/>
    <mergeCell ref="F99:F102"/>
    <mergeCell ref="A103:A106"/>
    <mergeCell ref="B103:B106"/>
    <mergeCell ref="F103:F106"/>
    <mergeCell ref="A123:A126"/>
    <mergeCell ref="B123:B126"/>
    <mergeCell ref="F123:F126"/>
    <mergeCell ref="A127:A130"/>
    <mergeCell ref="B127:B130"/>
    <mergeCell ref="F127:F130"/>
    <mergeCell ref="A115:A118"/>
    <mergeCell ref="B115:B118"/>
    <mergeCell ref="F115:F118"/>
    <mergeCell ref="A119:A122"/>
    <mergeCell ref="B119:B122"/>
    <mergeCell ref="F119:F122"/>
    <mergeCell ref="A139:A142"/>
    <mergeCell ref="B139:B142"/>
    <mergeCell ref="F139:F142"/>
    <mergeCell ref="A143:A146"/>
    <mergeCell ref="B143:B146"/>
    <mergeCell ref="F143:F146"/>
    <mergeCell ref="A131:A134"/>
    <mergeCell ref="B131:B134"/>
    <mergeCell ref="F131:F134"/>
    <mergeCell ref="A135:A138"/>
    <mergeCell ref="B135:B138"/>
    <mergeCell ref="F135:F138"/>
    <mergeCell ref="A155:A158"/>
    <mergeCell ref="B155:B158"/>
    <mergeCell ref="F155:F158"/>
    <mergeCell ref="A159:A162"/>
    <mergeCell ref="B159:B162"/>
    <mergeCell ref="F159:F162"/>
    <mergeCell ref="A147:A150"/>
    <mergeCell ref="B147:B150"/>
    <mergeCell ref="F147:F150"/>
    <mergeCell ref="A151:A154"/>
    <mergeCell ref="B151:B154"/>
    <mergeCell ref="F151:F154"/>
    <mergeCell ref="A171:A174"/>
    <mergeCell ref="B171:B174"/>
    <mergeCell ref="F171:F174"/>
    <mergeCell ref="A175:A178"/>
    <mergeCell ref="B175:B178"/>
    <mergeCell ref="F175:F178"/>
    <mergeCell ref="A163:A166"/>
    <mergeCell ref="B163:B166"/>
    <mergeCell ref="F163:F166"/>
    <mergeCell ref="A167:A170"/>
    <mergeCell ref="B167:B170"/>
    <mergeCell ref="F167:F170"/>
    <mergeCell ref="A187:A190"/>
    <mergeCell ref="B187:B190"/>
    <mergeCell ref="F187:F190"/>
    <mergeCell ref="A191:A194"/>
    <mergeCell ref="B191:B194"/>
    <mergeCell ref="F191:F194"/>
    <mergeCell ref="A179:A182"/>
    <mergeCell ref="B179:B182"/>
    <mergeCell ref="F179:F182"/>
    <mergeCell ref="A183:A186"/>
    <mergeCell ref="B183:B186"/>
    <mergeCell ref="F183:F186"/>
    <mergeCell ref="A203:A206"/>
    <mergeCell ref="B203:B206"/>
    <mergeCell ref="F203:F206"/>
    <mergeCell ref="A207:A210"/>
    <mergeCell ref="B207:B210"/>
    <mergeCell ref="F207:F210"/>
    <mergeCell ref="A195:A198"/>
    <mergeCell ref="B195:B198"/>
    <mergeCell ref="F195:F198"/>
    <mergeCell ref="A199:A202"/>
    <mergeCell ref="B199:B202"/>
    <mergeCell ref="F199:F202"/>
    <mergeCell ref="A219:A222"/>
    <mergeCell ref="B219:B222"/>
    <mergeCell ref="F219:F222"/>
    <mergeCell ref="A223:A226"/>
    <mergeCell ref="B223:B226"/>
    <mergeCell ref="F223:F226"/>
    <mergeCell ref="A211:A214"/>
    <mergeCell ref="B211:B214"/>
    <mergeCell ref="F211:F214"/>
    <mergeCell ref="A215:A218"/>
    <mergeCell ref="B215:B218"/>
    <mergeCell ref="F215:F218"/>
    <mergeCell ref="A235:A238"/>
    <mergeCell ref="B235:B238"/>
    <mergeCell ref="F235:F238"/>
    <mergeCell ref="A239:A242"/>
    <mergeCell ref="B239:B242"/>
    <mergeCell ref="F239:F242"/>
    <mergeCell ref="A227:A230"/>
    <mergeCell ref="B227:B230"/>
    <mergeCell ref="F227:F230"/>
    <mergeCell ref="A231:A234"/>
    <mergeCell ref="B231:B234"/>
    <mergeCell ref="F231:F234"/>
    <mergeCell ref="A251:A254"/>
    <mergeCell ref="B251:B254"/>
    <mergeCell ref="F251:F254"/>
    <mergeCell ref="A255:A258"/>
    <mergeCell ref="B255:B258"/>
    <mergeCell ref="F255:F258"/>
    <mergeCell ref="A243:A246"/>
    <mergeCell ref="B243:B246"/>
    <mergeCell ref="F243:F246"/>
    <mergeCell ref="A247:A250"/>
    <mergeCell ref="B247:B250"/>
    <mergeCell ref="F247:F250"/>
    <mergeCell ref="A267:A270"/>
    <mergeCell ref="B267:B270"/>
    <mergeCell ref="F267:F270"/>
    <mergeCell ref="A271:A274"/>
    <mergeCell ref="B271:B274"/>
    <mergeCell ref="F271:F274"/>
    <mergeCell ref="A259:A262"/>
    <mergeCell ref="B259:B262"/>
    <mergeCell ref="F259:F262"/>
    <mergeCell ref="A263:A266"/>
    <mergeCell ref="B263:B266"/>
    <mergeCell ref="F263:F266"/>
    <mergeCell ref="A283:A286"/>
    <mergeCell ref="B283:B286"/>
    <mergeCell ref="F283:F286"/>
    <mergeCell ref="A287:A290"/>
    <mergeCell ref="B287:B290"/>
    <mergeCell ref="F287:F290"/>
    <mergeCell ref="A275:A278"/>
    <mergeCell ref="B275:B278"/>
    <mergeCell ref="F275:F278"/>
    <mergeCell ref="A279:A282"/>
    <mergeCell ref="B279:B282"/>
    <mergeCell ref="F279:F282"/>
    <mergeCell ref="A299:A302"/>
    <mergeCell ref="B299:B302"/>
    <mergeCell ref="F299:F302"/>
    <mergeCell ref="A303:A306"/>
    <mergeCell ref="B303:B306"/>
    <mergeCell ref="F303:F306"/>
    <mergeCell ref="A291:A294"/>
    <mergeCell ref="B291:B294"/>
    <mergeCell ref="F291:F294"/>
    <mergeCell ref="A295:A298"/>
    <mergeCell ref="B295:B298"/>
    <mergeCell ref="F295:F298"/>
    <mergeCell ref="A315:A318"/>
    <mergeCell ref="B315:B318"/>
    <mergeCell ref="F315:F318"/>
    <mergeCell ref="A319:A322"/>
    <mergeCell ref="B319:B322"/>
    <mergeCell ref="F319:F322"/>
    <mergeCell ref="A307:A310"/>
    <mergeCell ref="B307:B310"/>
    <mergeCell ref="F307:F310"/>
    <mergeCell ref="A311:A314"/>
    <mergeCell ref="B311:B314"/>
    <mergeCell ref="F311:F314"/>
    <mergeCell ref="A331:A334"/>
    <mergeCell ref="B331:B334"/>
    <mergeCell ref="F331:F334"/>
    <mergeCell ref="A335:A338"/>
    <mergeCell ref="B335:B338"/>
    <mergeCell ref="F335:F338"/>
    <mergeCell ref="A323:A326"/>
    <mergeCell ref="B323:B326"/>
    <mergeCell ref="F323:F326"/>
    <mergeCell ref="A327:A330"/>
    <mergeCell ref="B327:B330"/>
    <mergeCell ref="F327:F330"/>
    <mergeCell ref="A347:A350"/>
    <mergeCell ref="B347:B350"/>
    <mergeCell ref="F347:F350"/>
    <mergeCell ref="A351:A354"/>
    <mergeCell ref="B351:B354"/>
    <mergeCell ref="F351:F354"/>
    <mergeCell ref="A339:A342"/>
    <mergeCell ref="B339:B342"/>
    <mergeCell ref="F339:F342"/>
    <mergeCell ref="A343:A346"/>
    <mergeCell ref="B343:B346"/>
    <mergeCell ref="F343:F346"/>
    <mergeCell ref="A363:A366"/>
    <mergeCell ref="B363:B366"/>
    <mergeCell ref="F363:F366"/>
    <mergeCell ref="A367:A370"/>
    <mergeCell ref="B367:B370"/>
    <mergeCell ref="F367:F370"/>
    <mergeCell ref="A355:A358"/>
    <mergeCell ref="B355:B358"/>
    <mergeCell ref="F355:F358"/>
    <mergeCell ref="A359:A362"/>
    <mergeCell ref="B359:B362"/>
    <mergeCell ref="F359:F362"/>
    <mergeCell ref="A379:A382"/>
    <mergeCell ref="B379:B382"/>
    <mergeCell ref="F379:F382"/>
    <mergeCell ref="A371:A374"/>
    <mergeCell ref="B371:B374"/>
    <mergeCell ref="F371:F374"/>
    <mergeCell ref="A375:A378"/>
    <mergeCell ref="B375:B378"/>
    <mergeCell ref="F375:F378"/>
  </mergeCells>
  <conditionalFormatting sqref="B3:B54 B59:B158 B163:B382">
    <cfRule type="colorScale" priority="3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55:B58">
    <cfRule type="colorScale" priority="2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conditionalFormatting sqref="B159:B162">
    <cfRule type="colorScale" priority="1">
      <colorScale>
        <cfvo type="percent" val="0"/>
        <cfvo type="percentile" val="50"/>
        <cfvo type="percent" val="100"/>
        <color theme="5" tint="0.39997558519241921"/>
        <color rgb="FFFFFF99"/>
        <color theme="6" tint="0.39997558519241921"/>
      </colorScale>
    </cfRule>
  </conditionalFormatting>
  <printOptions horizontalCentered="1" gridLinesSet="0"/>
  <pageMargins left="0.39370078740157483" right="0.15748031496062992" top="0.38" bottom="0.28999999999999998" header="0.23622047244094491" footer="0.15748031496062992"/>
  <pageSetup paperSize="9" scale="56" fitToHeight="0" orientation="landscape" horizontalDpi="300" verticalDpi="300" r:id="rId1"/>
  <headerFooter alignWithMargins="0">
    <oddHeader>&amp;L&amp;"Arial,Gras"C.A.T de l'Estuaire&amp;C&amp;"Arial Rounded MT Bold,Gras"&amp;12Détail des congés&amp;R&amp;D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6"/>
  <sheetViews>
    <sheetView showGridLines="0" showZeros="0" zoomScaleNormal="100" workbookViewId="0">
      <pane ySplit="2" topLeftCell="A3" activePane="bottomLeft" state="frozen"/>
      <selection activeCell="A52" sqref="A52"/>
      <selection pane="bottomLeft" activeCell="E3" sqref="E3"/>
    </sheetView>
  </sheetViews>
  <sheetFormatPr baseColWidth="10" defaultRowHeight="12.75" x14ac:dyDescent="0.2"/>
  <cols>
    <col min="1" max="1" width="26.85546875" bestFit="1" customWidth="1"/>
    <col min="2" max="2" width="14.7109375" customWidth="1"/>
    <col min="3" max="3" width="14.7109375" style="2" customWidth="1"/>
    <col min="4" max="4" width="14.7109375" style="75" customWidth="1"/>
    <col min="5" max="5" width="14.7109375" style="45" customWidth="1"/>
  </cols>
  <sheetData>
    <row r="1" spans="1:5" ht="13.5" customHeight="1" thickBot="1" x14ac:dyDescent="0.25"/>
    <row r="2" spans="1:5" ht="12.75" customHeight="1" thickBot="1" x14ac:dyDescent="0.25">
      <c r="A2" s="11" t="s">
        <v>0</v>
      </c>
      <c r="B2" s="28"/>
      <c r="C2" s="10" t="s">
        <v>6</v>
      </c>
      <c r="D2" s="76" t="s">
        <v>3</v>
      </c>
      <c r="E2" s="29" t="s">
        <v>12</v>
      </c>
    </row>
    <row r="3" spans="1:5" ht="13.5" customHeight="1" x14ac:dyDescent="0.2">
      <c r="A3" s="168" t="s">
        <v>14</v>
      </c>
      <c r="B3" s="25" t="str">
        <f>Juin!C3</f>
        <v>Congés</v>
      </c>
      <c r="C3" s="33">
        <f>Mai!AL3+Mai!D3</f>
        <v>0</v>
      </c>
      <c r="D3" s="34">
        <f>Mai!E3-Mai!AL3</f>
        <v>0</v>
      </c>
      <c r="E3" s="46">
        <f>Mai!AN3</f>
        <v>0</v>
      </c>
    </row>
    <row r="4" spans="1:5" ht="13.5" customHeight="1" x14ac:dyDescent="0.2">
      <c r="A4" s="169"/>
      <c r="B4" s="8" t="str">
        <f>Juin!C4</f>
        <v>Congés SS</v>
      </c>
      <c r="C4" s="30">
        <f>Mai!AL4+Mai!D4</f>
        <v>0</v>
      </c>
      <c r="D4" s="36">
        <f>Mai!E4-Mai!AL4</f>
        <v>0</v>
      </c>
      <c r="E4" s="42">
        <f>Mai!AN4</f>
        <v>0</v>
      </c>
    </row>
    <row r="5" spans="1:5" ht="13.5" customHeight="1" x14ac:dyDescent="0.2">
      <c r="A5" s="169"/>
      <c r="B5" s="8" t="str">
        <f>Juin!C5</f>
        <v>Heures mobiles</v>
      </c>
      <c r="C5" s="30">
        <f>Mai!AL5+Mai!D5</f>
        <v>0</v>
      </c>
      <c r="D5" s="37">
        <f>Mai!E5-Mai!AL5</f>
        <v>0</v>
      </c>
      <c r="E5" s="43">
        <f>Mai!AN5</f>
        <v>0</v>
      </c>
    </row>
    <row r="6" spans="1:5" ht="13.5" customHeight="1" thickBot="1" x14ac:dyDescent="0.25">
      <c r="A6" s="170"/>
      <c r="B6" s="6" t="str">
        <f>Juin!C6</f>
        <v>Récup</v>
      </c>
      <c r="C6" s="154">
        <f>Mai!AL6+Mai!D6</f>
        <v>0</v>
      </c>
      <c r="D6" s="35">
        <f>Mai!E6-Mai!AL6</f>
        <v>0</v>
      </c>
      <c r="E6" s="44">
        <f>Mai!AN6</f>
        <v>0</v>
      </c>
    </row>
    <row r="7" spans="1:5" ht="13.5" customHeight="1" x14ac:dyDescent="0.2">
      <c r="A7" s="169" t="s">
        <v>15</v>
      </c>
      <c r="B7" s="25" t="str">
        <f>Juin!C7</f>
        <v>Congés</v>
      </c>
      <c r="C7" s="33">
        <f>Mai!AL7+Mai!D7</f>
        <v>0</v>
      </c>
      <c r="D7" s="34">
        <f>Mai!E7-Mai!AL7</f>
        <v>30</v>
      </c>
      <c r="E7" s="46">
        <f>Mai!AN7</f>
        <v>0</v>
      </c>
    </row>
    <row r="8" spans="1:5" ht="13.5" customHeight="1" x14ac:dyDescent="0.2">
      <c r="A8" s="169"/>
      <c r="B8" s="8" t="str">
        <f>Juin!C8</f>
        <v>Congés SS</v>
      </c>
      <c r="C8" s="30">
        <f>Mai!AL8+Mai!D8</f>
        <v>0</v>
      </c>
      <c r="D8" s="36">
        <f>Mai!E8-Mai!AL8</f>
        <v>0</v>
      </c>
      <c r="E8" s="42">
        <f>Mai!AN8</f>
        <v>0</v>
      </c>
    </row>
    <row r="9" spans="1:5" ht="13.5" customHeight="1" x14ac:dyDescent="0.2">
      <c r="A9" s="169"/>
      <c r="B9" s="8" t="str">
        <f>Juin!C9</f>
        <v>Heures mobiles</v>
      </c>
      <c r="C9" s="30">
        <f>Mai!AL9+Mai!D9</f>
        <v>0</v>
      </c>
      <c r="D9" s="37">
        <f>Mai!E9-Mai!AL9</f>
        <v>0</v>
      </c>
      <c r="E9" s="43">
        <f>Mai!AN9</f>
        <v>0</v>
      </c>
    </row>
    <row r="10" spans="1:5" ht="13.5" customHeight="1" thickBot="1" x14ac:dyDescent="0.25">
      <c r="A10" s="169"/>
      <c r="B10" s="6" t="str">
        <f>Juin!C10</f>
        <v>Récup</v>
      </c>
      <c r="C10" s="154">
        <f>Mai!AL10+Mai!D10</f>
        <v>0</v>
      </c>
      <c r="D10" s="35">
        <f>Mai!E10-Mai!AL10</f>
        <v>0</v>
      </c>
      <c r="E10" s="44">
        <f>Mai!AN10</f>
        <v>0</v>
      </c>
    </row>
    <row r="11" spans="1:5" ht="13.5" customHeight="1" x14ac:dyDescent="0.2">
      <c r="A11" s="168" t="s">
        <v>16</v>
      </c>
      <c r="B11" s="25" t="str">
        <f>Juin!C11</f>
        <v>Congés</v>
      </c>
      <c r="C11" s="33">
        <f>Mai!AL11+Mai!D11</f>
        <v>0</v>
      </c>
      <c r="D11" s="34">
        <f>Mai!E11-Mai!AL11</f>
        <v>30</v>
      </c>
      <c r="E11" s="46">
        <f>Mai!AN11</f>
        <v>0</v>
      </c>
    </row>
    <row r="12" spans="1:5" ht="13.5" customHeight="1" x14ac:dyDescent="0.2">
      <c r="A12" s="169"/>
      <c r="B12" s="8" t="str">
        <f>Juin!C12</f>
        <v>Congés SS</v>
      </c>
      <c r="C12" s="30">
        <f>Mai!AL12+Mai!D12</f>
        <v>0</v>
      </c>
      <c r="D12" s="36">
        <f>Mai!E12-Mai!AL12</f>
        <v>0</v>
      </c>
      <c r="E12" s="42">
        <f>Mai!AN12</f>
        <v>0</v>
      </c>
    </row>
    <row r="13" spans="1:5" ht="13.5" customHeight="1" x14ac:dyDescent="0.2">
      <c r="A13" s="169"/>
      <c r="B13" s="8" t="str">
        <f>Juin!C13</f>
        <v>Heures mobiles</v>
      </c>
      <c r="C13" s="30">
        <f>Mai!AL13+Mai!D13</f>
        <v>0</v>
      </c>
      <c r="D13" s="37">
        <f>Mai!E13-Mai!AL13</f>
        <v>0</v>
      </c>
      <c r="E13" s="43">
        <f>Mai!AN13</f>
        <v>0</v>
      </c>
    </row>
    <row r="14" spans="1:5" ht="13.5" customHeight="1" thickBot="1" x14ac:dyDescent="0.25">
      <c r="A14" s="170"/>
      <c r="B14" s="6" t="str">
        <f>Juin!C14</f>
        <v>Récup</v>
      </c>
      <c r="C14" s="154">
        <f>Mai!AL14+Mai!D14</f>
        <v>0</v>
      </c>
      <c r="D14" s="35">
        <f>Mai!E14-Mai!AL14</f>
        <v>0</v>
      </c>
      <c r="E14" s="44">
        <f>Mai!AN14</f>
        <v>0</v>
      </c>
    </row>
    <row r="15" spans="1:5" ht="13.5" customHeight="1" x14ac:dyDescent="0.2">
      <c r="A15" s="169" t="s">
        <v>17</v>
      </c>
      <c r="B15" s="25" t="str">
        <f>Juin!C15</f>
        <v>Congés</v>
      </c>
      <c r="C15" s="33">
        <f>Mai!AL15+Mai!D15</f>
        <v>0</v>
      </c>
      <c r="D15" s="34">
        <f>Mai!E15-Mai!AL15</f>
        <v>0</v>
      </c>
      <c r="E15" s="46">
        <f>Mai!AN15</f>
        <v>0</v>
      </c>
    </row>
    <row r="16" spans="1:5" ht="13.5" customHeight="1" x14ac:dyDescent="0.2">
      <c r="A16" s="169"/>
      <c r="B16" s="8" t="str">
        <f>Juin!C16</f>
        <v>Congés SS</v>
      </c>
      <c r="C16" s="30">
        <f>Mai!AL16+Mai!D16</f>
        <v>0</v>
      </c>
      <c r="D16" s="36">
        <f>Mai!E16-Mai!AL16</f>
        <v>0</v>
      </c>
      <c r="E16" s="42">
        <f>Mai!AN16</f>
        <v>0</v>
      </c>
    </row>
    <row r="17" spans="1:5" ht="13.5" customHeight="1" x14ac:dyDescent="0.2">
      <c r="A17" s="169"/>
      <c r="B17" s="8" t="str">
        <f>Juin!C17</f>
        <v>Heures mobiles</v>
      </c>
      <c r="C17" s="30">
        <f>Mai!AL17+Mai!D17</f>
        <v>0</v>
      </c>
      <c r="D17" s="37">
        <f>Mai!E17-Mai!AL17</f>
        <v>0</v>
      </c>
      <c r="E17" s="43">
        <f>Mai!AN17</f>
        <v>0</v>
      </c>
    </row>
    <row r="18" spans="1:5" ht="13.5" customHeight="1" thickBot="1" x14ac:dyDescent="0.25">
      <c r="A18" s="169"/>
      <c r="B18" s="6" t="str">
        <f>Juin!C18</f>
        <v>Récup</v>
      </c>
      <c r="C18" s="154">
        <f>Mai!AL18+Mai!D18</f>
        <v>0</v>
      </c>
      <c r="D18" s="35">
        <f>Mai!E18-Mai!AL18</f>
        <v>0</v>
      </c>
      <c r="E18" s="44">
        <f>Mai!AN18</f>
        <v>0</v>
      </c>
    </row>
    <row r="19" spans="1:5" ht="13.5" customHeight="1" x14ac:dyDescent="0.2">
      <c r="A19" s="168" t="s">
        <v>18</v>
      </c>
      <c r="B19" s="25" t="str">
        <f>Juin!C19</f>
        <v>Congés</v>
      </c>
      <c r="C19" s="33">
        <f>Mai!AL19+Mai!D19</f>
        <v>0</v>
      </c>
      <c r="D19" s="34">
        <f>Mai!E19-Mai!AL19</f>
        <v>30</v>
      </c>
      <c r="E19" s="46">
        <f>Mai!AN19</f>
        <v>0</v>
      </c>
    </row>
    <row r="20" spans="1:5" ht="13.5" customHeight="1" x14ac:dyDescent="0.2">
      <c r="A20" s="169"/>
      <c r="B20" s="8" t="str">
        <f>Juin!C20</f>
        <v>Congés SS</v>
      </c>
      <c r="C20" s="30">
        <f>Mai!AL20+Mai!D20</f>
        <v>0</v>
      </c>
      <c r="D20" s="36">
        <f>Mai!E20-Mai!AL20</f>
        <v>0</v>
      </c>
      <c r="E20" s="42">
        <f>Mai!AN20</f>
        <v>0</v>
      </c>
    </row>
    <row r="21" spans="1:5" ht="13.5" customHeight="1" x14ac:dyDescent="0.2">
      <c r="A21" s="169"/>
      <c r="B21" s="8" t="str">
        <f>Juin!C21</f>
        <v>Heures mobiles</v>
      </c>
      <c r="C21" s="30">
        <f>Mai!AL21+Mai!D21</f>
        <v>0</v>
      </c>
      <c r="D21" s="37">
        <f>Mai!E21-Mai!AL21</f>
        <v>0</v>
      </c>
      <c r="E21" s="43">
        <f>Mai!AN21</f>
        <v>0</v>
      </c>
    </row>
    <row r="22" spans="1:5" ht="13.5" customHeight="1" thickBot="1" x14ac:dyDescent="0.25">
      <c r="A22" s="170"/>
      <c r="B22" s="6" t="str">
        <f>Juin!C22</f>
        <v>Récup</v>
      </c>
      <c r="C22" s="154">
        <f>Mai!AL22+Mai!D22</f>
        <v>0</v>
      </c>
      <c r="D22" s="35">
        <f>Mai!E22-Mai!AL22</f>
        <v>0</v>
      </c>
      <c r="E22" s="44">
        <f>Mai!AN22</f>
        <v>0</v>
      </c>
    </row>
    <row r="23" spans="1:5" ht="13.5" customHeight="1" x14ac:dyDescent="0.2">
      <c r="A23" s="169" t="s">
        <v>19</v>
      </c>
      <c r="B23" s="25" t="str">
        <f>Juin!C23</f>
        <v>Congés</v>
      </c>
      <c r="C23" s="33">
        <f>Mai!AL23+Mai!D23</f>
        <v>0</v>
      </c>
      <c r="D23" s="34">
        <f>Mai!E23-Mai!AL23</f>
        <v>30</v>
      </c>
      <c r="E23" s="46">
        <f>Mai!AN23</f>
        <v>0</v>
      </c>
    </row>
    <row r="24" spans="1:5" ht="13.5" customHeight="1" x14ac:dyDescent="0.2">
      <c r="A24" s="169"/>
      <c r="B24" s="8" t="str">
        <f>Juin!C24</f>
        <v>Congés SS</v>
      </c>
      <c r="C24" s="30">
        <f>Mai!AL24+Mai!D24</f>
        <v>0</v>
      </c>
      <c r="D24" s="36">
        <f>Mai!E24-Mai!AL24</f>
        <v>0</v>
      </c>
      <c r="E24" s="42">
        <f>Mai!AN24</f>
        <v>0</v>
      </c>
    </row>
    <row r="25" spans="1:5" ht="13.5" customHeight="1" x14ac:dyDescent="0.2">
      <c r="A25" s="169"/>
      <c r="B25" s="8" t="str">
        <f>Juin!C25</f>
        <v>Heures mobiles</v>
      </c>
      <c r="C25" s="30">
        <f>Mai!AL25+Mai!D25</f>
        <v>0</v>
      </c>
      <c r="D25" s="37">
        <f>Mai!E25-Mai!AL25</f>
        <v>0</v>
      </c>
      <c r="E25" s="43">
        <f>Mai!AN25</f>
        <v>0</v>
      </c>
    </row>
    <row r="26" spans="1:5" ht="13.5" customHeight="1" thickBot="1" x14ac:dyDescent="0.25">
      <c r="A26" s="169"/>
      <c r="B26" s="6" t="str">
        <f>Juin!C26</f>
        <v>Récup</v>
      </c>
      <c r="C26" s="154">
        <f>Mai!AL26+Mai!D26</f>
        <v>0</v>
      </c>
      <c r="D26" s="35">
        <f>Mai!E26-Mai!AL26</f>
        <v>0</v>
      </c>
      <c r="E26" s="44">
        <f>Mai!AN26</f>
        <v>0</v>
      </c>
    </row>
    <row r="27" spans="1:5" ht="13.5" customHeight="1" x14ac:dyDescent="0.2">
      <c r="A27" s="168" t="s">
        <v>20</v>
      </c>
      <c r="B27" s="25" t="str">
        <f>Juin!C27</f>
        <v>Congés</v>
      </c>
      <c r="C27" s="33">
        <f>Mai!AL27+Mai!D27</f>
        <v>0</v>
      </c>
      <c r="D27" s="34">
        <f>Mai!E27-Mai!AL27</f>
        <v>0</v>
      </c>
      <c r="E27" s="46">
        <f>Mai!AN27</f>
        <v>0</v>
      </c>
    </row>
    <row r="28" spans="1:5" ht="13.5" customHeight="1" x14ac:dyDescent="0.2">
      <c r="A28" s="169"/>
      <c r="B28" s="8" t="str">
        <f>Juin!C28</f>
        <v>Congés SS</v>
      </c>
      <c r="C28" s="30">
        <f>Mai!AL28+Mai!D28</f>
        <v>0</v>
      </c>
      <c r="D28" s="36">
        <f>Mai!E28-Mai!AL28</f>
        <v>0</v>
      </c>
      <c r="E28" s="42">
        <f>Mai!AN28</f>
        <v>0</v>
      </c>
    </row>
    <row r="29" spans="1:5" ht="13.5" customHeight="1" x14ac:dyDescent="0.2">
      <c r="A29" s="169"/>
      <c r="B29" s="8" t="str">
        <f>Juin!C29</f>
        <v>Heures mobiles</v>
      </c>
      <c r="C29" s="30">
        <f>Mai!AL29+Mai!D29</f>
        <v>0</v>
      </c>
      <c r="D29" s="37">
        <f>Mai!E29-Mai!AL29</f>
        <v>0</v>
      </c>
      <c r="E29" s="43">
        <f>Mai!AN29</f>
        <v>0</v>
      </c>
    </row>
    <row r="30" spans="1:5" ht="13.5" customHeight="1" thickBot="1" x14ac:dyDescent="0.25">
      <c r="A30" s="170"/>
      <c r="B30" s="6" t="str">
        <f>Juin!C30</f>
        <v>Récup</v>
      </c>
      <c r="C30" s="154">
        <f>Mai!AL30+Mai!D30</f>
        <v>0</v>
      </c>
      <c r="D30" s="35">
        <f>Mai!E30-Mai!AL30</f>
        <v>0</v>
      </c>
      <c r="E30" s="44">
        <f>Mai!AN30</f>
        <v>0</v>
      </c>
    </row>
    <row r="31" spans="1:5" ht="13.5" customHeight="1" x14ac:dyDescent="0.2">
      <c r="A31" s="169" t="s">
        <v>22</v>
      </c>
      <c r="B31" s="25" t="str">
        <f>Juin!C31</f>
        <v>Congés</v>
      </c>
      <c r="C31" s="33">
        <f>Mai!AL31+Mai!D31</f>
        <v>17</v>
      </c>
      <c r="D31" s="34">
        <f>Mai!E31-Mai!AL31</f>
        <v>13</v>
      </c>
      <c r="E31" s="46">
        <f>Mai!AN31</f>
        <v>3</v>
      </c>
    </row>
    <row r="32" spans="1:5" ht="13.5" customHeight="1" x14ac:dyDescent="0.2">
      <c r="A32" s="169"/>
      <c r="B32" s="8" t="str">
        <f>Juin!C32</f>
        <v>Congés SS</v>
      </c>
      <c r="C32" s="30">
        <f>Mai!AL32+Mai!D32</f>
        <v>0</v>
      </c>
      <c r="D32" s="36">
        <f>Mai!E32-Mai!AL32</f>
        <v>0</v>
      </c>
      <c r="E32" s="42">
        <f>Mai!AN32</f>
        <v>0</v>
      </c>
    </row>
    <row r="33" spans="1:5" ht="13.5" customHeight="1" x14ac:dyDescent="0.2">
      <c r="A33" s="169"/>
      <c r="B33" s="8" t="str">
        <f>Juin!C33</f>
        <v>Heures mobiles</v>
      </c>
      <c r="C33" s="30">
        <f>Mai!AL33+Mai!D33</f>
        <v>0</v>
      </c>
      <c r="D33" s="37">
        <f>Mai!E33-Mai!AL33</f>
        <v>0</v>
      </c>
      <c r="E33" s="43">
        <f>Mai!AN33</f>
        <v>0</v>
      </c>
    </row>
    <row r="34" spans="1:5" ht="13.5" customHeight="1" thickBot="1" x14ac:dyDescent="0.25">
      <c r="A34" s="169"/>
      <c r="B34" s="6" t="str">
        <f>Juin!C34</f>
        <v>Récup</v>
      </c>
      <c r="C34" s="154">
        <f>Mai!AL34+Mai!D34</f>
        <v>0</v>
      </c>
      <c r="D34" s="35">
        <f>Mai!E34-Mai!AL34</f>
        <v>0</v>
      </c>
      <c r="E34" s="44">
        <f>Mai!AN34</f>
        <v>0</v>
      </c>
    </row>
    <row r="35" spans="1:5" ht="13.5" customHeight="1" x14ac:dyDescent="0.2">
      <c r="A35" s="155" t="s">
        <v>23</v>
      </c>
      <c r="B35" s="25" t="str">
        <f>Juin!C35</f>
        <v>Congés</v>
      </c>
      <c r="C35" s="33">
        <f>Mai!AL35+Mai!D35</f>
        <v>0</v>
      </c>
      <c r="D35" s="34">
        <f>Mai!E35-Mai!AL35</f>
        <v>30</v>
      </c>
      <c r="E35" s="46">
        <f>Mai!AN35</f>
        <v>0</v>
      </c>
    </row>
    <row r="36" spans="1:5" ht="13.5" customHeight="1" x14ac:dyDescent="0.2">
      <c r="A36" s="156"/>
      <c r="B36" s="8" t="str">
        <f>Juin!C36</f>
        <v>Congés SS</v>
      </c>
      <c r="C36" s="30">
        <f>Mai!AL36+Mai!D36</f>
        <v>0</v>
      </c>
      <c r="D36" s="36">
        <f>Mai!E36-Mai!AL36</f>
        <v>0</v>
      </c>
      <c r="E36" s="42">
        <f>Mai!AN36</f>
        <v>0</v>
      </c>
    </row>
    <row r="37" spans="1:5" ht="13.5" customHeight="1" x14ac:dyDescent="0.2">
      <c r="A37" s="156"/>
      <c r="B37" s="8" t="str">
        <f>Juin!C37</f>
        <v>Heures mobiles</v>
      </c>
      <c r="C37" s="30">
        <f>Mai!AL37+Mai!D37</f>
        <v>0</v>
      </c>
      <c r="D37" s="37">
        <f>Mai!E37-Mai!AL37</f>
        <v>0</v>
      </c>
      <c r="E37" s="43">
        <f>Mai!AN37</f>
        <v>0</v>
      </c>
    </row>
    <row r="38" spans="1:5" ht="13.5" customHeight="1" thickBot="1" x14ac:dyDescent="0.25">
      <c r="A38" s="157"/>
      <c r="B38" s="6" t="str">
        <f>Juin!C38</f>
        <v>Récup</v>
      </c>
      <c r="C38" s="154">
        <f>Mai!AL38+Mai!D38</f>
        <v>0</v>
      </c>
      <c r="D38" s="35">
        <f>Mai!E38-Mai!AL38</f>
        <v>0</v>
      </c>
      <c r="E38" s="44">
        <f>Mai!AN38</f>
        <v>0</v>
      </c>
    </row>
    <row r="39" spans="1:5" ht="13.5" customHeight="1" x14ac:dyDescent="0.2">
      <c r="A39" s="169" t="s">
        <v>24</v>
      </c>
      <c r="B39" s="25" t="str">
        <f>Juin!C39</f>
        <v>Congés</v>
      </c>
      <c r="C39" s="33">
        <f>Mai!AL39+Mai!D39</f>
        <v>0</v>
      </c>
      <c r="D39" s="34">
        <f>Mai!E39-Mai!AL39</f>
        <v>0</v>
      </c>
      <c r="E39" s="46">
        <f>Mai!AN39</f>
        <v>0</v>
      </c>
    </row>
    <row r="40" spans="1:5" ht="13.5" customHeight="1" x14ac:dyDescent="0.2">
      <c r="A40" s="169"/>
      <c r="B40" s="8" t="str">
        <f>Juin!C40</f>
        <v>Congés SS</v>
      </c>
      <c r="C40" s="30">
        <f>Mai!AL40+Mai!D40</f>
        <v>0</v>
      </c>
      <c r="D40" s="36">
        <f>Mai!E40-Mai!AL40</f>
        <v>0</v>
      </c>
      <c r="E40" s="42">
        <f>Mai!AN40</f>
        <v>0</v>
      </c>
    </row>
    <row r="41" spans="1:5" ht="13.5" customHeight="1" x14ac:dyDescent="0.2">
      <c r="A41" s="169"/>
      <c r="B41" s="8" t="str">
        <f>Juin!C41</f>
        <v>Heures mobiles</v>
      </c>
      <c r="C41" s="30">
        <f>Mai!AL41+Mai!D41</f>
        <v>0</v>
      </c>
      <c r="D41" s="37">
        <f>Mai!E41-Mai!AL41</f>
        <v>0</v>
      </c>
      <c r="E41" s="43">
        <f>Mai!AN41</f>
        <v>0</v>
      </c>
    </row>
    <row r="42" spans="1:5" ht="13.5" customHeight="1" thickBot="1" x14ac:dyDescent="0.25">
      <c r="A42" s="169"/>
      <c r="B42" s="6" t="str">
        <f>Juin!C42</f>
        <v>Récup</v>
      </c>
      <c r="C42" s="154">
        <f>Mai!AL42+Mai!D42</f>
        <v>0</v>
      </c>
      <c r="D42" s="35">
        <f>Mai!E42-Mai!AL42</f>
        <v>0</v>
      </c>
      <c r="E42" s="44">
        <f>Mai!AN42</f>
        <v>0</v>
      </c>
    </row>
    <row r="43" spans="1:5" ht="13.5" customHeight="1" x14ac:dyDescent="0.2">
      <c r="A43" s="168" t="s">
        <v>25</v>
      </c>
      <c r="B43" s="25" t="str">
        <f>Juin!C43</f>
        <v>Congés</v>
      </c>
      <c r="C43" s="33">
        <f>Mai!AL43+Mai!D43</f>
        <v>0</v>
      </c>
      <c r="D43" s="34">
        <f>Mai!E43-Mai!AL43</f>
        <v>0</v>
      </c>
      <c r="E43" s="46">
        <f>Mai!AN43</f>
        <v>0</v>
      </c>
    </row>
    <row r="44" spans="1:5" ht="13.5" customHeight="1" x14ac:dyDescent="0.2">
      <c r="A44" s="169"/>
      <c r="B44" s="8" t="str">
        <f>Juin!C44</f>
        <v>Congés SS</v>
      </c>
      <c r="C44" s="30">
        <f>Mai!AL44+Mai!D44</f>
        <v>0</v>
      </c>
      <c r="D44" s="36">
        <f>Mai!E44-Mai!AL44</f>
        <v>0</v>
      </c>
      <c r="E44" s="42">
        <f>Mai!AN44</f>
        <v>0</v>
      </c>
    </row>
    <row r="45" spans="1:5" ht="13.5" customHeight="1" x14ac:dyDescent="0.2">
      <c r="A45" s="169"/>
      <c r="B45" s="8" t="str">
        <f>Juin!C45</f>
        <v>Heures mobiles</v>
      </c>
      <c r="C45" s="30">
        <f>Mai!AL45+Mai!D45</f>
        <v>0</v>
      </c>
      <c r="D45" s="37">
        <f>Mai!E45-Mai!AL45</f>
        <v>0</v>
      </c>
      <c r="E45" s="43">
        <f>Mai!AN45</f>
        <v>0</v>
      </c>
    </row>
    <row r="46" spans="1:5" ht="13.5" customHeight="1" thickBot="1" x14ac:dyDescent="0.25">
      <c r="A46" s="170"/>
      <c r="B46" s="6" t="str">
        <f>Juin!C46</f>
        <v>Récup</v>
      </c>
      <c r="C46" s="154">
        <f>Mai!AL46+Mai!D46</f>
        <v>0</v>
      </c>
      <c r="D46" s="35">
        <f>Mai!E46-Mai!AL46</f>
        <v>0</v>
      </c>
      <c r="E46" s="44">
        <f>Mai!AN46</f>
        <v>0</v>
      </c>
    </row>
    <row r="47" spans="1:5" ht="13.5" customHeight="1" x14ac:dyDescent="0.2">
      <c r="A47" s="184" t="s">
        <v>26</v>
      </c>
      <c r="B47" s="25" t="str">
        <f>Juin!C47</f>
        <v>Congés</v>
      </c>
      <c r="C47" s="33">
        <f>Mai!AL47+Mai!D47</f>
        <v>6</v>
      </c>
      <c r="D47" s="34">
        <f>Mai!E47-Mai!AL47</f>
        <v>24</v>
      </c>
      <c r="E47" s="46">
        <f>Mai!AN47</f>
        <v>1</v>
      </c>
    </row>
    <row r="48" spans="1:5" ht="13.5" customHeight="1" x14ac:dyDescent="0.2">
      <c r="A48" s="185"/>
      <c r="B48" s="8" t="str">
        <f>Juin!C48</f>
        <v>Congés SS</v>
      </c>
      <c r="C48" s="30">
        <f>Mai!AL48+Mai!D48</f>
        <v>0</v>
      </c>
      <c r="D48" s="36">
        <f>Mai!E48-Mai!AL48</f>
        <v>0</v>
      </c>
      <c r="E48" s="42">
        <f>Mai!AN48</f>
        <v>0</v>
      </c>
    </row>
    <row r="49" spans="1:5" ht="13.5" customHeight="1" x14ac:dyDescent="0.2">
      <c r="A49" s="185"/>
      <c r="B49" s="8" t="str">
        <f>Juin!C49</f>
        <v>Heures mobiles</v>
      </c>
      <c r="C49" s="30">
        <f>Mai!AL49+Mai!D49</f>
        <v>0</v>
      </c>
      <c r="D49" s="37">
        <f>Mai!E49-Mai!AL49</f>
        <v>0</v>
      </c>
      <c r="E49" s="43">
        <f>Mai!AN49</f>
        <v>0</v>
      </c>
    </row>
    <row r="50" spans="1:5" ht="13.5" customHeight="1" thickBot="1" x14ac:dyDescent="0.25">
      <c r="A50" s="186"/>
      <c r="B50" s="6" t="str">
        <f>Juin!C50</f>
        <v>Récup</v>
      </c>
      <c r="C50" s="154">
        <f>Mai!AL50+Mai!D50</f>
        <v>0</v>
      </c>
      <c r="D50" s="35">
        <f>Mai!E50-Mai!AL50</f>
        <v>0</v>
      </c>
      <c r="E50" s="44">
        <f>Mai!AN50</f>
        <v>0</v>
      </c>
    </row>
    <row r="51" spans="1:5" ht="13.5" customHeight="1" x14ac:dyDescent="0.2">
      <c r="A51" s="184" t="s">
        <v>27</v>
      </c>
      <c r="B51" s="25" t="str">
        <f>Juin!C51</f>
        <v>Congés</v>
      </c>
      <c r="C51" s="33">
        <f>Mai!AL51+Mai!D51</f>
        <v>0</v>
      </c>
      <c r="D51" s="34">
        <f>Mai!E51-Mai!AL51</f>
        <v>0</v>
      </c>
      <c r="E51" s="46">
        <f>Mai!AN51</f>
        <v>0</v>
      </c>
    </row>
    <row r="52" spans="1:5" ht="13.5" customHeight="1" x14ac:dyDescent="0.2">
      <c r="A52" s="185"/>
      <c r="B52" s="8" t="str">
        <f>Juin!C52</f>
        <v>Congés SS</v>
      </c>
      <c r="C52" s="30">
        <f>Mai!AL52+Mai!D52</f>
        <v>0</v>
      </c>
      <c r="D52" s="36">
        <f>Mai!E52-Mai!AL52</f>
        <v>0</v>
      </c>
      <c r="E52" s="42">
        <f>Mai!AN52</f>
        <v>0</v>
      </c>
    </row>
    <row r="53" spans="1:5" ht="13.5" customHeight="1" x14ac:dyDescent="0.2">
      <c r="A53" s="185"/>
      <c r="B53" s="8" t="str">
        <f>Juin!C53</f>
        <v>Heures mobiles</v>
      </c>
      <c r="C53" s="30">
        <f>Mai!AL53+Mai!D53</f>
        <v>0</v>
      </c>
      <c r="D53" s="37">
        <f>Mai!E53-Mai!AL53</f>
        <v>0</v>
      </c>
      <c r="E53" s="43">
        <f>Mai!AN53</f>
        <v>0</v>
      </c>
    </row>
    <row r="54" spans="1:5" ht="13.5" customHeight="1" thickBot="1" x14ac:dyDescent="0.25">
      <c r="A54" s="186"/>
      <c r="B54" s="6" t="str">
        <f>Juin!C54</f>
        <v>Récup</v>
      </c>
      <c r="C54" s="154">
        <f>Mai!AL54+Mai!D54</f>
        <v>0</v>
      </c>
      <c r="D54" s="35">
        <f>Mai!E54-Mai!AL54</f>
        <v>0</v>
      </c>
      <c r="E54" s="44">
        <f>Mai!AN54</f>
        <v>0</v>
      </c>
    </row>
    <row r="55" spans="1:5" ht="13.5" customHeight="1" x14ac:dyDescent="0.2">
      <c r="A55" s="174" t="s">
        <v>108</v>
      </c>
      <c r="B55" s="25" t="str">
        <f>Juin!C55</f>
        <v>Congés</v>
      </c>
      <c r="C55" s="33">
        <f>Mai!AL55+Mai!D55</f>
        <v>0</v>
      </c>
      <c r="D55" s="34">
        <f>Mai!E55-Mai!AL55</f>
        <v>0</v>
      </c>
      <c r="E55" s="46">
        <f>Mai!AN55</f>
        <v>0</v>
      </c>
    </row>
    <row r="56" spans="1:5" ht="13.5" customHeight="1" x14ac:dyDescent="0.2">
      <c r="A56" s="175"/>
      <c r="B56" s="8" t="str">
        <f>Juin!C56</f>
        <v>Congés SS</v>
      </c>
      <c r="C56" s="30">
        <f>Mai!AL56+Mai!D56</f>
        <v>0</v>
      </c>
      <c r="D56" s="36">
        <f>Mai!E56-Mai!AL56</f>
        <v>0</v>
      </c>
      <c r="E56" s="42">
        <f>Mai!AN56</f>
        <v>0</v>
      </c>
    </row>
    <row r="57" spans="1:5" ht="13.5" customHeight="1" x14ac:dyDescent="0.2">
      <c r="A57" s="175"/>
      <c r="B57" s="8" t="str">
        <f>Juin!C57</f>
        <v>Heures mobiles</v>
      </c>
      <c r="C57" s="30">
        <f>Mai!AL57+Mai!D57</f>
        <v>0</v>
      </c>
      <c r="D57" s="37">
        <f>Mai!E57-Mai!AL57</f>
        <v>0</v>
      </c>
      <c r="E57" s="43">
        <f>Mai!AN57</f>
        <v>0</v>
      </c>
    </row>
    <row r="58" spans="1:5" ht="13.5" customHeight="1" thickBot="1" x14ac:dyDescent="0.25">
      <c r="A58" s="176"/>
      <c r="B58" s="6" t="str">
        <f>Juin!C58</f>
        <v>Récup</v>
      </c>
      <c r="C58" s="154">
        <f>Mai!AL58+Mai!D58</f>
        <v>0</v>
      </c>
      <c r="D58" s="35">
        <f>Mai!E58-Mai!AL58</f>
        <v>0</v>
      </c>
      <c r="E58" s="44">
        <f>Mai!AN58</f>
        <v>0</v>
      </c>
    </row>
    <row r="59" spans="1:5" x14ac:dyDescent="0.2">
      <c r="A59" s="174" t="s">
        <v>121</v>
      </c>
      <c r="B59" s="25" t="str">
        <f>Juin!C59</f>
        <v>Congés</v>
      </c>
      <c r="C59" s="33">
        <f>Mai!AL59+Mai!D59</f>
        <v>0</v>
      </c>
      <c r="D59" s="34">
        <f>Mai!E59-Mai!AL59</f>
        <v>0</v>
      </c>
      <c r="E59" s="46">
        <f>Mai!AN59</f>
        <v>0</v>
      </c>
    </row>
    <row r="60" spans="1:5" x14ac:dyDescent="0.2">
      <c r="A60" s="175"/>
      <c r="B60" s="8" t="str">
        <f>Juin!C60</f>
        <v>Congés SS</v>
      </c>
      <c r="C60" s="30">
        <f>Mai!AL60+Mai!D60</f>
        <v>0</v>
      </c>
      <c r="D60" s="36">
        <f>Mai!E60-Mai!AL60</f>
        <v>0</v>
      </c>
      <c r="E60" s="42">
        <f>Mai!AN60</f>
        <v>0</v>
      </c>
    </row>
    <row r="61" spans="1:5" x14ac:dyDescent="0.2">
      <c r="A61" s="175"/>
      <c r="B61" s="8" t="str">
        <f>Juin!C61</f>
        <v>Heures mobiles</v>
      </c>
      <c r="C61" s="30">
        <f>Mai!AL61+Mai!D61</f>
        <v>0</v>
      </c>
      <c r="D61" s="37">
        <f>Mai!E61-Mai!AL61</f>
        <v>0</v>
      </c>
      <c r="E61" s="43">
        <f>Mai!AN61</f>
        <v>0</v>
      </c>
    </row>
    <row r="62" spans="1:5" ht="13.5" thickBot="1" x14ac:dyDescent="0.25">
      <c r="A62" s="176"/>
      <c r="B62" s="6" t="str">
        <f>Juin!C62</f>
        <v>Récup</v>
      </c>
      <c r="C62" s="154">
        <f>Mai!AL62+Mai!D62</f>
        <v>0</v>
      </c>
      <c r="D62" s="35">
        <f>Mai!E62-Mai!AL62</f>
        <v>0</v>
      </c>
      <c r="E62" s="44">
        <f>Mai!AN62</f>
        <v>0</v>
      </c>
    </row>
    <row r="63" spans="1:5" x14ac:dyDescent="0.2">
      <c r="A63" s="168" t="s">
        <v>29</v>
      </c>
      <c r="B63" s="25" t="str">
        <f>Juin!C63</f>
        <v>Congés</v>
      </c>
      <c r="C63" s="33">
        <f>Mai!AL63+Mai!D63</f>
        <v>0</v>
      </c>
      <c r="D63" s="34">
        <f>Mai!E63-Mai!AL63</f>
        <v>0</v>
      </c>
      <c r="E63" s="46">
        <f>Mai!AN63</f>
        <v>0</v>
      </c>
    </row>
    <row r="64" spans="1:5" x14ac:dyDescent="0.2">
      <c r="A64" s="169"/>
      <c r="B64" s="8" t="str">
        <f>Juin!C64</f>
        <v>Congés SS</v>
      </c>
      <c r="C64" s="30">
        <f>Mai!AL64+Mai!D64</f>
        <v>0</v>
      </c>
      <c r="D64" s="36">
        <f>Mai!E64-Mai!AL64</f>
        <v>0</v>
      </c>
      <c r="E64" s="42">
        <f>Mai!AN64</f>
        <v>0</v>
      </c>
    </row>
    <row r="65" spans="1:5" x14ac:dyDescent="0.2">
      <c r="A65" s="169"/>
      <c r="B65" s="8" t="str">
        <f>Juin!C65</f>
        <v>Heures mobiles</v>
      </c>
      <c r="C65" s="30">
        <f>Mai!AL65+Mai!D65</f>
        <v>0</v>
      </c>
      <c r="D65" s="37">
        <f>Mai!E65-Mai!AL65</f>
        <v>0</v>
      </c>
      <c r="E65" s="43">
        <f>Mai!AN65</f>
        <v>0</v>
      </c>
    </row>
    <row r="66" spans="1:5" ht="13.5" thickBot="1" x14ac:dyDescent="0.25">
      <c r="A66" s="170"/>
      <c r="B66" s="6" t="str">
        <f>Juin!C66</f>
        <v>Récup</v>
      </c>
      <c r="C66" s="154">
        <f>Mai!AL66+Mai!D66</f>
        <v>0</v>
      </c>
      <c r="D66" s="35">
        <f>Mai!E66-Mai!AL66</f>
        <v>0</v>
      </c>
      <c r="E66" s="44">
        <f>Mai!AN66</f>
        <v>0</v>
      </c>
    </row>
    <row r="67" spans="1:5" x14ac:dyDescent="0.2">
      <c r="A67" s="168" t="s">
        <v>30</v>
      </c>
      <c r="B67" s="25" t="str">
        <f>Juin!C67</f>
        <v>Congés</v>
      </c>
      <c r="C67" s="33">
        <f>Mai!AL67+Mai!D67</f>
        <v>0</v>
      </c>
      <c r="D67" s="34">
        <f>Mai!E67-Mai!AL67</f>
        <v>0</v>
      </c>
      <c r="E67" s="46">
        <f>Mai!AN67</f>
        <v>0</v>
      </c>
    </row>
    <row r="68" spans="1:5" x14ac:dyDescent="0.2">
      <c r="A68" s="169"/>
      <c r="B68" s="8" t="str">
        <f>Juin!C68</f>
        <v>Congés SS</v>
      </c>
      <c r="C68" s="30">
        <f>Mai!AL68+Mai!D68</f>
        <v>0</v>
      </c>
      <c r="D68" s="36">
        <f>Mai!E68-Mai!AL68</f>
        <v>0</v>
      </c>
      <c r="E68" s="42">
        <f>Mai!AN68</f>
        <v>0</v>
      </c>
    </row>
    <row r="69" spans="1:5" x14ac:dyDescent="0.2">
      <c r="A69" s="169"/>
      <c r="B69" s="8" t="str">
        <f>Juin!C69</f>
        <v>Heures mobiles</v>
      </c>
      <c r="C69" s="30">
        <f>Mai!AL69+Mai!D69</f>
        <v>0</v>
      </c>
      <c r="D69" s="37">
        <f>Mai!E69-Mai!AL69</f>
        <v>0</v>
      </c>
      <c r="E69" s="43">
        <f>Mai!AN69</f>
        <v>0</v>
      </c>
    </row>
    <row r="70" spans="1:5" ht="13.5" thickBot="1" x14ac:dyDescent="0.25">
      <c r="A70" s="170"/>
      <c r="B70" s="6" t="str">
        <f>Juin!C70</f>
        <v>Récup</v>
      </c>
      <c r="C70" s="154">
        <f>Mai!AL70+Mai!D70</f>
        <v>0</v>
      </c>
      <c r="D70" s="35">
        <f>Mai!E70-Mai!AL70</f>
        <v>0</v>
      </c>
      <c r="E70" s="44">
        <f>Mai!AN70</f>
        <v>0</v>
      </c>
    </row>
    <row r="71" spans="1:5" x14ac:dyDescent="0.2">
      <c r="A71" s="155" t="s">
        <v>31</v>
      </c>
      <c r="B71" s="25" t="str">
        <f>Juin!C71</f>
        <v>Congés</v>
      </c>
      <c r="C71" s="33">
        <f>Mai!AL71+Mai!D71</f>
        <v>0</v>
      </c>
      <c r="D71" s="34">
        <f>Mai!E71-Mai!AL71</f>
        <v>0</v>
      </c>
      <c r="E71" s="46">
        <f>Mai!AN71</f>
        <v>0</v>
      </c>
    </row>
    <row r="72" spans="1:5" x14ac:dyDescent="0.2">
      <c r="A72" s="156"/>
      <c r="B72" s="8" t="str">
        <f>Juin!C72</f>
        <v>Congés SS</v>
      </c>
      <c r="C72" s="30">
        <f>Mai!AL72+Mai!D72</f>
        <v>0</v>
      </c>
      <c r="D72" s="36">
        <f>Mai!E72-Mai!AL72</f>
        <v>0</v>
      </c>
      <c r="E72" s="42">
        <f>Mai!AN72</f>
        <v>0</v>
      </c>
    </row>
    <row r="73" spans="1:5" x14ac:dyDescent="0.2">
      <c r="A73" s="156"/>
      <c r="B73" s="8" t="str">
        <f>Juin!C73</f>
        <v>Heures mobiles</v>
      </c>
      <c r="C73" s="30">
        <f>Mai!AL73+Mai!D73</f>
        <v>0</v>
      </c>
      <c r="D73" s="37">
        <f>Mai!E73-Mai!AL73</f>
        <v>0</v>
      </c>
      <c r="E73" s="43">
        <f>Mai!AN73</f>
        <v>0</v>
      </c>
    </row>
    <row r="74" spans="1:5" ht="13.5" thickBot="1" x14ac:dyDescent="0.25">
      <c r="A74" s="157"/>
      <c r="B74" s="6" t="str">
        <f>Juin!C74</f>
        <v>Récup</v>
      </c>
      <c r="C74" s="154">
        <f>Mai!AL74+Mai!D74</f>
        <v>0</v>
      </c>
      <c r="D74" s="35">
        <f>Mai!E74-Mai!AL74</f>
        <v>0</v>
      </c>
      <c r="E74" s="44">
        <f>Mai!AN74</f>
        <v>0</v>
      </c>
    </row>
    <row r="75" spans="1:5" x14ac:dyDescent="0.2">
      <c r="A75" s="168" t="s">
        <v>32</v>
      </c>
      <c r="B75" s="25" t="str">
        <f>Juin!C75</f>
        <v>Congés</v>
      </c>
      <c r="C75" s="33">
        <f>Mai!AL75+Mai!D75</f>
        <v>0</v>
      </c>
      <c r="D75" s="34">
        <f>Mai!E75-Mai!AL75</f>
        <v>30</v>
      </c>
      <c r="E75" s="46">
        <f>Mai!AN75</f>
        <v>0</v>
      </c>
    </row>
    <row r="76" spans="1:5" x14ac:dyDescent="0.2">
      <c r="A76" s="169"/>
      <c r="B76" s="8" t="str">
        <f>Juin!C76</f>
        <v>Congés SS</v>
      </c>
      <c r="C76" s="30">
        <f>Mai!AL76+Mai!D76</f>
        <v>0</v>
      </c>
      <c r="D76" s="36">
        <f>Mai!E76-Mai!AL76</f>
        <v>0</v>
      </c>
      <c r="E76" s="42">
        <f>Mai!AN76</f>
        <v>0</v>
      </c>
    </row>
    <row r="77" spans="1:5" x14ac:dyDescent="0.2">
      <c r="A77" s="169"/>
      <c r="B77" s="8" t="str">
        <f>Juin!C77</f>
        <v>Heures mobiles</v>
      </c>
      <c r="C77" s="30">
        <f>Mai!AL77+Mai!D77</f>
        <v>0</v>
      </c>
      <c r="D77" s="37">
        <f>Mai!E77-Mai!AL77</f>
        <v>0</v>
      </c>
      <c r="E77" s="43">
        <f>Mai!AN77</f>
        <v>0</v>
      </c>
    </row>
    <row r="78" spans="1:5" ht="13.5" thickBot="1" x14ac:dyDescent="0.25">
      <c r="A78" s="170"/>
      <c r="B78" s="6" t="str">
        <f>Juin!C78</f>
        <v>Récup</v>
      </c>
      <c r="C78" s="154">
        <f>Mai!AL78+Mai!D78</f>
        <v>0</v>
      </c>
      <c r="D78" s="35">
        <f>Mai!E78-Mai!AL78</f>
        <v>0</v>
      </c>
      <c r="E78" s="44">
        <f>Mai!AN78</f>
        <v>0</v>
      </c>
    </row>
    <row r="79" spans="1:5" x14ac:dyDescent="0.2">
      <c r="A79" s="155" t="s">
        <v>33</v>
      </c>
      <c r="B79" s="25" t="str">
        <f>Juin!C79</f>
        <v>Congés</v>
      </c>
      <c r="C79" s="33">
        <f>Mai!AL79+Mai!D79</f>
        <v>0</v>
      </c>
      <c r="D79" s="34">
        <f>Mai!E79-Mai!AL79</f>
        <v>30</v>
      </c>
      <c r="E79" s="46">
        <f>Mai!AN79</f>
        <v>0</v>
      </c>
    </row>
    <row r="80" spans="1:5" x14ac:dyDescent="0.2">
      <c r="A80" s="156"/>
      <c r="B80" s="8" t="str">
        <f>Juin!C80</f>
        <v>Congés SS</v>
      </c>
      <c r="C80" s="30">
        <f>Mai!AL80+Mai!D80</f>
        <v>0</v>
      </c>
      <c r="D80" s="36">
        <f>Mai!E80-Mai!AL80</f>
        <v>0</v>
      </c>
      <c r="E80" s="42">
        <f>Mai!AN80</f>
        <v>0</v>
      </c>
    </row>
    <row r="81" spans="1:5" x14ac:dyDescent="0.2">
      <c r="A81" s="156"/>
      <c r="B81" s="8" t="str">
        <f>Juin!C81</f>
        <v>Heures mobiles</v>
      </c>
      <c r="C81" s="30">
        <f>Mai!AL81+Mai!D81</f>
        <v>0</v>
      </c>
      <c r="D81" s="37">
        <f>Mai!E81-Mai!AL81</f>
        <v>0</v>
      </c>
      <c r="E81" s="43">
        <f>Mai!AN81</f>
        <v>0</v>
      </c>
    </row>
    <row r="82" spans="1:5" ht="13.5" thickBot="1" x14ac:dyDescent="0.25">
      <c r="A82" s="157"/>
      <c r="B82" s="6" t="str">
        <f>Juin!C82</f>
        <v>Récup</v>
      </c>
      <c r="C82" s="154">
        <f>Mai!AL82+Mai!D82</f>
        <v>0</v>
      </c>
      <c r="D82" s="35">
        <f>Mai!E82-Mai!AL82</f>
        <v>0</v>
      </c>
      <c r="E82" s="44">
        <f>Mai!AN82</f>
        <v>0</v>
      </c>
    </row>
    <row r="83" spans="1:5" x14ac:dyDescent="0.2">
      <c r="A83" s="168" t="s">
        <v>34</v>
      </c>
      <c r="B83" s="25" t="str">
        <f>Juin!C83</f>
        <v>Congés</v>
      </c>
      <c r="C83" s="33">
        <f>Mai!AL83+Mai!D83</f>
        <v>0</v>
      </c>
      <c r="D83" s="34">
        <f>Mai!E83-Mai!AL83</f>
        <v>30</v>
      </c>
      <c r="E83" s="46">
        <f>Mai!AN83</f>
        <v>0</v>
      </c>
    </row>
    <row r="84" spans="1:5" x14ac:dyDescent="0.2">
      <c r="A84" s="169"/>
      <c r="B84" s="8" t="str">
        <f>Juin!C84</f>
        <v>Congés SS</v>
      </c>
      <c r="C84" s="30">
        <f>Mai!AL84+Mai!D84</f>
        <v>0</v>
      </c>
      <c r="D84" s="36">
        <f>Mai!E84-Mai!AL84</f>
        <v>0</v>
      </c>
      <c r="E84" s="42">
        <f>Mai!AN84</f>
        <v>0</v>
      </c>
    </row>
    <row r="85" spans="1:5" x14ac:dyDescent="0.2">
      <c r="A85" s="169"/>
      <c r="B85" s="8" t="str">
        <f>Juin!C85</f>
        <v>Heures mobiles</v>
      </c>
      <c r="C85" s="30">
        <f>Mai!AL85+Mai!D85</f>
        <v>0</v>
      </c>
      <c r="D85" s="37">
        <f>Mai!E85-Mai!AL85</f>
        <v>0</v>
      </c>
      <c r="E85" s="43">
        <f>Mai!AN85</f>
        <v>0</v>
      </c>
    </row>
    <row r="86" spans="1:5" ht="13.5" thickBot="1" x14ac:dyDescent="0.25">
      <c r="A86" s="170"/>
      <c r="B86" s="6" t="str">
        <f>Juin!C86</f>
        <v>Récup</v>
      </c>
      <c r="C86" s="154">
        <f>Mai!AL86+Mai!D86</f>
        <v>0</v>
      </c>
      <c r="D86" s="35">
        <f>Mai!E86-Mai!AL86</f>
        <v>0</v>
      </c>
      <c r="E86" s="44">
        <f>Mai!AN86</f>
        <v>0</v>
      </c>
    </row>
    <row r="87" spans="1:5" x14ac:dyDescent="0.2">
      <c r="A87" s="168" t="s">
        <v>35</v>
      </c>
      <c r="B87" s="25" t="str">
        <f>Juin!C87</f>
        <v>Congés</v>
      </c>
      <c r="C87" s="33">
        <f>Mai!AL87+Mai!D87</f>
        <v>0</v>
      </c>
      <c r="D87" s="34">
        <f>Mai!E87-Mai!AL87</f>
        <v>0</v>
      </c>
      <c r="E87" s="46">
        <f>Mai!AN87</f>
        <v>0</v>
      </c>
    </row>
    <row r="88" spans="1:5" x14ac:dyDescent="0.2">
      <c r="A88" s="169"/>
      <c r="B88" s="8" t="str">
        <f>Juin!C88</f>
        <v>Congés SS</v>
      </c>
      <c r="C88" s="30">
        <f>Mai!AL88+Mai!D88</f>
        <v>0</v>
      </c>
      <c r="D88" s="36">
        <f>Mai!E88-Mai!AL88</f>
        <v>0</v>
      </c>
      <c r="E88" s="42">
        <f>Mai!AN88</f>
        <v>0</v>
      </c>
    </row>
    <row r="89" spans="1:5" x14ac:dyDescent="0.2">
      <c r="A89" s="169"/>
      <c r="B89" s="8" t="str">
        <f>Juin!C89</f>
        <v>Heures mobiles</v>
      </c>
      <c r="C89" s="30">
        <f>Mai!AL89+Mai!D89</f>
        <v>0</v>
      </c>
      <c r="D89" s="37">
        <f>Mai!E89-Mai!AL89</f>
        <v>0</v>
      </c>
      <c r="E89" s="43">
        <f>Mai!AN89</f>
        <v>0</v>
      </c>
    </row>
    <row r="90" spans="1:5" ht="13.5" thickBot="1" x14ac:dyDescent="0.25">
      <c r="A90" s="170"/>
      <c r="B90" s="6" t="str">
        <f>Juin!C90</f>
        <v>Récup</v>
      </c>
      <c r="C90" s="154">
        <f>Mai!AL90+Mai!D90</f>
        <v>0</v>
      </c>
      <c r="D90" s="35">
        <f>Mai!E90-Mai!AL90</f>
        <v>0</v>
      </c>
      <c r="E90" s="44">
        <f>Mai!AN90</f>
        <v>0</v>
      </c>
    </row>
    <row r="91" spans="1:5" x14ac:dyDescent="0.2">
      <c r="A91" s="168" t="s">
        <v>36</v>
      </c>
      <c r="B91" s="25" t="str">
        <f>Juin!C91</f>
        <v>Congés</v>
      </c>
      <c r="C91" s="33">
        <f>Mai!AL91+Mai!D91</f>
        <v>17</v>
      </c>
      <c r="D91" s="34">
        <f>Mai!E91-Mai!AL91</f>
        <v>13</v>
      </c>
      <c r="E91" s="46">
        <f>Mai!AN91</f>
        <v>3</v>
      </c>
    </row>
    <row r="92" spans="1:5" x14ac:dyDescent="0.2">
      <c r="A92" s="169"/>
      <c r="B92" s="8" t="str">
        <f>Juin!C92</f>
        <v>Congés SS</v>
      </c>
      <c r="C92" s="30">
        <f>Mai!AL92+Mai!D92</f>
        <v>0</v>
      </c>
      <c r="D92" s="36">
        <f>Mai!E92-Mai!AL92</f>
        <v>0</v>
      </c>
      <c r="E92" s="42">
        <f>Mai!AN92</f>
        <v>0</v>
      </c>
    </row>
    <row r="93" spans="1:5" x14ac:dyDescent="0.2">
      <c r="A93" s="169"/>
      <c r="B93" s="8" t="str">
        <f>Juin!C93</f>
        <v>Heures mobiles</v>
      </c>
      <c r="C93" s="30">
        <f>Mai!AL93+Mai!D93</f>
        <v>0</v>
      </c>
      <c r="D93" s="37">
        <f>Mai!E93-Mai!AL93</f>
        <v>0</v>
      </c>
      <c r="E93" s="43">
        <f>Mai!AN93</f>
        <v>0</v>
      </c>
    </row>
    <row r="94" spans="1:5" ht="13.5" thickBot="1" x14ac:dyDescent="0.25">
      <c r="A94" s="170"/>
      <c r="B94" s="6" t="str">
        <f>Juin!C94</f>
        <v>Récup</v>
      </c>
      <c r="C94" s="154">
        <f>Mai!AL94+Mai!D94</f>
        <v>0</v>
      </c>
      <c r="D94" s="35">
        <f>Mai!E94-Mai!AL94</f>
        <v>0</v>
      </c>
      <c r="E94" s="44">
        <f>Mai!AN94</f>
        <v>0</v>
      </c>
    </row>
    <row r="95" spans="1:5" x14ac:dyDescent="0.2">
      <c r="A95" s="168" t="s">
        <v>37</v>
      </c>
      <c r="B95" s="25" t="str">
        <f>Juin!C95</f>
        <v>Congés</v>
      </c>
      <c r="C95" s="33">
        <f>Mai!AL95+Mai!D95</f>
        <v>0</v>
      </c>
      <c r="D95" s="34">
        <f>Mai!E95-Mai!AL95</f>
        <v>0</v>
      </c>
      <c r="E95" s="46">
        <f>Mai!AN95</f>
        <v>0</v>
      </c>
    </row>
    <row r="96" spans="1:5" x14ac:dyDescent="0.2">
      <c r="A96" s="169"/>
      <c r="B96" s="8" t="str">
        <f>Juin!C96</f>
        <v>Congés SS</v>
      </c>
      <c r="C96" s="30">
        <f>Mai!AL96+Mai!D96</f>
        <v>0</v>
      </c>
      <c r="D96" s="36">
        <f>Mai!E96-Mai!AL96</f>
        <v>0</v>
      </c>
      <c r="E96" s="42">
        <f>Mai!AN96</f>
        <v>0</v>
      </c>
    </row>
    <row r="97" spans="1:5" x14ac:dyDescent="0.2">
      <c r="A97" s="169"/>
      <c r="B97" s="8" t="str">
        <f>Juin!C97</f>
        <v>Heures mobiles</v>
      </c>
      <c r="C97" s="30">
        <f>Mai!AL97+Mai!D97</f>
        <v>0</v>
      </c>
      <c r="D97" s="37">
        <f>Mai!E97-Mai!AL97</f>
        <v>0</v>
      </c>
      <c r="E97" s="43">
        <f>Mai!AN97</f>
        <v>0</v>
      </c>
    </row>
    <row r="98" spans="1:5" ht="13.5" thickBot="1" x14ac:dyDescent="0.25">
      <c r="A98" s="170"/>
      <c r="B98" s="6" t="str">
        <f>Juin!C98</f>
        <v>Récup</v>
      </c>
      <c r="C98" s="154">
        <f>Mai!AL98+Mai!D98</f>
        <v>0</v>
      </c>
      <c r="D98" s="35">
        <f>Mai!E98-Mai!AL98</f>
        <v>0</v>
      </c>
      <c r="E98" s="44">
        <f>Mai!AN98</f>
        <v>0</v>
      </c>
    </row>
    <row r="99" spans="1:5" x14ac:dyDescent="0.2">
      <c r="A99" s="168" t="s">
        <v>40</v>
      </c>
      <c r="B99" s="25" t="str">
        <f>Juin!C99</f>
        <v>Congés</v>
      </c>
      <c r="C99" s="33">
        <f>Mai!AL99+Mai!D99</f>
        <v>0</v>
      </c>
      <c r="D99" s="34">
        <f>Mai!E99-Mai!AL99</f>
        <v>0</v>
      </c>
      <c r="E99" s="46">
        <f>Mai!AN99</f>
        <v>0</v>
      </c>
    </row>
    <row r="100" spans="1:5" x14ac:dyDescent="0.2">
      <c r="A100" s="169"/>
      <c r="B100" s="8" t="str">
        <f>Juin!C100</f>
        <v>Congés SS</v>
      </c>
      <c r="C100" s="30">
        <f>Mai!AL100+Mai!D100</f>
        <v>0</v>
      </c>
      <c r="D100" s="36">
        <f>Mai!E100-Mai!AL100</f>
        <v>0</v>
      </c>
      <c r="E100" s="42">
        <f>Mai!AN100</f>
        <v>0</v>
      </c>
    </row>
    <row r="101" spans="1:5" x14ac:dyDescent="0.2">
      <c r="A101" s="169"/>
      <c r="B101" s="8" t="str">
        <f>Juin!C101</f>
        <v>Heures mobiles</v>
      </c>
      <c r="C101" s="30">
        <f>Mai!AL101+Mai!D101</f>
        <v>0</v>
      </c>
      <c r="D101" s="37">
        <f>Mai!E101-Mai!AL101</f>
        <v>0</v>
      </c>
      <c r="E101" s="43">
        <f>Mai!AN101</f>
        <v>0</v>
      </c>
    </row>
    <row r="102" spans="1:5" ht="13.5" thickBot="1" x14ac:dyDescent="0.25">
      <c r="A102" s="170"/>
      <c r="B102" s="6" t="str">
        <f>Juin!C102</f>
        <v>Récup</v>
      </c>
      <c r="C102" s="154">
        <f>Mai!AL102+Mai!D102</f>
        <v>0</v>
      </c>
      <c r="D102" s="35">
        <f>Mai!E102-Mai!AL102</f>
        <v>0</v>
      </c>
      <c r="E102" s="44">
        <f>Mai!AN102</f>
        <v>0</v>
      </c>
    </row>
    <row r="103" spans="1:5" x14ac:dyDescent="0.2">
      <c r="A103" s="168" t="s">
        <v>41</v>
      </c>
      <c r="B103" s="25" t="str">
        <f>Juin!C103</f>
        <v>Congés</v>
      </c>
      <c r="C103" s="33">
        <f>Mai!AL103+Mai!D103</f>
        <v>0</v>
      </c>
      <c r="D103" s="34">
        <f>Mai!E103-Mai!AL103</f>
        <v>0</v>
      </c>
      <c r="E103" s="46">
        <f>Mai!AN103</f>
        <v>0</v>
      </c>
    </row>
    <row r="104" spans="1:5" x14ac:dyDescent="0.2">
      <c r="A104" s="169"/>
      <c r="B104" s="8" t="str">
        <f>Juin!C104</f>
        <v>Congés SS</v>
      </c>
      <c r="C104" s="30">
        <f>Mai!AL104+Mai!D104</f>
        <v>0</v>
      </c>
      <c r="D104" s="36">
        <f>Mai!E104-Mai!AL104</f>
        <v>0</v>
      </c>
      <c r="E104" s="42">
        <f>Mai!AN104</f>
        <v>0</v>
      </c>
    </row>
    <row r="105" spans="1:5" x14ac:dyDescent="0.2">
      <c r="A105" s="169"/>
      <c r="B105" s="8" t="str">
        <f>Juin!C105</f>
        <v>Heures mobiles</v>
      </c>
      <c r="C105" s="30">
        <f>Mai!AL105+Mai!D105</f>
        <v>0</v>
      </c>
      <c r="D105" s="37">
        <f>Mai!E105-Mai!AL105</f>
        <v>0</v>
      </c>
      <c r="E105" s="43">
        <f>Mai!AN105</f>
        <v>0</v>
      </c>
    </row>
    <row r="106" spans="1:5" ht="13.5" thickBot="1" x14ac:dyDescent="0.25">
      <c r="A106" s="170"/>
      <c r="B106" s="6" t="str">
        <f>Juin!C106</f>
        <v>Récup</v>
      </c>
      <c r="C106" s="154">
        <f>Mai!AL106+Mai!D106</f>
        <v>0</v>
      </c>
      <c r="D106" s="35">
        <f>Mai!E106-Mai!AL106</f>
        <v>0</v>
      </c>
      <c r="E106" s="44">
        <f>Mai!AN106</f>
        <v>0</v>
      </c>
    </row>
    <row r="107" spans="1:5" x14ac:dyDescent="0.2">
      <c r="A107" s="168" t="s">
        <v>42</v>
      </c>
      <c r="B107" s="25" t="str">
        <f>Juin!C107</f>
        <v>Congés</v>
      </c>
      <c r="C107" s="33">
        <f>Mai!AL107+Mai!D107</f>
        <v>0</v>
      </c>
      <c r="D107" s="34">
        <f>Mai!E107-Mai!AL107</f>
        <v>0</v>
      </c>
      <c r="E107" s="46">
        <f>Mai!AN107</f>
        <v>0</v>
      </c>
    </row>
    <row r="108" spans="1:5" x14ac:dyDescent="0.2">
      <c r="A108" s="169"/>
      <c r="B108" s="8" t="str">
        <f>Juin!C108</f>
        <v>Congés SS</v>
      </c>
      <c r="C108" s="30">
        <f>Mai!AL108+Mai!D108</f>
        <v>0</v>
      </c>
      <c r="D108" s="36">
        <f>Mai!E108-Mai!AL108</f>
        <v>0</v>
      </c>
      <c r="E108" s="42">
        <f>Mai!AN108</f>
        <v>0</v>
      </c>
    </row>
    <row r="109" spans="1:5" x14ac:dyDescent="0.2">
      <c r="A109" s="169"/>
      <c r="B109" s="8" t="str">
        <f>Juin!C109</f>
        <v>Heures mobiles</v>
      </c>
      <c r="C109" s="30">
        <f>Mai!AL109+Mai!D109</f>
        <v>0</v>
      </c>
      <c r="D109" s="37">
        <f>Mai!E109-Mai!AL109</f>
        <v>0</v>
      </c>
      <c r="E109" s="43">
        <f>Mai!AN109</f>
        <v>0</v>
      </c>
    </row>
    <row r="110" spans="1:5" ht="13.5" thickBot="1" x14ac:dyDescent="0.25">
      <c r="A110" s="170"/>
      <c r="B110" s="6" t="str">
        <f>Juin!C110</f>
        <v>Récup</v>
      </c>
      <c r="C110" s="154">
        <f>Mai!AL110+Mai!D110</f>
        <v>0</v>
      </c>
      <c r="D110" s="35">
        <f>Mai!E110-Mai!AL110</f>
        <v>0</v>
      </c>
      <c r="E110" s="44">
        <f>Mai!AN110</f>
        <v>0</v>
      </c>
    </row>
    <row r="111" spans="1:5" x14ac:dyDescent="0.2">
      <c r="A111" s="168" t="s">
        <v>43</v>
      </c>
      <c r="B111" s="25" t="str">
        <f>Juin!C111</f>
        <v>Congés</v>
      </c>
      <c r="C111" s="33">
        <f>Mai!AL111+Mai!D111</f>
        <v>0</v>
      </c>
      <c r="D111" s="34">
        <f>Mai!E111-Mai!AL111</f>
        <v>0</v>
      </c>
      <c r="E111" s="46">
        <f>Mai!AN111</f>
        <v>0</v>
      </c>
    </row>
    <row r="112" spans="1:5" x14ac:dyDescent="0.2">
      <c r="A112" s="169"/>
      <c r="B112" s="8" t="str">
        <f>Juin!C112</f>
        <v>Congés SS</v>
      </c>
      <c r="C112" s="30">
        <f>Mai!AL112+Mai!D112</f>
        <v>0</v>
      </c>
      <c r="D112" s="36">
        <f>Mai!E112-Mai!AL112</f>
        <v>0</v>
      </c>
      <c r="E112" s="42">
        <f>Mai!AN112</f>
        <v>0</v>
      </c>
    </row>
    <row r="113" spans="1:5" x14ac:dyDescent="0.2">
      <c r="A113" s="169"/>
      <c r="B113" s="8" t="str">
        <f>Juin!C113</f>
        <v>Heures mobiles</v>
      </c>
      <c r="C113" s="30">
        <f>Mai!AL113+Mai!D113</f>
        <v>0</v>
      </c>
      <c r="D113" s="37">
        <f>Mai!E113-Mai!AL113</f>
        <v>0</v>
      </c>
      <c r="E113" s="43">
        <f>Mai!AN113</f>
        <v>0</v>
      </c>
    </row>
    <row r="114" spans="1:5" ht="13.5" thickBot="1" x14ac:dyDescent="0.25">
      <c r="A114" s="170"/>
      <c r="B114" s="6" t="str">
        <f>Juin!C114</f>
        <v>Récup</v>
      </c>
      <c r="C114" s="154">
        <f>Mai!AL114+Mai!D114</f>
        <v>0</v>
      </c>
      <c r="D114" s="35">
        <f>Mai!E114-Mai!AL114</f>
        <v>0</v>
      </c>
      <c r="E114" s="44">
        <f>Mai!AN114</f>
        <v>0</v>
      </c>
    </row>
    <row r="115" spans="1:5" x14ac:dyDescent="0.2">
      <c r="A115" s="171" t="s">
        <v>44</v>
      </c>
      <c r="B115" s="25" t="str">
        <f>Juin!C115</f>
        <v>Congés</v>
      </c>
      <c r="C115" s="33">
        <f>Mai!AL115+Mai!D115</f>
        <v>0</v>
      </c>
      <c r="D115" s="34">
        <f>Mai!E115-Mai!AL115</f>
        <v>0</v>
      </c>
      <c r="E115" s="46">
        <f>Mai!AN115</f>
        <v>0</v>
      </c>
    </row>
    <row r="116" spans="1:5" x14ac:dyDescent="0.2">
      <c r="A116" s="172"/>
      <c r="B116" s="8" t="str">
        <f>Juin!C116</f>
        <v>Congés SS</v>
      </c>
      <c r="C116" s="30">
        <f>Mai!AL116+Mai!D116</f>
        <v>0</v>
      </c>
      <c r="D116" s="36">
        <f>Mai!E116-Mai!AL116</f>
        <v>0</v>
      </c>
      <c r="E116" s="42">
        <f>Mai!AN116</f>
        <v>0</v>
      </c>
    </row>
    <row r="117" spans="1:5" x14ac:dyDescent="0.2">
      <c r="A117" s="172"/>
      <c r="B117" s="8" t="str">
        <f>Juin!C117</f>
        <v>Heures mobiles</v>
      </c>
      <c r="C117" s="30">
        <f>Mai!AL117+Mai!D117</f>
        <v>0</v>
      </c>
      <c r="D117" s="37">
        <f>Mai!E117-Mai!AL117</f>
        <v>0</v>
      </c>
      <c r="E117" s="43">
        <f>Mai!AN117</f>
        <v>0</v>
      </c>
    </row>
    <row r="118" spans="1:5" ht="13.5" thickBot="1" x14ac:dyDescent="0.25">
      <c r="A118" s="173"/>
      <c r="B118" s="6" t="str">
        <f>Juin!C118</f>
        <v>Récup</v>
      </c>
      <c r="C118" s="154">
        <f>Mai!AL118+Mai!D118</f>
        <v>0</v>
      </c>
      <c r="D118" s="35">
        <f>Mai!E118-Mai!AL118</f>
        <v>0</v>
      </c>
      <c r="E118" s="44">
        <f>Mai!AN118</f>
        <v>0</v>
      </c>
    </row>
    <row r="119" spans="1:5" x14ac:dyDescent="0.2">
      <c r="A119" s="168" t="s">
        <v>45</v>
      </c>
      <c r="B119" s="25" t="str">
        <f>Juin!C119</f>
        <v>Congés</v>
      </c>
      <c r="C119" s="33">
        <f>Mai!AL119+Mai!D119</f>
        <v>0</v>
      </c>
      <c r="D119" s="34">
        <f>Mai!E119-Mai!AL119</f>
        <v>0</v>
      </c>
      <c r="E119" s="46">
        <f>Mai!AN119</f>
        <v>0</v>
      </c>
    </row>
    <row r="120" spans="1:5" x14ac:dyDescent="0.2">
      <c r="A120" s="169"/>
      <c r="B120" s="8" t="str">
        <f>Juin!C120</f>
        <v>Congés SS</v>
      </c>
      <c r="C120" s="30">
        <f>Mai!AL120+Mai!D120</f>
        <v>0</v>
      </c>
      <c r="D120" s="36">
        <f>Mai!E120-Mai!AL120</f>
        <v>0</v>
      </c>
      <c r="E120" s="42">
        <f>Mai!AN120</f>
        <v>0</v>
      </c>
    </row>
    <row r="121" spans="1:5" x14ac:dyDescent="0.2">
      <c r="A121" s="169"/>
      <c r="B121" s="8" t="str">
        <f>Juin!C121</f>
        <v>Heures mobiles</v>
      </c>
      <c r="C121" s="30">
        <f>Mai!AL121+Mai!D121</f>
        <v>0</v>
      </c>
      <c r="D121" s="37">
        <f>Mai!E121-Mai!AL121</f>
        <v>0</v>
      </c>
      <c r="E121" s="43">
        <f>Mai!AN121</f>
        <v>0</v>
      </c>
    </row>
    <row r="122" spans="1:5" ht="13.5" thickBot="1" x14ac:dyDescent="0.25">
      <c r="A122" s="170"/>
      <c r="B122" s="6" t="str">
        <f>Juin!C122</f>
        <v>Récup</v>
      </c>
      <c r="C122" s="154">
        <f>Mai!AL122+Mai!D122</f>
        <v>0</v>
      </c>
      <c r="D122" s="35">
        <f>Mai!E122-Mai!AL122</f>
        <v>0</v>
      </c>
      <c r="E122" s="44">
        <f>Mai!AN122</f>
        <v>0</v>
      </c>
    </row>
    <row r="123" spans="1:5" x14ac:dyDescent="0.2">
      <c r="A123" s="168" t="s">
        <v>46</v>
      </c>
      <c r="B123" s="25" t="str">
        <f>Juin!C123</f>
        <v>Congés</v>
      </c>
      <c r="C123" s="33">
        <f>Mai!AL123+Mai!D123</f>
        <v>0</v>
      </c>
      <c r="D123" s="34">
        <f>Mai!E123-Mai!AL123</f>
        <v>30</v>
      </c>
      <c r="E123" s="46">
        <f>Mai!AN123</f>
        <v>0</v>
      </c>
    </row>
    <row r="124" spans="1:5" x14ac:dyDescent="0.2">
      <c r="A124" s="169"/>
      <c r="B124" s="8" t="str">
        <f>Juin!C124</f>
        <v>Congés SS</v>
      </c>
      <c r="C124" s="30">
        <f>Mai!AL124+Mai!D124</f>
        <v>0</v>
      </c>
      <c r="D124" s="36">
        <f>Mai!E124-Mai!AL124</f>
        <v>0</v>
      </c>
      <c r="E124" s="42">
        <f>Mai!AN124</f>
        <v>0</v>
      </c>
    </row>
    <row r="125" spans="1:5" x14ac:dyDescent="0.2">
      <c r="A125" s="169"/>
      <c r="B125" s="8" t="str">
        <f>Juin!C125</f>
        <v>Heures mobiles</v>
      </c>
      <c r="C125" s="30">
        <f>Mai!AL125+Mai!D125</f>
        <v>0</v>
      </c>
      <c r="D125" s="37">
        <f>Mai!E125-Mai!AL125</f>
        <v>0</v>
      </c>
      <c r="E125" s="43">
        <f>Mai!AN125</f>
        <v>0</v>
      </c>
    </row>
    <row r="126" spans="1:5" ht="13.5" thickBot="1" x14ac:dyDescent="0.25">
      <c r="A126" s="170"/>
      <c r="B126" s="6" t="str">
        <f>Juin!C126</f>
        <v>Récup</v>
      </c>
      <c r="C126" s="154">
        <f>Mai!AL126+Mai!D126</f>
        <v>0</v>
      </c>
      <c r="D126" s="35">
        <f>Mai!E126-Mai!AL126</f>
        <v>0</v>
      </c>
      <c r="E126" s="44">
        <f>Mai!AN126</f>
        <v>0</v>
      </c>
    </row>
    <row r="127" spans="1:5" x14ac:dyDescent="0.2">
      <c r="A127" s="168" t="s">
        <v>47</v>
      </c>
      <c r="B127" s="25" t="str">
        <f>Juin!C127</f>
        <v>Congés</v>
      </c>
      <c r="C127" s="33">
        <f>Mai!AL127+Mai!D127</f>
        <v>0</v>
      </c>
      <c r="D127" s="34">
        <f>Mai!E127-Mai!AL127</f>
        <v>0</v>
      </c>
      <c r="E127" s="46">
        <f>Mai!AN127</f>
        <v>0</v>
      </c>
    </row>
    <row r="128" spans="1:5" x14ac:dyDescent="0.2">
      <c r="A128" s="169"/>
      <c r="B128" s="8" t="str">
        <f>Juin!C128</f>
        <v>Congés SS</v>
      </c>
      <c r="C128" s="30">
        <f>Mai!AL128+Mai!D128</f>
        <v>0</v>
      </c>
      <c r="D128" s="36">
        <f>Mai!E128-Mai!AL128</f>
        <v>0</v>
      </c>
      <c r="E128" s="42">
        <f>Mai!AN128</f>
        <v>0</v>
      </c>
    </row>
    <row r="129" spans="1:5" x14ac:dyDescent="0.2">
      <c r="A129" s="169"/>
      <c r="B129" s="8" t="str">
        <f>Juin!C129</f>
        <v>Heures mobiles</v>
      </c>
      <c r="C129" s="30">
        <f>Mai!AL129+Mai!D129</f>
        <v>0</v>
      </c>
      <c r="D129" s="37">
        <f>Mai!E129-Mai!AL129</f>
        <v>0</v>
      </c>
      <c r="E129" s="43">
        <f>Mai!AN129</f>
        <v>0</v>
      </c>
    </row>
    <row r="130" spans="1:5" ht="13.5" thickBot="1" x14ac:dyDescent="0.25">
      <c r="A130" s="170"/>
      <c r="B130" s="6" t="str">
        <f>Juin!C130</f>
        <v>Récup</v>
      </c>
      <c r="C130" s="154">
        <f>Mai!AL130+Mai!D130</f>
        <v>0</v>
      </c>
      <c r="D130" s="35">
        <f>Mai!E130-Mai!AL130</f>
        <v>0</v>
      </c>
      <c r="E130" s="44">
        <f>Mai!AN130</f>
        <v>0</v>
      </c>
    </row>
    <row r="131" spans="1:5" x14ac:dyDescent="0.2">
      <c r="A131" s="155" t="s">
        <v>112</v>
      </c>
      <c r="B131" s="25" t="str">
        <f>Juin!C131</f>
        <v>Congés</v>
      </c>
      <c r="C131" s="33">
        <f>Mai!AL131+Mai!D131</f>
        <v>0</v>
      </c>
      <c r="D131" s="34">
        <f>Mai!E131-Mai!AL131</f>
        <v>0</v>
      </c>
      <c r="E131" s="46">
        <f>Mai!AN131</f>
        <v>0</v>
      </c>
    </row>
    <row r="132" spans="1:5" x14ac:dyDescent="0.2">
      <c r="A132" s="156"/>
      <c r="B132" s="8" t="str">
        <f>Juin!C132</f>
        <v>Congés SS</v>
      </c>
      <c r="C132" s="30">
        <f>Mai!AL132+Mai!D132</f>
        <v>0</v>
      </c>
      <c r="D132" s="36">
        <f>Mai!E132-Mai!AL132</f>
        <v>0</v>
      </c>
      <c r="E132" s="42">
        <f>Mai!AN132</f>
        <v>0</v>
      </c>
    </row>
    <row r="133" spans="1:5" x14ac:dyDescent="0.2">
      <c r="A133" s="156"/>
      <c r="B133" s="8" t="str">
        <f>Juin!C133</f>
        <v>Heures mobiles</v>
      </c>
      <c r="C133" s="30">
        <f>Mai!AL133+Mai!D133</f>
        <v>0</v>
      </c>
      <c r="D133" s="37">
        <f>Mai!E133-Mai!AL133</f>
        <v>0</v>
      </c>
      <c r="E133" s="43">
        <f>Mai!AN133</f>
        <v>0</v>
      </c>
    </row>
    <row r="134" spans="1:5" ht="13.5" thickBot="1" x14ac:dyDescent="0.25">
      <c r="A134" s="157"/>
      <c r="B134" s="6" t="str">
        <f>Juin!C134</f>
        <v>Récup</v>
      </c>
      <c r="C134" s="154">
        <f>Mai!AL134+Mai!D134</f>
        <v>0</v>
      </c>
      <c r="D134" s="35">
        <f>Mai!E134-Mai!AL134</f>
        <v>0</v>
      </c>
      <c r="E134" s="44">
        <f>Mai!AN134</f>
        <v>0</v>
      </c>
    </row>
    <row r="135" spans="1:5" x14ac:dyDescent="0.2">
      <c r="A135" s="155" t="s">
        <v>48</v>
      </c>
      <c r="B135" s="25" t="str">
        <f>Juin!C135</f>
        <v>Congés</v>
      </c>
      <c r="C135" s="33">
        <f>Mai!AL135+Mai!D135</f>
        <v>0</v>
      </c>
      <c r="D135" s="34">
        <f>Mai!E135-Mai!AL135</f>
        <v>0</v>
      </c>
      <c r="E135" s="46">
        <f>Mai!AN135</f>
        <v>0</v>
      </c>
    </row>
    <row r="136" spans="1:5" x14ac:dyDescent="0.2">
      <c r="A136" s="156"/>
      <c r="B136" s="8" t="str">
        <f>Juin!C136</f>
        <v>Congés SS</v>
      </c>
      <c r="C136" s="30">
        <f>Mai!AL136+Mai!D136</f>
        <v>0</v>
      </c>
      <c r="D136" s="36">
        <f>Mai!E136-Mai!AL136</f>
        <v>0</v>
      </c>
      <c r="E136" s="42">
        <f>Mai!AN136</f>
        <v>0</v>
      </c>
    </row>
    <row r="137" spans="1:5" x14ac:dyDescent="0.2">
      <c r="A137" s="156"/>
      <c r="B137" s="8" t="str">
        <f>Juin!C137</f>
        <v>Heures mobiles</v>
      </c>
      <c r="C137" s="30">
        <f>Mai!AL137+Mai!D137</f>
        <v>0</v>
      </c>
      <c r="D137" s="37">
        <f>Mai!E137-Mai!AL137</f>
        <v>0</v>
      </c>
      <c r="E137" s="43">
        <f>Mai!AN137</f>
        <v>0</v>
      </c>
    </row>
    <row r="138" spans="1:5" ht="13.5" thickBot="1" x14ac:dyDescent="0.25">
      <c r="A138" s="157"/>
      <c r="B138" s="6" t="str">
        <f>Juin!C138</f>
        <v>Récup</v>
      </c>
      <c r="C138" s="154">
        <f>Mai!AL138+Mai!D138</f>
        <v>0</v>
      </c>
      <c r="D138" s="35">
        <f>Mai!E138-Mai!AL138</f>
        <v>0</v>
      </c>
      <c r="E138" s="44">
        <f>Mai!AN138</f>
        <v>0</v>
      </c>
    </row>
    <row r="139" spans="1:5" x14ac:dyDescent="0.2">
      <c r="A139" s="168" t="s">
        <v>49</v>
      </c>
      <c r="B139" s="25" t="str">
        <f>Juin!C139</f>
        <v>Congés</v>
      </c>
      <c r="C139" s="33">
        <f>Mai!AL139+Mai!D139</f>
        <v>0</v>
      </c>
      <c r="D139" s="34">
        <f>Mai!E139-Mai!AL139</f>
        <v>0</v>
      </c>
      <c r="E139" s="46">
        <f>Mai!AN139</f>
        <v>0</v>
      </c>
    </row>
    <row r="140" spans="1:5" x14ac:dyDescent="0.2">
      <c r="A140" s="169"/>
      <c r="B140" s="8" t="str">
        <f>Juin!C140</f>
        <v>Congés SS</v>
      </c>
      <c r="C140" s="30">
        <f>Mai!AL140+Mai!D140</f>
        <v>0</v>
      </c>
      <c r="D140" s="36">
        <f>Mai!E140-Mai!AL140</f>
        <v>0</v>
      </c>
      <c r="E140" s="42">
        <f>Mai!AN140</f>
        <v>0</v>
      </c>
    </row>
    <row r="141" spans="1:5" x14ac:dyDescent="0.2">
      <c r="A141" s="169"/>
      <c r="B141" s="8" t="str">
        <f>Juin!C141</f>
        <v>Heures mobiles</v>
      </c>
      <c r="C141" s="30">
        <f>Mai!AL141+Mai!D141</f>
        <v>0</v>
      </c>
      <c r="D141" s="37">
        <f>Mai!E141-Mai!AL141</f>
        <v>0</v>
      </c>
      <c r="E141" s="43">
        <f>Mai!AN141</f>
        <v>0</v>
      </c>
    </row>
    <row r="142" spans="1:5" ht="13.5" thickBot="1" x14ac:dyDescent="0.25">
      <c r="A142" s="170"/>
      <c r="B142" s="6" t="str">
        <f>Juin!C142</f>
        <v>Récup</v>
      </c>
      <c r="C142" s="154">
        <f>Mai!AL142+Mai!D142</f>
        <v>0</v>
      </c>
      <c r="D142" s="35">
        <f>Mai!E142-Mai!AL142</f>
        <v>0</v>
      </c>
      <c r="E142" s="44">
        <f>Mai!AN142</f>
        <v>0</v>
      </c>
    </row>
    <row r="143" spans="1:5" x14ac:dyDescent="0.2">
      <c r="A143" s="168" t="s">
        <v>50</v>
      </c>
      <c r="B143" s="25" t="str">
        <f>Juin!C143</f>
        <v>Congés</v>
      </c>
      <c r="C143" s="33">
        <f>Mai!AL143+Mai!D143</f>
        <v>0</v>
      </c>
      <c r="D143" s="34">
        <f>Mai!E143-Mai!AL143</f>
        <v>0</v>
      </c>
      <c r="E143" s="46">
        <f>Mai!AN143</f>
        <v>0</v>
      </c>
    </row>
    <row r="144" spans="1:5" x14ac:dyDescent="0.2">
      <c r="A144" s="169"/>
      <c r="B144" s="8" t="str">
        <f>Juin!C144</f>
        <v>Congés SS</v>
      </c>
      <c r="C144" s="30">
        <f>Mai!AL144+Mai!D144</f>
        <v>0</v>
      </c>
      <c r="D144" s="36">
        <f>Mai!E144-Mai!AL144</f>
        <v>0</v>
      </c>
      <c r="E144" s="42">
        <f>Mai!AN144</f>
        <v>0</v>
      </c>
    </row>
    <row r="145" spans="1:5" x14ac:dyDescent="0.2">
      <c r="A145" s="169"/>
      <c r="B145" s="8" t="str">
        <f>Juin!C145</f>
        <v>Heures mobiles</v>
      </c>
      <c r="C145" s="30">
        <f>Mai!AL145+Mai!D145</f>
        <v>0</v>
      </c>
      <c r="D145" s="37">
        <f>Mai!E145-Mai!AL145</f>
        <v>0</v>
      </c>
      <c r="E145" s="43">
        <f>Mai!AN145</f>
        <v>0</v>
      </c>
    </row>
    <row r="146" spans="1:5" ht="13.5" thickBot="1" x14ac:dyDescent="0.25">
      <c r="A146" s="170"/>
      <c r="B146" s="6" t="str">
        <f>Juin!C146</f>
        <v>Récup</v>
      </c>
      <c r="C146" s="154">
        <f>Mai!AL146+Mai!D146</f>
        <v>0</v>
      </c>
      <c r="D146" s="35">
        <f>Mai!E146-Mai!AL146</f>
        <v>0</v>
      </c>
      <c r="E146" s="44">
        <f>Mai!AN146</f>
        <v>0</v>
      </c>
    </row>
    <row r="147" spans="1:5" x14ac:dyDescent="0.2">
      <c r="A147" s="168" t="s">
        <v>51</v>
      </c>
      <c r="B147" s="25" t="str">
        <f>Juin!C147</f>
        <v>Congés</v>
      </c>
      <c r="C147" s="33">
        <f>Mai!AL147+Mai!D147</f>
        <v>0</v>
      </c>
      <c r="D147" s="34">
        <f>Mai!E147-Mai!AL147</f>
        <v>0</v>
      </c>
      <c r="E147" s="46">
        <f>Mai!AN147</f>
        <v>0</v>
      </c>
    </row>
    <row r="148" spans="1:5" x14ac:dyDescent="0.2">
      <c r="A148" s="169"/>
      <c r="B148" s="8" t="str">
        <f>Juin!C148</f>
        <v>Congés SS</v>
      </c>
      <c r="C148" s="30">
        <f>Mai!AL148+Mai!D148</f>
        <v>0</v>
      </c>
      <c r="D148" s="36">
        <f>Mai!E148-Mai!AL148</f>
        <v>0</v>
      </c>
      <c r="E148" s="42">
        <f>Mai!AN148</f>
        <v>0</v>
      </c>
    </row>
    <row r="149" spans="1:5" x14ac:dyDescent="0.2">
      <c r="A149" s="169"/>
      <c r="B149" s="8" t="str">
        <f>Juin!C149</f>
        <v>Heures mobiles</v>
      </c>
      <c r="C149" s="30">
        <f>Mai!AL149+Mai!D149</f>
        <v>0</v>
      </c>
      <c r="D149" s="37">
        <f>Mai!E149-Mai!AL149</f>
        <v>0</v>
      </c>
      <c r="E149" s="43">
        <f>Mai!AN149</f>
        <v>0</v>
      </c>
    </row>
    <row r="150" spans="1:5" ht="13.5" thickBot="1" x14ac:dyDescent="0.25">
      <c r="A150" s="170"/>
      <c r="B150" s="6" t="str">
        <f>Juin!C150</f>
        <v>Récup</v>
      </c>
      <c r="C150" s="154">
        <f>Mai!AL150+Mai!D150</f>
        <v>0</v>
      </c>
      <c r="D150" s="35">
        <f>Mai!E150-Mai!AL150</f>
        <v>0</v>
      </c>
      <c r="E150" s="44">
        <f>Mai!AN150</f>
        <v>0</v>
      </c>
    </row>
    <row r="151" spans="1:5" x14ac:dyDescent="0.2">
      <c r="A151" s="168" t="s">
        <v>52</v>
      </c>
      <c r="B151" s="25" t="str">
        <f>Juin!C151</f>
        <v>Congés</v>
      </c>
      <c r="C151" s="33">
        <f>Mai!AL151+Mai!D151</f>
        <v>0</v>
      </c>
      <c r="D151" s="34">
        <f>Mai!E151-Mai!AL151</f>
        <v>0</v>
      </c>
      <c r="E151" s="46">
        <f>Mai!AN151</f>
        <v>0</v>
      </c>
    </row>
    <row r="152" spans="1:5" x14ac:dyDescent="0.2">
      <c r="A152" s="169"/>
      <c r="B152" s="8" t="str">
        <f>Juin!C152</f>
        <v>Congés SS</v>
      </c>
      <c r="C152" s="30">
        <f>Mai!AL152+Mai!D152</f>
        <v>0</v>
      </c>
      <c r="D152" s="36">
        <f>Mai!E152-Mai!AL152</f>
        <v>0</v>
      </c>
      <c r="E152" s="42">
        <f>Mai!AN152</f>
        <v>0</v>
      </c>
    </row>
    <row r="153" spans="1:5" x14ac:dyDescent="0.2">
      <c r="A153" s="169"/>
      <c r="B153" s="8" t="str">
        <f>Juin!C153</f>
        <v>Heures mobiles</v>
      </c>
      <c r="C153" s="30">
        <f>Mai!AL153+Mai!D153</f>
        <v>0</v>
      </c>
      <c r="D153" s="37">
        <f>Mai!E153-Mai!AL153</f>
        <v>0</v>
      </c>
      <c r="E153" s="43">
        <f>Mai!AN153</f>
        <v>0</v>
      </c>
    </row>
    <row r="154" spans="1:5" ht="13.5" thickBot="1" x14ac:dyDescent="0.25">
      <c r="A154" s="170"/>
      <c r="B154" s="6" t="str">
        <f>Juin!C154</f>
        <v>Récup</v>
      </c>
      <c r="C154" s="154">
        <f>Mai!AL154+Mai!D154</f>
        <v>0</v>
      </c>
      <c r="D154" s="35">
        <f>Mai!E154-Mai!AL154</f>
        <v>0</v>
      </c>
      <c r="E154" s="44">
        <f>Mai!AN154</f>
        <v>0</v>
      </c>
    </row>
    <row r="155" spans="1:5" x14ac:dyDescent="0.2">
      <c r="A155" s="168" t="s">
        <v>53</v>
      </c>
      <c r="B155" s="25" t="str">
        <f>Juin!C155</f>
        <v>Congés</v>
      </c>
      <c r="C155" s="33">
        <f>Mai!AL155+Mai!D155</f>
        <v>0</v>
      </c>
      <c r="D155" s="34">
        <f>Mai!E155-Mai!AL155</f>
        <v>30</v>
      </c>
      <c r="E155" s="46">
        <f>Mai!AN155</f>
        <v>0</v>
      </c>
    </row>
    <row r="156" spans="1:5" x14ac:dyDescent="0.2">
      <c r="A156" s="169"/>
      <c r="B156" s="8" t="str">
        <f>Juin!C156</f>
        <v>Congés SS</v>
      </c>
      <c r="C156" s="30">
        <f>Mai!AL156+Mai!D156</f>
        <v>0</v>
      </c>
      <c r="D156" s="36">
        <f>Mai!E156-Mai!AL156</f>
        <v>0</v>
      </c>
      <c r="E156" s="42">
        <f>Mai!AN156</f>
        <v>0</v>
      </c>
    </row>
    <row r="157" spans="1:5" x14ac:dyDescent="0.2">
      <c r="A157" s="169"/>
      <c r="B157" s="8" t="str">
        <f>Juin!C157</f>
        <v>Heures mobiles</v>
      </c>
      <c r="C157" s="30">
        <f>Mai!AL157+Mai!D157</f>
        <v>0</v>
      </c>
      <c r="D157" s="37">
        <f>Mai!E157-Mai!AL157</f>
        <v>0</v>
      </c>
      <c r="E157" s="43">
        <f>Mai!AN157</f>
        <v>0</v>
      </c>
    </row>
    <row r="158" spans="1:5" ht="13.5" thickBot="1" x14ac:dyDescent="0.25">
      <c r="A158" s="170"/>
      <c r="B158" s="6" t="str">
        <f>Juin!C158</f>
        <v>Récup</v>
      </c>
      <c r="C158" s="154">
        <f>Mai!AL158+Mai!D158</f>
        <v>0</v>
      </c>
      <c r="D158" s="35">
        <f>Mai!E158-Mai!AL158</f>
        <v>0</v>
      </c>
      <c r="E158" s="44">
        <f>Mai!AN158</f>
        <v>0</v>
      </c>
    </row>
    <row r="159" spans="1:5" x14ac:dyDescent="0.2">
      <c r="A159" s="168" t="s">
        <v>111</v>
      </c>
      <c r="B159" s="25" t="str">
        <f>Juin!C159</f>
        <v>Congés</v>
      </c>
      <c r="C159" s="33">
        <f>Mai!AL159+Mai!D159</f>
        <v>0</v>
      </c>
      <c r="D159" s="34">
        <f>Mai!E159-Mai!AL159</f>
        <v>30</v>
      </c>
      <c r="E159" s="46">
        <f>Mai!AN159</f>
        <v>0</v>
      </c>
    </row>
    <row r="160" spans="1:5" x14ac:dyDescent="0.2">
      <c r="A160" s="169"/>
      <c r="B160" s="8" t="str">
        <f>Juin!C160</f>
        <v>Congés SS</v>
      </c>
      <c r="C160" s="30">
        <f>Mai!AL160+Mai!D160</f>
        <v>0</v>
      </c>
      <c r="D160" s="36">
        <f>Mai!E160-Mai!AL160</f>
        <v>0</v>
      </c>
      <c r="E160" s="42">
        <f>Mai!AN160</f>
        <v>0</v>
      </c>
    </row>
    <row r="161" spans="1:5" x14ac:dyDescent="0.2">
      <c r="A161" s="169"/>
      <c r="B161" s="8" t="str">
        <f>Juin!C161</f>
        <v>Heures mobiles</v>
      </c>
      <c r="C161" s="30">
        <f>Mai!AL161+Mai!D161</f>
        <v>0</v>
      </c>
      <c r="D161" s="37">
        <f>Mai!E161-Mai!AL161</f>
        <v>0</v>
      </c>
      <c r="E161" s="43">
        <f>Mai!AN161</f>
        <v>0</v>
      </c>
    </row>
    <row r="162" spans="1:5" ht="13.5" thickBot="1" x14ac:dyDescent="0.25">
      <c r="A162" s="170"/>
      <c r="B162" s="6" t="str">
        <f>Juin!C162</f>
        <v>Récup</v>
      </c>
      <c r="C162" s="154">
        <f>Mai!AL162+Mai!D162</f>
        <v>0</v>
      </c>
      <c r="D162" s="35">
        <f>Mai!E162-Mai!AL162</f>
        <v>0</v>
      </c>
      <c r="E162" s="44">
        <f>Mai!AN162</f>
        <v>0</v>
      </c>
    </row>
    <row r="163" spans="1:5" x14ac:dyDescent="0.2">
      <c r="A163" s="168" t="s">
        <v>54</v>
      </c>
      <c r="B163" s="25" t="str">
        <f>Juin!C163</f>
        <v>Congés</v>
      </c>
      <c r="C163" s="33">
        <f>Mai!AL163+Mai!D163</f>
        <v>0</v>
      </c>
      <c r="D163" s="34">
        <f>Mai!E163-Mai!AL163</f>
        <v>30</v>
      </c>
      <c r="E163" s="46">
        <f>Mai!AN163</f>
        <v>0</v>
      </c>
    </row>
    <row r="164" spans="1:5" x14ac:dyDescent="0.2">
      <c r="A164" s="169"/>
      <c r="B164" s="8" t="str">
        <f>Juin!C164</f>
        <v>Congés SS</v>
      </c>
      <c r="C164" s="30">
        <f>Mai!AL164+Mai!D164</f>
        <v>0</v>
      </c>
      <c r="D164" s="36">
        <f>Mai!E164-Mai!AL164</f>
        <v>0</v>
      </c>
      <c r="E164" s="42">
        <f>Mai!AN164</f>
        <v>0</v>
      </c>
    </row>
    <row r="165" spans="1:5" x14ac:dyDescent="0.2">
      <c r="A165" s="169"/>
      <c r="B165" s="8" t="str">
        <f>Juin!C165</f>
        <v>Heures mobiles</v>
      </c>
      <c r="C165" s="30">
        <f>Mai!AL165+Mai!D165</f>
        <v>0</v>
      </c>
      <c r="D165" s="37">
        <f>Mai!E165-Mai!AL165</f>
        <v>0</v>
      </c>
      <c r="E165" s="43">
        <f>Mai!AN165</f>
        <v>0</v>
      </c>
    </row>
    <row r="166" spans="1:5" ht="13.5" thickBot="1" x14ac:dyDescent="0.25">
      <c r="A166" s="170"/>
      <c r="B166" s="6" t="str">
        <f>Juin!C166</f>
        <v>Récup</v>
      </c>
      <c r="C166" s="154">
        <f>Mai!AL166+Mai!D166</f>
        <v>0</v>
      </c>
      <c r="D166" s="35">
        <f>Mai!E166-Mai!AL166</f>
        <v>0</v>
      </c>
      <c r="E166" s="44">
        <f>Mai!AN166</f>
        <v>0</v>
      </c>
    </row>
    <row r="167" spans="1:5" x14ac:dyDescent="0.2">
      <c r="A167" s="168" t="s">
        <v>55</v>
      </c>
      <c r="B167" s="25" t="str">
        <f>Juin!C167</f>
        <v>Congés</v>
      </c>
      <c r="C167" s="33">
        <f>Mai!AL167+Mai!D167</f>
        <v>0</v>
      </c>
      <c r="D167" s="34">
        <f>Mai!E167-Mai!AL167</f>
        <v>30</v>
      </c>
      <c r="E167" s="46">
        <f>Mai!AN167</f>
        <v>0</v>
      </c>
    </row>
    <row r="168" spans="1:5" x14ac:dyDescent="0.2">
      <c r="A168" s="169"/>
      <c r="B168" s="8" t="str">
        <f>Juin!C168</f>
        <v>Congés SS</v>
      </c>
      <c r="C168" s="30">
        <f>Mai!AL168+Mai!D168</f>
        <v>0</v>
      </c>
      <c r="D168" s="36">
        <f>Mai!E168-Mai!AL168</f>
        <v>0</v>
      </c>
      <c r="E168" s="42">
        <f>Mai!AN168</f>
        <v>0</v>
      </c>
    </row>
    <row r="169" spans="1:5" x14ac:dyDescent="0.2">
      <c r="A169" s="169"/>
      <c r="B169" s="8" t="str">
        <f>Juin!C169</f>
        <v>Heures mobiles</v>
      </c>
      <c r="C169" s="30">
        <f>Mai!AL169+Mai!D169</f>
        <v>0</v>
      </c>
      <c r="D169" s="37">
        <f>Mai!E169-Mai!AL169</f>
        <v>0</v>
      </c>
      <c r="E169" s="43">
        <f>Mai!AN169</f>
        <v>0</v>
      </c>
    </row>
    <row r="170" spans="1:5" ht="13.5" thickBot="1" x14ac:dyDescent="0.25">
      <c r="A170" s="170"/>
      <c r="B170" s="6" t="str">
        <f>Juin!C170</f>
        <v>Récup</v>
      </c>
      <c r="C170" s="154">
        <f>Mai!AL170+Mai!D170</f>
        <v>0</v>
      </c>
      <c r="D170" s="35">
        <f>Mai!E170-Mai!AL170</f>
        <v>0</v>
      </c>
      <c r="E170" s="44">
        <f>Mai!AN170</f>
        <v>0</v>
      </c>
    </row>
    <row r="171" spans="1:5" x14ac:dyDescent="0.2">
      <c r="A171" s="168" t="s">
        <v>56</v>
      </c>
      <c r="B171" s="25" t="str">
        <f>Juin!C171</f>
        <v>Congés</v>
      </c>
      <c r="C171" s="33">
        <f>Mai!AL171+Mai!D171</f>
        <v>0</v>
      </c>
      <c r="D171" s="34">
        <f>Mai!E171-Mai!AL171</f>
        <v>0</v>
      </c>
      <c r="E171" s="46">
        <f>Mai!AN171</f>
        <v>0</v>
      </c>
    </row>
    <row r="172" spans="1:5" x14ac:dyDescent="0.2">
      <c r="A172" s="169"/>
      <c r="B172" s="8" t="str">
        <f>Juin!C172</f>
        <v>Congés SS</v>
      </c>
      <c r="C172" s="30">
        <f>Mai!AL172+Mai!D172</f>
        <v>0</v>
      </c>
      <c r="D172" s="36">
        <f>Mai!E172-Mai!AL172</f>
        <v>0</v>
      </c>
      <c r="E172" s="42">
        <f>Mai!AN172</f>
        <v>0</v>
      </c>
    </row>
    <row r="173" spans="1:5" x14ac:dyDescent="0.2">
      <c r="A173" s="169"/>
      <c r="B173" s="8" t="str">
        <f>Juin!C173</f>
        <v>Heures mobiles</v>
      </c>
      <c r="C173" s="30">
        <f>Mai!AL173+Mai!D173</f>
        <v>0</v>
      </c>
      <c r="D173" s="37">
        <f>Mai!E173-Mai!AL173</f>
        <v>0</v>
      </c>
      <c r="E173" s="43">
        <f>Mai!AN173</f>
        <v>0</v>
      </c>
    </row>
    <row r="174" spans="1:5" ht="13.5" thickBot="1" x14ac:dyDescent="0.25">
      <c r="A174" s="170"/>
      <c r="B174" s="6" t="str">
        <f>Juin!C174</f>
        <v>Récup</v>
      </c>
      <c r="C174" s="154">
        <f>Mai!AL174+Mai!D174</f>
        <v>0</v>
      </c>
      <c r="D174" s="35">
        <f>Mai!E174-Mai!AL174</f>
        <v>0</v>
      </c>
      <c r="E174" s="44">
        <f>Mai!AN174</f>
        <v>0</v>
      </c>
    </row>
    <row r="175" spans="1:5" x14ac:dyDescent="0.2">
      <c r="A175" s="168" t="s">
        <v>57</v>
      </c>
      <c r="B175" s="25" t="str">
        <f>Juin!C175</f>
        <v>Congés</v>
      </c>
      <c r="C175" s="33">
        <f>Mai!AL175+Mai!D175</f>
        <v>0</v>
      </c>
      <c r="D175" s="34">
        <f>Mai!E175-Mai!AL175</f>
        <v>30</v>
      </c>
      <c r="E175" s="46">
        <f>Mai!AN175</f>
        <v>0</v>
      </c>
    </row>
    <row r="176" spans="1:5" x14ac:dyDescent="0.2">
      <c r="A176" s="169"/>
      <c r="B176" s="8" t="str">
        <f>Juin!C176</f>
        <v>Congés SS</v>
      </c>
      <c r="C176" s="30">
        <f>Mai!AL176+Mai!D176</f>
        <v>0</v>
      </c>
      <c r="D176" s="36">
        <f>Mai!E176-Mai!AL176</f>
        <v>0</v>
      </c>
      <c r="E176" s="42">
        <f>Mai!AN176</f>
        <v>0</v>
      </c>
    </row>
    <row r="177" spans="1:5" x14ac:dyDescent="0.2">
      <c r="A177" s="169"/>
      <c r="B177" s="8" t="str">
        <f>Juin!C177</f>
        <v>Heures mobiles</v>
      </c>
      <c r="C177" s="30">
        <f>Mai!AL177+Mai!D177</f>
        <v>0</v>
      </c>
      <c r="D177" s="37">
        <f>Mai!E177-Mai!AL177</f>
        <v>0</v>
      </c>
      <c r="E177" s="43">
        <f>Mai!AN177</f>
        <v>0</v>
      </c>
    </row>
    <row r="178" spans="1:5" ht="13.5" thickBot="1" x14ac:dyDescent="0.25">
      <c r="A178" s="170"/>
      <c r="B178" s="6" t="str">
        <f>Juin!C178</f>
        <v>Récup</v>
      </c>
      <c r="C178" s="154">
        <f>Mai!AL178+Mai!D178</f>
        <v>0</v>
      </c>
      <c r="D178" s="35">
        <f>Mai!E178-Mai!AL178</f>
        <v>0</v>
      </c>
      <c r="E178" s="44">
        <f>Mai!AN178</f>
        <v>0</v>
      </c>
    </row>
    <row r="179" spans="1:5" x14ac:dyDescent="0.2">
      <c r="A179" s="168" t="s">
        <v>58</v>
      </c>
      <c r="B179" s="25" t="str">
        <f>Juin!C179</f>
        <v>Congés</v>
      </c>
      <c r="C179" s="33">
        <f>Mai!AL179+Mai!D179</f>
        <v>0</v>
      </c>
      <c r="D179" s="34">
        <f>Mai!E179-Mai!AL179</f>
        <v>0</v>
      </c>
      <c r="E179" s="46">
        <f>Mai!AN179</f>
        <v>0</v>
      </c>
    </row>
    <row r="180" spans="1:5" x14ac:dyDescent="0.2">
      <c r="A180" s="169"/>
      <c r="B180" s="8" t="str">
        <f>Juin!C180</f>
        <v>Congés SS</v>
      </c>
      <c r="C180" s="30">
        <f>Mai!AL180+Mai!D180</f>
        <v>0</v>
      </c>
      <c r="D180" s="36">
        <f>Mai!E180-Mai!AL180</f>
        <v>0</v>
      </c>
      <c r="E180" s="42">
        <f>Mai!AN180</f>
        <v>0</v>
      </c>
    </row>
    <row r="181" spans="1:5" x14ac:dyDescent="0.2">
      <c r="A181" s="169"/>
      <c r="B181" s="8" t="str">
        <f>Juin!C181</f>
        <v>Heures mobiles</v>
      </c>
      <c r="C181" s="30">
        <f>Mai!AL181+Mai!D181</f>
        <v>0</v>
      </c>
      <c r="D181" s="37">
        <f>Mai!E181-Mai!AL181</f>
        <v>0</v>
      </c>
      <c r="E181" s="43">
        <f>Mai!AN181</f>
        <v>0</v>
      </c>
    </row>
    <row r="182" spans="1:5" ht="13.5" thickBot="1" x14ac:dyDescent="0.25">
      <c r="A182" s="170"/>
      <c r="B182" s="6" t="str">
        <f>Juin!C182</f>
        <v>Récup</v>
      </c>
      <c r="C182" s="154">
        <f>Mai!AL182+Mai!D182</f>
        <v>0</v>
      </c>
      <c r="D182" s="35">
        <f>Mai!E182-Mai!AL182</f>
        <v>0</v>
      </c>
      <c r="E182" s="44">
        <f>Mai!AN182</f>
        <v>0</v>
      </c>
    </row>
    <row r="183" spans="1:5" x14ac:dyDescent="0.2">
      <c r="A183" s="168" t="s">
        <v>59</v>
      </c>
      <c r="B183" s="25" t="str">
        <f>Juin!C183</f>
        <v>Congés</v>
      </c>
      <c r="C183" s="33">
        <f>Mai!AL183+Mai!D183</f>
        <v>0</v>
      </c>
      <c r="D183" s="34">
        <f>Mai!E183-Mai!AL183</f>
        <v>30</v>
      </c>
      <c r="E183" s="46">
        <f>Mai!AN183</f>
        <v>0</v>
      </c>
    </row>
    <row r="184" spans="1:5" x14ac:dyDescent="0.2">
      <c r="A184" s="169"/>
      <c r="B184" s="8" t="str">
        <f>Juin!C184</f>
        <v>Congés SS</v>
      </c>
      <c r="C184" s="30">
        <f>Mai!AL184+Mai!D184</f>
        <v>0</v>
      </c>
      <c r="D184" s="36">
        <f>Mai!E184-Mai!AL184</f>
        <v>0</v>
      </c>
      <c r="E184" s="42">
        <f>Mai!AN184</f>
        <v>0</v>
      </c>
    </row>
    <row r="185" spans="1:5" x14ac:dyDescent="0.2">
      <c r="A185" s="169"/>
      <c r="B185" s="8" t="str">
        <f>Juin!C185</f>
        <v>Heures mobiles</v>
      </c>
      <c r="C185" s="30">
        <f>Mai!AL185+Mai!D185</f>
        <v>0</v>
      </c>
      <c r="D185" s="37">
        <f>Mai!E185-Mai!AL185</f>
        <v>0</v>
      </c>
      <c r="E185" s="43">
        <f>Mai!AN185</f>
        <v>0</v>
      </c>
    </row>
    <row r="186" spans="1:5" ht="13.5" thickBot="1" x14ac:dyDescent="0.25">
      <c r="A186" s="170"/>
      <c r="B186" s="6" t="str">
        <f>Juin!C186</f>
        <v>Récup</v>
      </c>
      <c r="C186" s="154">
        <f>Mai!AL186+Mai!D186</f>
        <v>0</v>
      </c>
      <c r="D186" s="35">
        <f>Mai!E186-Mai!AL186</f>
        <v>0</v>
      </c>
      <c r="E186" s="44">
        <f>Mai!AN186</f>
        <v>0</v>
      </c>
    </row>
    <row r="187" spans="1:5" x14ac:dyDescent="0.2">
      <c r="A187" s="168" t="s">
        <v>60</v>
      </c>
      <c r="B187" s="25" t="str">
        <f>Juin!C187</f>
        <v>Congés</v>
      </c>
      <c r="C187" s="33">
        <f>Mai!AL187+Mai!D187</f>
        <v>0</v>
      </c>
      <c r="D187" s="34">
        <f>Mai!E187-Mai!AL187</f>
        <v>0</v>
      </c>
      <c r="E187" s="46">
        <f>Mai!AN187</f>
        <v>0</v>
      </c>
    </row>
    <row r="188" spans="1:5" x14ac:dyDescent="0.2">
      <c r="A188" s="169"/>
      <c r="B188" s="8" t="str">
        <f>Juin!C188</f>
        <v>Congés SS</v>
      </c>
      <c r="C188" s="30">
        <f>Mai!AL188+Mai!D188</f>
        <v>0</v>
      </c>
      <c r="D188" s="36">
        <f>Mai!E188-Mai!AL188</f>
        <v>0</v>
      </c>
      <c r="E188" s="42">
        <f>Mai!AN188</f>
        <v>0</v>
      </c>
    </row>
    <row r="189" spans="1:5" x14ac:dyDescent="0.2">
      <c r="A189" s="169"/>
      <c r="B189" s="8" t="str">
        <f>Juin!C189</f>
        <v>Heures mobiles</v>
      </c>
      <c r="C189" s="30">
        <f>Mai!AL189+Mai!D189</f>
        <v>0</v>
      </c>
      <c r="D189" s="37">
        <f>Mai!E189-Mai!AL189</f>
        <v>0</v>
      </c>
      <c r="E189" s="43">
        <f>Mai!AN189</f>
        <v>0</v>
      </c>
    </row>
    <row r="190" spans="1:5" ht="13.5" thickBot="1" x14ac:dyDescent="0.25">
      <c r="A190" s="170"/>
      <c r="B190" s="6" t="str">
        <f>Juin!C190</f>
        <v>Récup</v>
      </c>
      <c r="C190" s="154">
        <f>Mai!AL190+Mai!D190</f>
        <v>0</v>
      </c>
      <c r="D190" s="35">
        <f>Mai!E190-Mai!AL190</f>
        <v>0</v>
      </c>
      <c r="E190" s="44">
        <f>Mai!AN190</f>
        <v>0</v>
      </c>
    </row>
    <row r="191" spans="1:5" x14ac:dyDescent="0.2">
      <c r="A191" s="155" t="s">
        <v>61</v>
      </c>
      <c r="B191" s="25" t="str">
        <f>Juin!C191</f>
        <v>Congés</v>
      </c>
      <c r="C191" s="33">
        <f>Mai!AL191+Mai!D191</f>
        <v>0</v>
      </c>
      <c r="D191" s="34">
        <f>Mai!E191-Mai!AL191</f>
        <v>30</v>
      </c>
      <c r="E191" s="46">
        <f>Mai!AN191</f>
        <v>0</v>
      </c>
    </row>
    <row r="192" spans="1:5" x14ac:dyDescent="0.2">
      <c r="A192" s="156"/>
      <c r="B192" s="8" t="str">
        <f>Juin!C192</f>
        <v>Congés SS</v>
      </c>
      <c r="C192" s="30">
        <f>Mai!AL192+Mai!D192</f>
        <v>0</v>
      </c>
      <c r="D192" s="36">
        <f>Mai!E192-Mai!AL192</f>
        <v>0</v>
      </c>
      <c r="E192" s="42">
        <f>Mai!AN192</f>
        <v>0</v>
      </c>
    </row>
    <row r="193" spans="1:5" x14ac:dyDescent="0.2">
      <c r="A193" s="156"/>
      <c r="B193" s="8" t="str">
        <f>Juin!C193</f>
        <v>Heures mobiles</v>
      </c>
      <c r="C193" s="30">
        <f>Mai!AL193+Mai!D193</f>
        <v>0</v>
      </c>
      <c r="D193" s="37">
        <f>Mai!E193-Mai!AL193</f>
        <v>0</v>
      </c>
      <c r="E193" s="43">
        <f>Mai!AN193</f>
        <v>0</v>
      </c>
    </row>
    <row r="194" spans="1:5" ht="13.5" thickBot="1" x14ac:dyDescent="0.25">
      <c r="A194" s="157"/>
      <c r="B194" s="6" t="str">
        <f>Juin!C194</f>
        <v>Récup</v>
      </c>
      <c r="C194" s="154">
        <f>Mai!AL194+Mai!D194</f>
        <v>0</v>
      </c>
      <c r="D194" s="35">
        <f>Mai!E194-Mai!AL194</f>
        <v>0</v>
      </c>
      <c r="E194" s="44">
        <f>Mai!AN194</f>
        <v>0</v>
      </c>
    </row>
    <row r="195" spans="1:5" x14ac:dyDescent="0.2">
      <c r="A195" s="168" t="s">
        <v>62</v>
      </c>
      <c r="B195" s="25" t="str">
        <f>Juin!C195</f>
        <v>Congés</v>
      </c>
      <c r="C195" s="33">
        <f>Mai!AL195+Mai!D195</f>
        <v>2</v>
      </c>
      <c r="D195" s="34">
        <f>Mai!E195-Mai!AL195</f>
        <v>28</v>
      </c>
      <c r="E195" s="46">
        <f>Mai!AN195</f>
        <v>1</v>
      </c>
    </row>
    <row r="196" spans="1:5" x14ac:dyDescent="0.2">
      <c r="A196" s="169"/>
      <c r="B196" s="8" t="str">
        <f>Juin!C196</f>
        <v>Congés SS</v>
      </c>
      <c r="C196" s="30">
        <f>Mai!AL196+Mai!D196</f>
        <v>0</v>
      </c>
      <c r="D196" s="36">
        <f>Mai!E196-Mai!AL196</f>
        <v>0</v>
      </c>
      <c r="E196" s="42">
        <f>Mai!AN196</f>
        <v>0</v>
      </c>
    </row>
    <row r="197" spans="1:5" x14ac:dyDescent="0.2">
      <c r="A197" s="169"/>
      <c r="B197" s="8" t="str">
        <f>Juin!C197</f>
        <v>Heures mobiles</v>
      </c>
      <c r="C197" s="30">
        <f>Mai!AL197+Mai!D197</f>
        <v>0</v>
      </c>
      <c r="D197" s="37">
        <f>Mai!E197-Mai!AL197</f>
        <v>0</v>
      </c>
      <c r="E197" s="43">
        <f>Mai!AN197</f>
        <v>0</v>
      </c>
    </row>
    <row r="198" spans="1:5" ht="13.5" thickBot="1" x14ac:dyDescent="0.25">
      <c r="A198" s="170"/>
      <c r="B198" s="6" t="str">
        <f>Juin!C198</f>
        <v>Récup</v>
      </c>
      <c r="C198" s="154">
        <f>Mai!AL198+Mai!D198</f>
        <v>0</v>
      </c>
      <c r="D198" s="35">
        <f>Mai!E198-Mai!AL198</f>
        <v>0</v>
      </c>
      <c r="E198" s="44">
        <f>Mai!AN198</f>
        <v>0</v>
      </c>
    </row>
    <row r="199" spans="1:5" x14ac:dyDescent="0.2">
      <c r="A199" s="168" t="s">
        <v>63</v>
      </c>
      <c r="B199" s="25" t="str">
        <f>Juin!C199</f>
        <v>Congés</v>
      </c>
      <c r="C199" s="33">
        <f>Mai!AL199+Mai!D199</f>
        <v>0</v>
      </c>
      <c r="D199" s="34">
        <f>Mai!E199-Mai!AL199</f>
        <v>0</v>
      </c>
      <c r="E199" s="46">
        <f>Mai!AN199</f>
        <v>0</v>
      </c>
    </row>
    <row r="200" spans="1:5" x14ac:dyDescent="0.2">
      <c r="A200" s="169"/>
      <c r="B200" s="8" t="str">
        <f>Juin!C200</f>
        <v>Congés SS</v>
      </c>
      <c r="C200" s="30">
        <f>Mai!AL200+Mai!D200</f>
        <v>0</v>
      </c>
      <c r="D200" s="36">
        <f>Mai!E200-Mai!AL200</f>
        <v>0</v>
      </c>
      <c r="E200" s="42">
        <f>Mai!AN200</f>
        <v>0</v>
      </c>
    </row>
    <row r="201" spans="1:5" x14ac:dyDescent="0.2">
      <c r="A201" s="169"/>
      <c r="B201" s="8" t="str">
        <f>Juin!C201</f>
        <v>Heures mobiles</v>
      </c>
      <c r="C201" s="30">
        <f>Mai!AL201+Mai!D201</f>
        <v>0</v>
      </c>
      <c r="D201" s="37">
        <f>Mai!E201-Mai!AL201</f>
        <v>0</v>
      </c>
      <c r="E201" s="43">
        <f>Mai!AN201</f>
        <v>0</v>
      </c>
    </row>
    <row r="202" spans="1:5" ht="13.5" thickBot="1" x14ac:dyDescent="0.25">
      <c r="A202" s="170"/>
      <c r="B202" s="6" t="str">
        <f>Juin!C202</f>
        <v>Récup</v>
      </c>
      <c r="C202" s="154">
        <f>Mai!AL202+Mai!D202</f>
        <v>0</v>
      </c>
      <c r="D202" s="35">
        <f>Mai!E202-Mai!AL202</f>
        <v>0</v>
      </c>
      <c r="E202" s="44">
        <f>Mai!AN202</f>
        <v>0</v>
      </c>
    </row>
    <row r="203" spans="1:5" x14ac:dyDescent="0.2">
      <c r="A203" s="155" t="s">
        <v>64</v>
      </c>
      <c r="B203" s="25" t="str">
        <f>Juin!C203</f>
        <v>Congés</v>
      </c>
      <c r="C203" s="33">
        <f>Mai!AL203+Mai!D203</f>
        <v>12</v>
      </c>
      <c r="D203" s="34">
        <f>Mai!E203-Mai!AL203</f>
        <v>18</v>
      </c>
      <c r="E203" s="46">
        <f>Mai!AN203</f>
        <v>2</v>
      </c>
    </row>
    <row r="204" spans="1:5" x14ac:dyDescent="0.2">
      <c r="A204" s="156"/>
      <c r="B204" s="8" t="str">
        <f>Juin!C204</f>
        <v>Congés SS</v>
      </c>
      <c r="C204" s="30">
        <f>Mai!AL204+Mai!D204</f>
        <v>0</v>
      </c>
      <c r="D204" s="36">
        <f>Mai!E204-Mai!AL204</f>
        <v>0</v>
      </c>
      <c r="E204" s="42">
        <f>Mai!AN204</f>
        <v>0</v>
      </c>
    </row>
    <row r="205" spans="1:5" x14ac:dyDescent="0.2">
      <c r="A205" s="156"/>
      <c r="B205" s="8" t="str">
        <f>Juin!C205</f>
        <v>Heures mobiles</v>
      </c>
      <c r="C205" s="30">
        <f>Mai!AL205+Mai!D205</f>
        <v>0</v>
      </c>
      <c r="D205" s="37">
        <f>Mai!E205-Mai!AL205</f>
        <v>0</v>
      </c>
      <c r="E205" s="43">
        <f>Mai!AN205</f>
        <v>0</v>
      </c>
    </row>
    <row r="206" spans="1:5" ht="13.5" thickBot="1" x14ac:dyDescent="0.25">
      <c r="A206" s="157"/>
      <c r="B206" s="6" t="str">
        <f>Juin!C206</f>
        <v>Récup</v>
      </c>
      <c r="C206" s="154">
        <f>Mai!AL206+Mai!D206</f>
        <v>0</v>
      </c>
      <c r="D206" s="35">
        <f>Mai!E206-Mai!AL206</f>
        <v>0</v>
      </c>
      <c r="E206" s="44">
        <f>Mai!AN206</f>
        <v>0</v>
      </c>
    </row>
    <row r="207" spans="1:5" x14ac:dyDescent="0.2">
      <c r="A207" s="168" t="s">
        <v>65</v>
      </c>
      <c r="B207" s="25" t="str">
        <f>Juin!C207</f>
        <v>Congés</v>
      </c>
      <c r="C207" s="33">
        <f>Mai!AL207+Mai!D207</f>
        <v>0</v>
      </c>
      <c r="D207" s="34">
        <f>Mai!E207-Mai!AL207</f>
        <v>0</v>
      </c>
      <c r="E207" s="46">
        <f>Mai!AN207</f>
        <v>0</v>
      </c>
    </row>
    <row r="208" spans="1:5" x14ac:dyDescent="0.2">
      <c r="A208" s="169"/>
      <c r="B208" s="8" t="str">
        <f>Juin!C208</f>
        <v>Congés SS</v>
      </c>
      <c r="C208" s="30">
        <f>Mai!AL208+Mai!D208</f>
        <v>0</v>
      </c>
      <c r="D208" s="36">
        <f>Mai!E208-Mai!AL208</f>
        <v>0</v>
      </c>
      <c r="E208" s="42">
        <f>Mai!AN208</f>
        <v>0</v>
      </c>
    </row>
    <row r="209" spans="1:5" x14ac:dyDescent="0.2">
      <c r="A209" s="169"/>
      <c r="B209" s="8" t="str">
        <f>Juin!C209</f>
        <v>Heures mobiles</v>
      </c>
      <c r="C209" s="30">
        <f>Mai!AL209+Mai!D209</f>
        <v>0</v>
      </c>
      <c r="D209" s="37">
        <f>Mai!E209-Mai!AL209</f>
        <v>0</v>
      </c>
      <c r="E209" s="43">
        <f>Mai!AN209</f>
        <v>0</v>
      </c>
    </row>
    <row r="210" spans="1:5" ht="13.5" thickBot="1" x14ac:dyDescent="0.25">
      <c r="A210" s="170"/>
      <c r="B210" s="6" t="str">
        <f>Juin!C210</f>
        <v>Récup</v>
      </c>
      <c r="C210" s="154">
        <f>Mai!AL210+Mai!D210</f>
        <v>0</v>
      </c>
      <c r="D210" s="35">
        <f>Mai!E210-Mai!AL210</f>
        <v>0</v>
      </c>
      <c r="E210" s="44">
        <f>Mai!AN210</f>
        <v>0</v>
      </c>
    </row>
    <row r="211" spans="1:5" x14ac:dyDescent="0.2">
      <c r="A211" s="155" t="s">
        <v>66</v>
      </c>
      <c r="B211" s="25" t="str">
        <f>Juin!C211</f>
        <v>Congés</v>
      </c>
      <c r="C211" s="33">
        <f>Mai!AL211+Mai!D211</f>
        <v>0</v>
      </c>
      <c r="D211" s="34">
        <f>Mai!E211-Mai!AL211</f>
        <v>0</v>
      </c>
      <c r="E211" s="46">
        <f>Mai!AN211</f>
        <v>0</v>
      </c>
    </row>
    <row r="212" spans="1:5" x14ac:dyDescent="0.2">
      <c r="A212" s="156"/>
      <c r="B212" s="8" t="str">
        <f>Juin!C212</f>
        <v>Congés SS</v>
      </c>
      <c r="C212" s="30">
        <f>Mai!AL212+Mai!D212</f>
        <v>0</v>
      </c>
      <c r="D212" s="36">
        <f>Mai!E212-Mai!AL212</f>
        <v>0</v>
      </c>
      <c r="E212" s="42">
        <f>Mai!AN212</f>
        <v>0</v>
      </c>
    </row>
    <row r="213" spans="1:5" x14ac:dyDescent="0.2">
      <c r="A213" s="156"/>
      <c r="B213" s="8" t="str">
        <f>Juin!C213</f>
        <v>Heures mobiles</v>
      </c>
      <c r="C213" s="30">
        <f>Mai!AL213+Mai!D213</f>
        <v>0</v>
      </c>
      <c r="D213" s="37">
        <f>Mai!E213-Mai!AL213</f>
        <v>0</v>
      </c>
      <c r="E213" s="43">
        <f>Mai!AN213</f>
        <v>0</v>
      </c>
    </row>
    <row r="214" spans="1:5" ht="13.5" thickBot="1" x14ac:dyDescent="0.25">
      <c r="A214" s="157"/>
      <c r="B214" s="6" t="str">
        <f>Juin!C214</f>
        <v>Récup</v>
      </c>
      <c r="C214" s="154">
        <f>Mai!AL214+Mai!D214</f>
        <v>0</v>
      </c>
      <c r="D214" s="35">
        <f>Mai!E214-Mai!AL214</f>
        <v>0</v>
      </c>
      <c r="E214" s="44">
        <f>Mai!AN214</f>
        <v>0</v>
      </c>
    </row>
    <row r="215" spans="1:5" x14ac:dyDescent="0.2">
      <c r="A215" s="155" t="s">
        <v>69</v>
      </c>
      <c r="B215" s="25" t="str">
        <f>Juin!C215</f>
        <v>Congés</v>
      </c>
      <c r="C215" s="33">
        <f>Mai!AL215+Mai!D215</f>
        <v>0</v>
      </c>
      <c r="D215" s="34">
        <f>Mai!E215-Mai!AL215</f>
        <v>0</v>
      </c>
      <c r="E215" s="46">
        <f>Mai!AN215</f>
        <v>0</v>
      </c>
    </row>
    <row r="216" spans="1:5" x14ac:dyDescent="0.2">
      <c r="A216" s="156"/>
      <c r="B216" s="8" t="str">
        <f>Juin!C216</f>
        <v>Congés SS</v>
      </c>
      <c r="C216" s="30">
        <f>Mai!AL216+Mai!D216</f>
        <v>0</v>
      </c>
      <c r="D216" s="36">
        <f>Mai!E216-Mai!AL216</f>
        <v>0</v>
      </c>
      <c r="E216" s="42">
        <f>Mai!AN216</f>
        <v>0</v>
      </c>
    </row>
    <row r="217" spans="1:5" x14ac:dyDescent="0.2">
      <c r="A217" s="156"/>
      <c r="B217" s="8" t="str">
        <f>Juin!C217</f>
        <v>Heures mobiles</v>
      </c>
      <c r="C217" s="30">
        <f>Mai!AL217+Mai!D217</f>
        <v>0</v>
      </c>
      <c r="D217" s="37">
        <f>Mai!E217-Mai!AL217</f>
        <v>0</v>
      </c>
      <c r="E217" s="43">
        <f>Mai!AN217</f>
        <v>0</v>
      </c>
    </row>
    <row r="218" spans="1:5" ht="13.5" thickBot="1" x14ac:dyDescent="0.25">
      <c r="A218" s="157"/>
      <c r="B218" s="6" t="str">
        <f>Juin!C218</f>
        <v>Récup</v>
      </c>
      <c r="C218" s="154">
        <f>Mai!AL218+Mai!D218</f>
        <v>0</v>
      </c>
      <c r="D218" s="35">
        <f>Mai!E218-Mai!AL218</f>
        <v>0</v>
      </c>
      <c r="E218" s="44">
        <f>Mai!AN218</f>
        <v>0</v>
      </c>
    </row>
    <row r="219" spans="1:5" x14ac:dyDescent="0.2">
      <c r="A219" s="155" t="s">
        <v>71</v>
      </c>
      <c r="B219" s="25" t="str">
        <f>Juin!C219</f>
        <v>Congés</v>
      </c>
      <c r="C219" s="33">
        <f>Mai!AL219+Mai!D219</f>
        <v>0</v>
      </c>
      <c r="D219" s="34">
        <f>Mai!E219-Mai!AL219</f>
        <v>0</v>
      </c>
      <c r="E219" s="46">
        <f>Mai!AN219</f>
        <v>0</v>
      </c>
    </row>
    <row r="220" spans="1:5" x14ac:dyDescent="0.2">
      <c r="A220" s="156"/>
      <c r="B220" s="8" t="str">
        <f>Juin!C220</f>
        <v>Congés SS</v>
      </c>
      <c r="C220" s="30">
        <f>Mai!AL220+Mai!D220</f>
        <v>0</v>
      </c>
      <c r="D220" s="36">
        <f>Mai!E220-Mai!AL220</f>
        <v>0</v>
      </c>
      <c r="E220" s="42">
        <f>Mai!AN220</f>
        <v>0</v>
      </c>
    </row>
    <row r="221" spans="1:5" x14ac:dyDescent="0.2">
      <c r="A221" s="156"/>
      <c r="B221" s="8" t="str">
        <f>Juin!C221</f>
        <v>Heures mobiles</v>
      </c>
      <c r="C221" s="30">
        <f>Mai!AL221+Mai!D221</f>
        <v>0</v>
      </c>
      <c r="D221" s="37">
        <f>Mai!E221-Mai!AL221</f>
        <v>0</v>
      </c>
      <c r="E221" s="43">
        <f>Mai!AN221</f>
        <v>0</v>
      </c>
    </row>
    <row r="222" spans="1:5" ht="13.5" thickBot="1" x14ac:dyDescent="0.25">
      <c r="A222" s="157"/>
      <c r="B222" s="6" t="str">
        <f>Juin!C222</f>
        <v>Récup</v>
      </c>
      <c r="C222" s="154">
        <f>Mai!AL222+Mai!D222</f>
        <v>0</v>
      </c>
      <c r="D222" s="35">
        <f>Mai!E222-Mai!AL222</f>
        <v>0</v>
      </c>
      <c r="E222" s="44">
        <f>Mai!AN222</f>
        <v>0</v>
      </c>
    </row>
    <row r="223" spans="1:5" x14ac:dyDescent="0.2">
      <c r="A223" s="174" t="s">
        <v>120</v>
      </c>
      <c r="B223" s="25" t="str">
        <f>Juin!C223</f>
        <v>Congés</v>
      </c>
      <c r="C223" s="33">
        <f>Mai!AL223+Mai!D223</f>
        <v>0</v>
      </c>
      <c r="D223" s="34">
        <f>Mai!E223-Mai!AL223</f>
        <v>0</v>
      </c>
      <c r="E223" s="46">
        <f>Mai!AN223</f>
        <v>0</v>
      </c>
    </row>
    <row r="224" spans="1:5" x14ac:dyDescent="0.2">
      <c r="A224" s="156"/>
      <c r="B224" s="8" t="str">
        <f>Juin!C224</f>
        <v>Congés SS</v>
      </c>
      <c r="C224" s="30">
        <f>Mai!AL224+Mai!D224</f>
        <v>0</v>
      </c>
      <c r="D224" s="36">
        <f>Mai!E224-Mai!AL224</f>
        <v>0</v>
      </c>
      <c r="E224" s="42">
        <f>Mai!AN224</f>
        <v>0</v>
      </c>
    </row>
    <row r="225" spans="1:5" x14ac:dyDescent="0.2">
      <c r="A225" s="156"/>
      <c r="B225" s="8" t="str">
        <f>Juin!C225</f>
        <v>Heures mobiles</v>
      </c>
      <c r="C225" s="30">
        <f>Mai!AL225+Mai!D225</f>
        <v>0</v>
      </c>
      <c r="D225" s="37">
        <f>Mai!E225-Mai!AL225</f>
        <v>0</v>
      </c>
      <c r="E225" s="43">
        <f>Mai!AN225</f>
        <v>0</v>
      </c>
    </row>
    <row r="226" spans="1:5" ht="13.5" thickBot="1" x14ac:dyDescent="0.25">
      <c r="A226" s="157"/>
      <c r="B226" s="6" t="str">
        <f>Juin!C226</f>
        <v>Récup</v>
      </c>
      <c r="C226" s="154">
        <f>Mai!AL226+Mai!D226</f>
        <v>0</v>
      </c>
      <c r="D226" s="35">
        <f>Mai!E226-Mai!AL226</f>
        <v>0</v>
      </c>
      <c r="E226" s="44">
        <f>Mai!AN226</f>
        <v>0</v>
      </c>
    </row>
    <row r="227" spans="1:5" x14ac:dyDescent="0.2">
      <c r="A227" s="155" t="s">
        <v>72</v>
      </c>
      <c r="B227" s="25" t="str">
        <f>Juin!C227</f>
        <v>Congés</v>
      </c>
      <c r="C227" s="33">
        <f>Mai!AL227+Mai!D227</f>
        <v>0</v>
      </c>
      <c r="D227" s="34">
        <f>Mai!E227-Mai!AL227</f>
        <v>30</v>
      </c>
      <c r="E227" s="46">
        <f>Mai!AN227</f>
        <v>0</v>
      </c>
    </row>
    <row r="228" spans="1:5" x14ac:dyDescent="0.2">
      <c r="A228" s="156"/>
      <c r="B228" s="8" t="str">
        <f>Juin!C228</f>
        <v>Congés SS</v>
      </c>
      <c r="C228" s="30">
        <f>Mai!AL228+Mai!D228</f>
        <v>0</v>
      </c>
      <c r="D228" s="36">
        <f>Mai!E228-Mai!AL228</f>
        <v>0</v>
      </c>
      <c r="E228" s="42">
        <f>Mai!AN228</f>
        <v>0</v>
      </c>
    </row>
    <row r="229" spans="1:5" x14ac:dyDescent="0.2">
      <c r="A229" s="156"/>
      <c r="B229" s="8" t="str">
        <f>Juin!C229</f>
        <v>Heures mobiles</v>
      </c>
      <c r="C229" s="30">
        <f>Mai!AL229+Mai!D229</f>
        <v>0</v>
      </c>
      <c r="D229" s="37">
        <f>Mai!E229-Mai!AL229</f>
        <v>0</v>
      </c>
      <c r="E229" s="43">
        <f>Mai!AN229</f>
        <v>0</v>
      </c>
    </row>
    <row r="230" spans="1:5" ht="13.5" thickBot="1" x14ac:dyDescent="0.25">
      <c r="A230" s="157"/>
      <c r="B230" s="6" t="str">
        <f>Juin!C230</f>
        <v>Récup</v>
      </c>
      <c r="C230" s="154">
        <f>Mai!AL230+Mai!D230</f>
        <v>0</v>
      </c>
      <c r="D230" s="35">
        <f>Mai!E230-Mai!AL230</f>
        <v>0</v>
      </c>
      <c r="E230" s="44">
        <f>Mai!AN230</f>
        <v>0</v>
      </c>
    </row>
    <row r="231" spans="1:5" x14ac:dyDescent="0.2">
      <c r="A231" s="155" t="s">
        <v>73</v>
      </c>
      <c r="B231" s="25" t="str">
        <f>Juin!C231</f>
        <v>Congés</v>
      </c>
      <c r="C231" s="33">
        <f>Mai!AL231+Mai!D231</f>
        <v>0</v>
      </c>
      <c r="D231" s="34">
        <f>Mai!E231-Mai!AL231</f>
        <v>30</v>
      </c>
      <c r="E231" s="46">
        <f>Mai!AN231</f>
        <v>0</v>
      </c>
    </row>
    <row r="232" spans="1:5" x14ac:dyDescent="0.2">
      <c r="A232" s="156"/>
      <c r="B232" s="8" t="str">
        <f>Juin!C232</f>
        <v>Congés SS</v>
      </c>
      <c r="C232" s="30">
        <f>Mai!AL232+Mai!D232</f>
        <v>0</v>
      </c>
      <c r="D232" s="36">
        <f>Mai!E232-Mai!AL232</f>
        <v>0</v>
      </c>
      <c r="E232" s="42">
        <f>Mai!AN232</f>
        <v>0</v>
      </c>
    </row>
    <row r="233" spans="1:5" x14ac:dyDescent="0.2">
      <c r="A233" s="156"/>
      <c r="B233" s="8" t="str">
        <f>Juin!C233</f>
        <v>Heures mobiles</v>
      </c>
      <c r="C233" s="30">
        <f>Mai!AL233+Mai!D233</f>
        <v>0</v>
      </c>
      <c r="D233" s="37">
        <f>Mai!E233-Mai!AL233</f>
        <v>0</v>
      </c>
      <c r="E233" s="43">
        <f>Mai!AN233</f>
        <v>0</v>
      </c>
    </row>
    <row r="234" spans="1:5" ht="13.5" thickBot="1" x14ac:dyDescent="0.25">
      <c r="A234" s="157"/>
      <c r="B234" s="6" t="str">
        <f>Juin!C234</f>
        <v>Récup</v>
      </c>
      <c r="C234" s="154">
        <f>Mai!AL234+Mai!D234</f>
        <v>0</v>
      </c>
      <c r="D234" s="35">
        <f>Mai!E234-Mai!AL234</f>
        <v>0</v>
      </c>
      <c r="E234" s="44">
        <f>Mai!AN234</f>
        <v>0</v>
      </c>
    </row>
    <row r="235" spans="1:5" x14ac:dyDescent="0.2">
      <c r="A235" s="155" t="s">
        <v>74</v>
      </c>
      <c r="B235" s="25" t="str">
        <f>Juin!C235</f>
        <v>Congés</v>
      </c>
      <c r="C235" s="33">
        <f>Mai!AL235+Mai!D235</f>
        <v>0</v>
      </c>
      <c r="D235" s="34">
        <f>Mai!E235-Mai!AL235</f>
        <v>30</v>
      </c>
      <c r="E235" s="46">
        <f>Mai!AN235</f>
        <v>0</v>
      </c>
    </row>
    <row r="236" spans="1:5" x14ac:dyDescent="0.2">
      <c r="A236" s="156"/>
      <c r="B236" s="8" t="str">
        <f>Juin!C236</f>
        <v>Congés SS</v>
      </c>
      <c r="C236" s="30">
        <f>Mai!AL236+Mai!D236</f>
        <v>0</v>
      </c>
      <c r="D236" s="36">
        <f>Mai!E236-Mai!AL236</f>
        <v>0</v>
      </c>
      <c r="E236" s="42">
        <f>Mai!AN236</f>
        <v>0</v>
      </c>
    </row>
    <row r="237" spans="1:5" x14ac:dyDescent="0.2">
      <c r="A237" s="156"/>
      <c r="B237" s="8" t="str">
        <f>Juin!C237</f>
        <v>Heures mobiles</v>
      </c>
      <c r="C237" s="30">
        <f>Mai!AL237+Mai!D237</f>
        <v>0</v>
      </c>
      <c r="D237" s="37">
        <f>Mai!E237-Mai!AL237</f>
        <v>0</v>
      </c>
      <c r="E237" s="43">
        <f>Mai!AN237</f>
        <v>0</v>
      </c>
    </row>
    <row r="238" spans="1:5" ht="13.5" thickBot="1" x14ac:dyDescent="0.25">
      <c r="A238" s="157"/>
      <c r="B238" s="6" t="str">
        <f>Juin!C238</f>
        <v>Récup</v>
      </c>
      <c r="C238" s="154">
        <f>Mai!AL238+Mai!D238</f>
        <v>0</v>
      </c>
      <c r="D238" s="35">
        <f>Mai!E238-Mai!AL238</f>
        <v>0</v>
      </c>
      <c r="E238" s="44">
        <f>Mai!AN238</f>
        <v>0</v>
      </c>
    </row>
    <row r="239" spans="1:5" x14ac:dyDescent="0.2">
      <c r="A239" s="155" t="s">
        <v>75</v>
      </c>
      <c r="B239" s="25" t="str">
        <f>Juin!C239</f>
        <v>Congés</v>
      </c>
      <c r="C239" s="33">
        <f>Mai!AL239+Mai!D239</f>
        <v>0</v>
      </c>
      <c r="D239" s="34">
        <f>Mai!E239-Mai!AL239</f>
        <v>30</v>
      </c>
      <c r="E239" s="46">
        <f>Mai!AN239</f>
        <v>0</v>
      </c>
    </row>
    <row r="240" spans="1:5" x14ac:dyDescent="0.2">
      <c r="A240" s="156"/>
      <c r="B240" s="8" t="str">
        <f>Juin!C240</f>
        <v>Congés SS</v>
      </c>
      <c r="C240" s="30">
        <f>Mai!AL240+Mai!D240</f>
        <v>0</v>
      </c>
      <c r="D240" s="36">
        <f>Mai!E240-Mai!AL240</f>
        <v>0</v>
      </c>
      <c r="E240" s="42">
        <f>Mai!AN240</f>
        <v>0</v>
      </c>
    </row>
    <row r="241" spans="1:5" x14ac:dyDescent="0.2">
      <c r="A241" s="156"/>
      <c r="B241" s="8" t="str">
        <f>Juin!C241</f>
        <v>Heures mobiles</v>
      </c>
      <c r="C241" s="30">
        <f>Mai!AL241+Mai!D241</f>
        <v>0</v>
      </c>
      <c r="D241" s="37">
        <f>Mai!E241-Mai!AL241</f>
        <v>0</v>
      </c>
      <c r="E241" s="43">
        <f>Mai!AN241</f>
        <v>0</v>
      </c>
    </row>
    <row r="242" spans="1:5" ht="13.5" thickBot="1" x14ac:dyDescent="0.25">
      <c r="A242" s="157"/>
      <c r="B242" s="6" t="str">
        <f>Juin!C242</f>
        <v>Récup</v>
      </c>
      <c r="C242" s="154">
        <f>Mai!AL242+Mai!D242</f>
        <v>0</v>
      </c>
      <c r="D242" s="35">
        <f>Mai!E242-Mai!AL242</f>
        <v>0</v>
      </c>
      <c r="E242" s="44">
        <f>Mai!AN242</f>
        <v>0</v>
      </c>
    </row>
    <row r="243" spans="1:5" x14ac:dyDescent="0.2">
      <c r="A243" s="155" t="s">
        <v>76</v>
      </c>
      <c r="B243" s="25" t="str">
        <f>Juin!C243</f>
        <v>Congés</v>
      </c>
      <c r="C243" s="33">
        <f>Mai!AL243+Mai!D243</f>
        <v>0</v>
      </c>
      <c r="D243" s="34">
        <f>Mai!E243-Mai!AL243</f>
        <v>0</v>
      </c>
      <c r="E243" s="46">
        <f>Mai!AN243</f>
        <v>0</v>
      </c>
    </row>
    <row r="244" spans="1:5" x14ac:dyDescent="0.2">
      <c r="A244" s="156"/>
      <c r="B244" s="8" t="str">
        <f>Juin!C244</f>
        <v>Congés SS</v>
      </c>
      <c r="C244" s="30">
        <f>Mai!AL244+Mai!D244</f>
        <v>0</v>
      </c>
      <c r="D244" s="36">
        <f>Mai!E244-Mai!AL244</f>
        <v>0</v>
      </c>
      <c r="E244" s="42">
        <f>Mai!AN244</f>
        <v>0</v>
      </c>
    </row>
    <row r="245" spans="1:5" x14ac:dyDescent="0.2">
      <c r="A245" s="156"/>
      <c r="B245" s="8" t="str">
        <f>Juin!C245</f>
        <v>Heures mobiles</v>
      </c>
      <c r="C245" s="30">
        <f>Mai!AL245+Mai!D245</f>
        <v>0</v>
      </c>
      <c r="D245" s="37">
        <f>Mai!E245-Mai!AL245</f>
        <v>0</v>
      </c>
      <c r="E245" s="43">
        <f>Mai!AN245</f>
        <v>0</v>
      </c>
    </row>
    <row r="246" spans="1:5" ht="13.5" thickBot="1" x14ac:dyDescent="0.25">
      <c r="A246" s="157"/>
      <c r="B246" s="6" t="str">
        <f>Juin!C246</f>
        <v>Récup</v>
      </c>
      <c r="C246" s="154">
        <f>Mai!AL246+Mai!D246</f>
        <v>0</v>
      </c>
      <c r="D246" s="35">
        <f>Mai!E246-Mai!AL246</f>
        <v>0</v>
      </c>
      <c r="E246" s="44">
        <f>Mai!AN246</f>
        <v>0</v>
      </c>
    </row>
    <row r="247" spans="1:5" x14ac:dyDescent="0.2">
      <c r="A247" s="155" t="s">
        <v>77</v>
      </c>
      <c r="B247" s="25" t="str">
        <f>Juin!C247</f>
        <v>Congés</v>
      </c>
      <c r="C247" s="33">
        <f>Mai!AL247+Mai!D247</f>
        <v>0</v>
      </c>
      <c r="D247" s="34">
        <f>Mai!E247-Mai!AL247</f>
        <v>30</v>
      </c>
      <c r="E247" s="46">
        <f>Mai!AN247</f>
        <v>0</v>
      </c>
    </row>
    <row r="248" spans="1:5" x14ac:dyDescent="0.2">
      <c r="A248" s="156"/>
      <c r="B248" s="8" t="str">
        <f>Juin!C248</f>
        <v>Congés SS</v>
      </c>
      <c r="C248" s="30">
        <f>Mai!AL248+Mai!D248</f>
        <v>0</v>
      </c>
      <c r="D248" s="36">
        <f>Mai!E248-Mai!AL248</f>
        <v>0</v>
      </c>
      <c r="E248" s="42">
        <f>Mai!AN248</f>
        <v>0</v>
      </c>
    </row>
    <row r="249" spans="1:5" x14ac:dyDescent="0.2">
      <c r="A249" s="156"/>
      <c r="B249" s="8" t="str">
        <f>Juin!C249</f>
        <v>Heures mobiles</v>
      </c>
      <c r="C249" s="30">
        <f>Mai!AL249+Mai!D249</f>
        <v>0</v>
      </c>
      <c r="D249" s="37">
        <f>Mai!E249-Mai!AL249</f>
        <v>0</v>
      </c>
      <c r="E249" s="43">
        <f>Mai!AN249</f>
        <v>0</v>
      </c>
    </row>
    <row r="250" spans="1:5" ht="13.5" thickBot="1" x14ac:dyDescent="0.25">
      <c r="A250" s="157"/>
      <c r="B250" s="6" t="str">
        <f>Juin!C250</f>
        <v>Récup</v>
      </c>
      <c r="C250" s="154">
        <f>Mai!AL250+Mai!D250</f>
        <v>0</v>
      </c>
      <c r="D250" s="35">
        <f>Mai!E250-Mai!AL250</f>
        <v>0</v>
      </c>
      <c r="E250" s="44">
        <f>Mai!AN250</f>
        <v>0</v>
      </c>
    </row>
    <row r="251" spans="1:5" x14ac:dyDescent="0.2">
      <c r="A251" s="155" t="s">
        <v>78</v>
      </c>
      <c r="B251" s="25" t="str">
        <f>Juin!C251</f>
        <v>Congés</v>
      </c>
      <c r="C251" s="33">
        <f>Mai!AL251+Mai!D251</f>
        <v>0</v>
      </c>
      <c r="D251" s="34">
        <f>Mai!E251-Mai!AL251</f>
        <v>30</v>
      </c>
      <c r="E251" s="46">
        <f>Mai!AN251</f>
        <v>0</v>
      </c>
    </row>
    <row r="252" spans="1:5" x14ac:dyDescent="0.2">
      <c r="A252" s="156"/>
      <c r="B252" s="8" t="str">
        <f>Juin!C252</f>
        <v>Congés SS</v>
      </c>
      <c r="C252" s="30">
        <f>Mai!AL252+Mai!D252</f>
        <v>0</v>
      </c>
      <c r="D252" s="36">
        <f>Mai!E252-Mai!AL252</f>
        <v>0</v>
      </c>
      <c r="E252" s="42">
        <f>Mai!AN252</f>
        <v>0</v>
      </c>
    </row>
    <row r="253" spans="1:5" x14ac:dyDescent="0.2">
      <c r="A253" s="156"/>
      <c r="B253" s="8" t="str">
        <f>Juin!C253</f>
        <v>Heures mobiles</v>
      </c>
      <c r="C253" s="30">
        <f>Mai!AL253+Mai!D253</f>
        <v>0</v>
      </c>
      <c r="D253" s="37">
        <f>Mai!E253-Mai!AL253</f>
        <v>0</v>
      </c>
      <c r="E253" s="43">
        <f>Mai!AN253</f>
        <v>0</v>
      </c>
    </row>
    <row r="254" spans="1:5" ht="13.5" thickBot="1" x14ac:dyDescent="0.25">
      <c r="A254" s="157"/>
      <c r="B254" s="6" t="str">
        <f>Juin!C254</f>
        <v>Récup</v>
      </c>
      <c r="C254" s="154">
        <f>Mai!AL254+Mai!D254</f>
        <v>0</v>
      </c>
      <c r="D254" s="35">
        <f>Mai!E254-Mai!AL254</f>
        <v>0</v>
      </c>
      <c r="E254" s="44">
        <f>Mai!AN254</f>
        <v>0</v>
      </c>
    </row>
    <row r="255" spans="1:5" x14ac:dyDescent="0.2">
      <c r="A255" s="155" t="s">
        <v>79</v>
      </c>
      <c r="B255" s="25" t="str">
        <f>Juin!C255</f>
        <v>Congés</v>
      </c>
      <c r="C255" s="33">
        <f>Mai!AL255+Mai!D255</f>
        <v>0</v>
      </c>
      <c r="D255" s="34">
        <f>Mai!E255-Mai!AL255</f>
        <v>0</v>
      </c>
      <c r="E255" s="46">
        <f>Mai!AN255</f>
        <v>0</v>
      </c>
    </row>
    <row r="256" spans="1:5" x14ac:dyDescent="0.2">
      <c r="A256" s="156"/>
      <c r="B256" s="8" t="str">
        <f>Juin!C256</f>
        <v>Congés SS</v>
      </c>
      <c r="C256" s="30">
        <f>Mai!AL256+Mai!D256</f>
        <v>0</v>
      </c>
      <c r="D256" s="36">
        <f>Mai!E256-Mai!AL256</f>
        <v>0</v>
      </c>
      <c r="E256" s="42">
        <f>Mai!AN256</f>
        <v>0</v>
      </c>
    </row>
    <row r="257" spans="1:5" x14ac:dyDescent="0.2">
      <c r="A257" s="156"/>
      <c r="B257" s="8" t="str">
        <f>Juin!C257</f>
        <v>Heures mobiles</v>
      </c>
      <c r="C257" s="30">
        <f>Mai!AL257+Mai!D257</f>
        <v>0</v>
      </c>
      <c r="D257" s="37">
        <f>Mai!E257-Mai!AL257</f>
        <v>0</v>
      </c>
      <c r="E257" s="43">
        <f>Mai!AN257</f>
        <v>0</v>
      </c>
    </row>
    <row r="258" spans="1:5" ht="13.5" thickBot="1" x14ac:dyDescent="0.25">
      <c r="A258" s="157"/>
      <c r="B258" s="6" t="str">
        <f>Juin!C258</f>
        <v>Récup</v>
      </c>
      <c r="C258" s="154">
        <f>Mai!AL258+Mai!D258</f>
        <v>0</v>
      </c>
      <c r="D258" s="35">
        <f>Mai!E258-Mai!AL258</f>
        <v>0</v>
      </c>
      <c r="E258" s="44">
        <f>Mai!AN258</f>
        <v>0</v>
      </c>
    </row>
    <row r="259" spans="1:5" x14ac:dyDescent="0.2">
      <c r="A259" s="155" t="s">
        <v>80</v>
      </c>
      <c r="B259" s="25" t="str">
        <f>Juin!C259</f>
        <v>Congés</v>
      </c>
      <c r="C259" s="33">
        <f>Mai!AL259+Mai!D259</f>
        <v>0</v>
      </c>
      <c r="D259" s="34">
        <f>Mai!E259-Mai!AL259</f>
        <v>30</v>
      </c>
      <c r="E259" s="46">
        <f>Mai!AN259</f>
        <v>0</v>
      </c>
    </row>
    <row r="260" spans="1:5" x14ac:dyDescent="0.2">
      <c r="A260" s="156"/>
      <c r="B260" s="8" t="str">
        <f>Juin!C260</f>
        <v>Congés SS</v>
      </c>
      <c r="C260" s="30">
        <f>Mai!AL260+Mai!D260</f>
        <v>0</v>
      </c>
      <c r="D260" s="36">
        <f>Mai!E260-Mai!AL260</f>
        <v>0</v>
      </c>
      <c r="E260" s="42">
        <f>Mai!AN260</f>
        <v>0</v>
      </c>
    </row>
    <row r="261" spans="1:5" x14ac:dyDescent="0.2">
      <c r="A261" s="156"/>
      <c r="B261" s="8" t="str">
        <f>Juin!C261</f>
        <v>Heures mobiles</v>
      </c>
      <c r="C261" s="30">
        <f>Mai!AL261+Mai!D261</f>
        <v>0</v>
      </c>
      <c r="D261" s="37">
        <f>Mai!E261-Mai!AL261</f>
        <v>0</v>
      </c>
      <c r="E261" s="43">
        <f>Mai!AN261</f>
        <v>0</v>
      </c>
    </row>
    <row r="262" spans="1:5" ht="13.5" thickBot="1" x14ac:dyDescent="0.25">
      <c r="A262" s="157"/>
      <c r="B262" s="6" t="str">
        <f>Juin!C262</f>
        <v>Récup</v>
      </c>
      <c r="C262" s="154">
        <f>Mai!AL262+Mai!D262</f>
        <v>0</v>
      </c>
      <c r="D262" s="35">
        <f>Mai!E262-Mai!AL262</f>
        <v>0</v>
      </c>
      <c r="E262" s="44">
        <f>Mai!AN262</f>
        <v>0</v>
      </c>
    </row>
    <row r="263" spans="1:5" x14ac:dyDescent="0.2">
      <c r="A263" s="155" t="s">
        <v>81</v>
      </c>
      <c r="B263" s="25" t="str">
        <f>Juin!C263</f>
        <v>Congés</v>
      </c>
      <c r="C263" s="33">
        <f>Mai!AL263+Mai!D263</f>
        <v>2</v>
      </c>
      <c r="D263" s="34">
        <f>Mai!E263-Mai!AL263</f>
        <v>28</v>
      </c>
      <c r="E263" s="46">
        <f>Mai!AN263</f>
        <v>1</v>
      </c>
    </row>
    <row r="264" spans="1:5" x14ac:dyDescent="0.2">
      <c r="A264" s="156"/>
      <c r="B264" s="8" t="str">
        <f>Juin!C264</f>
        <v>Congés SS</v>
      </c>
      <c r="C264" s="30">
        <f>Mai!AL264+Mai!D264</f>
        <v>0</v>
      </c>
      <c r="D264" s="36">
        <f>Mai!E264-Mai!AL264</f>
        <v>0</v>
      </c>
      <c r="E264" s="42">
        <f>Mai!AN264</f>
        <v>0</v>
      </c>
    </row>
    <row r="265" spans="1:5" x14ac:dyDescent="0.2">
      <c r="A265" s="156"/>
      <c r="B265" s="8" t="str">
        <f>Juin!C265</f>
        <v>Heures mobiles</v>
      </c>
      <c r="C265" s="30">
        <f>Mai!AL265+Mai!D265</f>
        <v>0</v>
      </c>
      <c r="D265" s="37">
        <f>Mai!E265-Mai!AL265</f>
        <v>0</v>
      </c>
      <c r="E265" s="43">
        <f>Mai!AN265</f>
        <v>0</v>
      </c>
    </row>
    <row r="266" spans="1:5" ht="13.5" thickBot="1" x14ac:dyDescent="0.25">
      <c r="A266" s="157"/>
      <c r="B266" s="6" t="str">
        <f>Juin!C266</f>
        <v>Récup</v>
      </c>
      <c r="C266" s="154">
        <f>Mai!AL266+Mai!D266</f>
        <v>0</v>
      </c>
      <c r="D266" s="35">
        <f>Mai!E266-Mai!AL266</f>
        <v>0</v>
      </c>
      <c r="E266" s="44">
        <f>Mai!AN266</f>
        <v>0</v>
      </c>
    </row>
    <row r="267" spans="1:5" x14ac:dyDescent="0.2">
      <c r="A267" s="155" t="s">
        <v>82</v>
      </c>
      <c r="B267" s="25" t="str">
        <f>Juin!C267</f>
        <v>Congés</v>
      </c>
      <c r="C267" s="33">
        <f>Mai!AL267+Mai!D267</f>
        <v>0</v>
      </c>
      <c r="D267" s="34">
        <f>Mai!E267-Mai!AL267</f>
        <v>30</v>
      </c>
      <c r="E267" s="46">
        <f>Mai!AN267</f>
        <v>0</v>
      </c>
    </row>
    <row r="268" spans="1:5" x14ac:dyDescent="0.2">
      <c r="A268" s="156"/>
      <c r="B268" s="8" t="str">
        <f>Juin!C268</f>
        <v>Congés SS</v>
      </c>
      <c r="C268" s="30">
        <f>Mai!AL268+Mai!D268</f>
        <v>0</v>
      </c>
      <c r="D268" s="36">
        <f>Mai!E268-Mai!AL268</f>
        <v>0</v>
      </c>
      <c r="E268" s="42">
        <f>Mai!AN268</f>
        <v>0</v>
      </c>
    </row>
    <row r="269" spans="1:5" x14ac:dyDescent="0.2">
      <c r="A269" s="156"/>
      <c r="B269" s="8" t="str">
        <f>Juin!C269</f>
        <v>Heures mobiles</v>
      </c>
      <c r="C269" s="30">
        <f>Mai!AL269+Mai!D269</f>
        <v>0</v>
      </c>
      <c r="D269" s="37">
        <f>Mai!E269-Mai!AL269</f>
        <v>0</v>
      </c>
      <c r="E269" s="43">
        <f>Mai!AN269</f>
        <v>0</v>
      </c>
    </row>
    <row r="270" spans="1:5" ht="13.5" thickBot="1" x14ac:dyDescent="0.25">
      <c r="A270" s="157"/>
      <c r="B270" s="6" t="str">
        <f>Juin!C270</f>
        <v>Récup</v>
      </c>
      <c r="C270" s="154">
        <f>Mai!AL270+Mai!D270</f>
        <v>0</v>
      </c>
      <c r="D270" s="35">
        <f>Mai!E270-Mai!AL270</f>
        <v>0</v>
      </c>
      <c r="E270" s="44">
        <f>Mai!AN270</f>
        <v>0</v>
      </c>
    </row>
    <row r="271" spans="1:5" x14ac:dyDescent="0.2">
      <c r="A271" s="155" t="s">
        <v>83</v>
      </c>
      <c r="B271" s="25" t="str">
        <f>Juin!C271</f>
        <v>Congés</v>
      </c>
      <c r="C271" s="33">
        <f>Mai!AL271+Mai!D271</f>
        <v>17</v>
      </c>
      <c r="D271" s="34">
        <f>Mai!E271-Mai!AL271</f>
        <v>13</v>
      </c>
      <c r="E271" s="46">
        <f>Mai!AN271</f>
        <v>3</v>
      </c>
    </row>
    <row r="272" spans="1:5" x14ac:dyDescent="0.2">
      <c r="A272" s="156"/>
      <c r="B272" s="8" t="str">
        <f>Juin!C272</f>
        <v>Congés SS</v>
      </c>
      <c r="C272" s="30">
        <f>Mai!AL272+Mai!D272</f>
        <v>0</v>
      </c>
      <c r="D272" s="36">
        <f>Mai!E272-Mai!AL272</f>
        <v>0</v>
      </c>
      <c r="E272" s="42">
        <f>Mai!AN272</f>
        <v>0</v>
      </c>
    </row>
    <row r="273" spans="1:5" x14ac:dyDescent="0.2">
      <c r="A273" s="156"/>
      <c r="B273" s="8" t="str">
        <f>Juin!C273</f>
        <v>Heures mobiles</v>
      </c>
      <c r="C273" s="30">
        <f>Mai!AL273+Mai!D273</f>
        <v>0</v>
      </c>
      <c r="D273" s="37">
        <f>Mai!E273-Mai!AL273</f>
        <v>0</v>
      </c>
      <c r="E273" s="43">
        <f>Mai!AN273</f>
        <v>0</v>
      </c>
    </row>
    <row r="274" spans="1:5" ht="13.5" thickBot="1" x14ac:dyDescent="0.25">
      <c r="A274" s="157"/>
      <c r="B274" s="6" t="str">
        <f>Juin!C274</f>
        <v>Récup</v>
      </c>
      <c r="C274" s="154">
        <f>Mai!AL274+Mai!D274</f>
        <v>0</v>
      </c>
      <c r="D274" s="35">
        <f>Mai!E274-Mai!AL274</f>
        <v>0</v>
      </c>
      <c r="E274" s="44">
        <f>Mai!AN274</f>
        <v>0</v>
      </c>
    </row>
    <row r="275" spans="1:5" x14ac:dyDescent="0.2">
      <c r="A275" s="155" t="s">
        <v>114</v>
      </c>
      <c r="B275" s="25" t="str">
        <f>Juin!C275</f>
        <v>Congés</v>
      </c>
      <c r="C275" s="33">
        <f>Mai!AL275+Mai!D275</f>
        <v>0</v>
      </c>
      <c r="D275" s="34">
        <f>Mai!E275-Mai!AL275</f>
        <v>0</v>
      </c>
      <c r="E275" s="46">
        <f>Mai!AN275</f>
        <v>0</v>
      </c>
    </row>
    <row r="276" spans="1:5" x14ac:dyDescent="0.2">
      <c r="A276" s="156"/>
      <c r="B276" s="8" t="str">
        <f>Juin!C276</f>
        <v>Congés SS</v>
      </c>
      <c r="C276" s="30">
        <f>Mai!AL276+Mai!D276</f>
        <v>0</v>
      </c>
      <c r="D276" s="36">
        <f>Mai!E276-Mai!AL276</f>
        <v>0</v>
      </c>
      <c r="E276" s="42">
        <f>Mai!AN276</f>
        <v>0</v>
      </c>
    </row>
    <row r="277" spans="1:5" x14ac:dyDescent="0.2">
      <c r="A277" s="156"/>
      <c r="B277" s="8" t="str">
        <f>Juin!C277</f>
        <v>Heures mobiles</v>
      </c>
      <c r="C277" s="30">
        <f>Mai!AL277+Mai!D277</f>
        <v>0</v>
      </c>
      <c r="D277" s="37">
        <f>Mai!E277-Mai!AL277</f>
        <v>0</v>
      </c>
      <c r="E277" s="43">
        <f>Mai!AN277</f>
        <v>0</v>
      </c>
    </row>
    <row r="278" spans="1:5" ht="13.5" thickBot="1" x14ac:dyDescent="0.25">
      <c r="A278" s="157"/>
      <c r="B278" s="6" t="str">
        <f>Juin!C278</f>
        <v>Récup</v>
      </c>
      <c r="C278" s="154">
        <f>Mai!AL278+Mai!D278</f>
        <v>0</v>
      </c>
      <c r="D278" s="35">
        <f>Mai!E278-Mai!AL278</f>
        <v>0</v>
      </c>
      <c r="E278" s="44">
        <f>Mai!AN278</f>
        <v>0</v>
      </c>
    </row>
    <row r="279" spans="1:5" x14ac:dyDescent="0.2">
      <c r="A279" s="155" t="s">
        <v>84</v>
      </c>
      <c r="B279" s="25" t="str">
        <f>Juin!C279</f>
        <v>Congés</v>
      </c>
      <c r="C279" s="33">
        <f>Mai!AL279+Mai!D279</f>
        <v>0</v>
      </c>
      <c r="D279" s="34">
        <f>Mai!E279-Mai!AL279</f>
        <v>30</v>
      </c>
      <c r="E279" s="46">
        <f>Mai!AN279</f>
        <v>0</v>
      </c>
    </row>
    <row r="280" spans="1:5" x14ac:dyDescent="0.2">
      <c r="A280" s="156"/>
      <c r="B280" s="8" t="str">
        <f>Juin!C280</f>
        <v>Congés SS</v>
      </c>
      <c r="C280" s="30">
        <f>Mai!AL280+Mai!D280</f>
        <v>0</v>
      </c>
      <c r="D280" s="36">
        <f>Mai!E280-Mai!AL280</f>
        <v>0</v>
      </c>
      <c r="E280" s="42">
        <f>Mai!AN280</f>
        <v>0</v>
      </c>
    </row>
    <row r="281" spans="1:5" x14ac:dyDescent="0.2">
      <c r="A281" s="156"/>
      <c r="B281" s="8" t="str">
        <f>Juin!C281</f>
        <v>Heures mobiles</v>
      </c>
      <c r="C281" s="30">
        <f>Mai!AL281+Mai!D281</f>
        <v>0</v>
      </c>
      <c r="D281" s="37">
        <f>Mai!E281-Mai!AL281</f>
        <v>0</v>
      </c>
      <c r="E281" s="43">
        <f>Mai!AN281</f>
        <v>0</v>
      </c>
    </row>
    <row r="282" spans="1:5" ht="13.5" thickBot="1" x14ac:dyDescent="0.25">
      <c r="A282" s="157"/>
      <c r="B282" s="6" t="str">
        <f>Juin!C282</f>
        <v>Récup</v>
      </c>
      <c r="C282" s="154">
        <f>Mai!AL282+Mai!D282</f>
        <v>0</v>
      </c>
      <c r="D282" s="35">
        <f>Mai!E282-Mai!AL282</f>
        <v>0</v>
      </c>
      <c r="E282" s="44">
        <f>Mai!AN282</f>
        <v>0</v>
      </c>
    </row>
    <row r="283" spans="1:5" x14ac:dyDescent="0.2">
      <c r="A283" s="155" t="s">
        <v>85</v>
      </c>
      <c r="B283" s="25" t="str">
        <f>Juin!C283</f>
        <v>Congés</v>
      </c>
      <c r="C283" s="33">
        <f>Mai!AL283+Mai!D283</f>
        <v>0</v>
      </c>
      <c r="D283" s="34">
        <f>Mai!E283-Mai!AL283</f>
        <v>0</v>
      </c>
      <c r="E283" s="46">
        <f>Mai!AN283</f>
        <v>0</v>
      </c>
    </row>
    <row r="284" spans="1:5" x14ac:dyDescent="0.2">
      <c r="A284" s="156"/>
      <c r="B284" s="8" t="str">
        <f>Juin!C284</f>
        <v>Congés SS</v>
      </c>
      <c r="C284" s="30">
        <f>Mai!AL284+Mai!D284</f>
        <v>0</v>
      </c>
      <c r="D284" s="36">
        <f>Mai!E284-Mai!AL284</f>
        <v>0</v>
      </c>
      <c r="E284" s="42">
        <f>Mai!AN284</f>
        <v>0</v>
      </c>
    </row>
    <row r="285" spans="1:5" x14ac:dyDescent="0.2">
      <c r="A285" s="156"/>
      <c r="B285" s="8" t="str">
        <f>Juin!C285</f>
        <v>Heures mobiles</v>
      </c>
      <c r="C285" s="30">
        <f>Mai!AL285+Mai!D285</f>
        <v>0</v>
      </c>
      <c r="D285" s="37">
        <f>Mai!E285-Mai!AL285</f>
        <v>0</v>
      </c>
      <c r="E285" s="43">
        <f>Mai!AN285</f>
        <v>0</v>
      </c>
    </row>
    <row r="286" spans="1:5" ht="13.5" thickBot="1" x14ac:dyDescent="0.25">
      <c r="A286" s="157"/>
      <c r="B286" s="6" t="str">
        <f>Juin!C286</f>
        <v>Récup</v>
      </c>
      <c r="C286" s="154">
        <f>Mai!AL286+Mai!D286</f>
        <v>0</v>
      </c>
      <c r="D286" s="35">
        <f>Mai!E286-Mai!AL286</f>
        <v>0</v>
      </c>
      <c r="E286" s="44">
        <f>Mai!AN286</f>
        <v>0</v>
      </c>
    </row>
    <row r="287" spans="1:5" x14ac:dyDescent="0.2">
      <c r="A287" s="155" t="s">
        <v>86</v>
      </c>
      <c r="B287" s="25" t="str">
        <f>Juin!C287</f>
        <v>Congés</v>
      </c>
      <c r="C287" s="33">
        <f>Mai!AL287+Mai!D287</f>
        <v>0</v>
      </c>
      <c r="D287" s="34">
        <f>Mai!E287-Mai!AL287</f>
        <v>30</v>
      </c>
      <c r="E287" s="46">
        <f>Mai!AN287</f>
        <v>0</v>
      </c>
    </row>
    <row r="288" spans="1:5" x14ac:dyDescent="0.2">
      <c r="A288" s="156"/>
      <c r="B288" s="8" t="str">
        <f>Juin!C288</f>
        <v>Congés SS</v>
      </c>
      <c r="C288" s="30">
        <f>Mai!AL288+Mai!D288</f>
        <v>0</v>
      </c>
      <c r="D288" s="36">
        <f>Mai!E288-Mai!AL288</f>
        <v>0</v>
      </c>
      <c r="E288" s="42">
        <f>Mai!AN288</f>
        <v>0</v>
      </c>
    </row>
    <row r="289" spans="1:5" x14ac:dyDescent="0.2">
      <c r="A289" s="156"/>
      <c r="B289" s="8" t="str">
        <f>Juin!C289</f>
        <v>Heures mobiles</v>
      </c>
      <c r="C289" s="30">
        <f>Mai!AL289+Mai!D289</f>
        <v>0</v>
      </c>
      <c r="D289" s="37">
        <f>Mai!E289-Mai!AL289</f>
        <v>0</v>
      </c>
      <c r="E289" s="43">
        <f>Mai!AN289</f>
        <v>0</v>
      </c>
    </row>
    <row r="290" spans="1:5" ht="13.5" thickBot="1" x14ac:dyDescent="0.25">
      <c r="A290" s="157"/>
      <c r="B290" s="6" t="str">
        <f>Juin!C290</f>
        <v>Récup</v>
      </c>
      <c r="C290" s="154">
        <f>Mai!AL290+Mai!D290</f>
        <v>0</v>
      </c>
      <c r="D290" s="35">
        <f>Mai!E290-Mai!AL290</f>
        <v>0</v>
      </c>
      <c r="E290" s="44">
        <f>Mai!AN290</f>
        <v>0</v>
      </c>
    </row>
    <row r="291" spans="1:5" x14ac:dyDescent="0.2">
      <c r="A291" s="155" t="s">
        <v>87</v>
      </c>
      <c r="B291" s="25" t="str">
        <f>Juin!C291</f>
        <v>Congés</v>
      </c>
      <c r="C291" s="33">
        <f>Mai!AL291+Mai!D291</f>
        <v>0</v>
      </c>
      <c r="D291" s="34">
        <f>Mai!E291-Mai!AL291</f>
        <v>0</v>
      </c>
      <c r="E291" s="46">
        <f>Mai!AN291</f>
        <v>0</v>
      </c>
    </row>
    <row r="292" spans="1:5" x14ac:dyDescent="0.2">
      <c r="A292" s="156"/>
      <c r="B292" s="8" t="str">
        <f>Juin!C292</f>
        <v>Congés SS</v>
      </c>
      <c r="C292" s="30">
        <f>Mai!AL292+Mai!D292</f>
        <v>0</v>
      </c>
      <c r="D292" s="36">
        <f>Mai!E292-Mai!AL292</f>
        <v>0</v>
      </c>
      <c r="E292" s="42">
        <f>Mai!AN292</f>
        <v>0</v>
      </c>
    </row>
    <row r="293" spans="1:5" x14ac:dyDescent="0.2">
      <c r="A293" s="156"/>
      <c r="B293" s="8" t="str">
        <f>Juin!C293</f>
        <v>Heures mobiles</v>
      </c>
      <c r="C293" s="30">
        <f>Mai!AL293+Mai!D293</f>
        <v>0</v>
      </c>
      <c r="D293" s="37">
        <f>Mai!E293-Mai!AL293</f>
        <v>0</v>
      </c>
      <c r="E293" s="43">
        <f>Mai!AN293</f>
        <v>0</v>
      </c>
    </row>
    <row r="294" spans="1:5" ht="13.5" thickBot="1" x14ac:dyDescent="0.25">
      <c r="A294" s="157"/>
      <c r="B294" s="6" t="str">
        <f>Juin!C294</f>
        <v>Récup</v>
      </c>
      <c r="C294" s="154">
        <f>Mai!AL294+Mai!D294</f>
        <v>0</v>
      </c>
      <c r="D294" s="35">
        <f>Mai!E294-Mai!AL294</f>
        <v>0</v>
      </c>
      <c r="E294" s="44">
        <f>Mai!AN294</f>
        <v>0</v>
      </c>
    </row>
    <row r="295" spans="1:5" x14ac:dyDescent="0.2">
      <c r="A295" s="155" t="s">
        <v>88</v>
      </c>
      <c r="B295" s="25" t="str">
        <f>Juin!C295</f>
        <v>Congés</v>
      </c>
      <c r="C295" s="33">
        <f>Mai!AL295+Mai!D295</f>
        <v>0</v>
      </c>
      <c r="D295" s="34">
        <f>Mai!E295-Mai!AL295</f>
        <v>0</v>
      </c>
      <c r="E295" s="46">
        <f>Mai!AN295</f>
        <v>0</v>
      </c>
    </row>
    <row r="296" spans="1:5" x14ac:dyDescent="0.2">
      <c r="A296" s="156"/>
      <c r="B296" s="8" t="str">
        <f>Juin!C296</f>
        <v>Congés SS</v>
      </c>
      <c r="C296" s="30">
        <f>Mai!AL296+Mai!D296</f>
        <v>0</v>
      </c>
      <c r="D296" s="36">
        <f>Mai!E296-Mai!AL296</f>
        <v>0</v>
      </c>
      <c r="E296" s="42">
        <f>Mai!AN296</f>
        <v>0</v>
      </c>
    </row>
    <row r="297" spans="1:5" x14ac:dyDescent="0.2">
      <c r="A297" s="156"/>
      <c r="B297" s="8" t="str">
        <f>Juin!C297</f>
        <v>Heures mobiles</v>
      </c>
      <c r="C297" s="30">
        <f>Mai!AL297+Mai!D297</f>
        <v>0</v>
      </c>
      <c r="D297" s="37">
        <f>Mai!E297-Mai!AL297</f>
        <v>0</v>
      </c>
      <c r="E297" s="43">
        <f>Mai!AN297</f>
        <v>0</v>
      </c>
    </row>
    <row r="298" spans="1:5" ht="13.5" thickBot="1" x14ac:dyDescent="0.25">
      <c r="A298" s="157"/>
      <c r="B298" s="6" t="str">
        <f>Juin!C298</f>
        <v>Récup</v>
      </c>
      <c r="C298" s="154">
        <f>Mai!AL298+Mai!D298</f>
        <v>0</v>
      </c>
      <c r="D298" s="35">
        <f>Mai!E298-Mai!AL298</f>
        <v>0</v>
      </c>
      <c r="E298" s="44">
        <f>Mai!AN298</f>
        <v>0</v>
      </c>
    </row>
    <row r="299" spans="1:5" x14ac:dyDescent="0.2">
      <c r="A299" s="155" t="s">
        <v>89</v>
      </c>
      <c r="B299" s="25" t="str">
        <f>Juin!C299</f>
        <v>Congés</v>
      </c>
      <c r="C299" s="33">
        <f>Mai!AL299+Mai!D299</f>
        <v>0</v>
      </c>
      <c r="D299" s="34">
        <f>Mai!E299-Mai!AL299</f>
        <v>0</v>
      </c>
      <c r="E299" s="46">
        <f>Mai!AN299</f>
        <v>0</v>
      </c>
    </row>
    <row r="300" spans="1:5" x14ac:dyDescent="0.2">
      <c r="A300" s="156"/>
      <c r="B300" s="8" t="str">
        <f>Juin!C300</f>
        <v>Congés SS</v>
      </c>
      <c r="C300" s="30">
        <f>Mai!AL300+Mai!D300</f>
        <v>0</v>
      </c>
      <c r="D300" s="36">
        <f>Mai!E300-Mai!AL300</f>
        <v>0</v>
      </c>
      <c r="E300" s="42">
        <f>Mai!AN300</f>
        <v>0</v>
      </c>
    </row>
    <row r="301" spans="1:5" x14ac:dyDescent="0.2">
      <c r="A301" s="156"/>
      <c r="B301" s="8" t="str">
        <f>Juin!C301</f>
        <v>Heures mobiles</v>
      </c>
      <c r="C301" s="30">
        <f>Mai!AL301+Mai!D301</f>
        <v>0</v>
      </c>
      <c r="D301" s="37">
        <f>Mai!E301-Mai!AL301</f>
        <v>0</v>
      </c>
      <c r="E301" s="43">
        <f>Mai!AN301</f>
        <v>0</v>
      </c>
    </row>
    <row r="302" spans="1:5" ht="13.5" thickBot="1" x14ac:dyDescent="0.25">
      <c r="A302" s="157"/>
      <c r="B302" s="6" t="str">
        <f>Juin!C302</f>
        <v>Récup</v>
      </c>
      <c r="C302" s="154">
        <f>Mai!AL302+Mai!D302</f>
        <v>0</v>
      </c>
      <c r="D302" s="35">
        <f>Mai!E302-Mai!AL302</f>
        <v>0</v>
      </c>
      <c r="E302" s="44">
        <f>Mai!AN302</f>
        <v>0</v>
      </c>
    </row>
    <row r="303" spans="1:5" x14ac:dyDescent="0.2">
      <c r="A303" s="155" t="s">
        <v>90</v>
      </c>
      <c r="B303" s="25" t="str">
        <f>Juin!C303</f>
        <v>Congés</v>
      </c>
      <c r="C303" s="33">
        <f>Mai!AL303+Mai!D303</f>
        <v>0</v>
      </c>
      <c r="D303" s="34">
        <f>Mai!E303-Mai!AL303</f>
        <v>30</v>
      </c>
      <c r="E303" s="46">
        <f>Mai!AN303</f>
        <v>0</v>
      </c>
    </row>
    <row r="304" spans="1:5" x14ac:dyDescent="0.2">
      <c r="A304" s="156"/>
      <c r="B304" s="8" t="str">
        <f>Juin!C304</f>
        <v>Congés SS</v>
      </c>
      <c r="C304" s="30">
        <f>Mai!AL304+Mai!D304</f>
        <v>0</v>
      </c>
      <c r="D304" s="36">
        <f>Mai!E304-Mai!AL304</f>
        <v>0</v>
      </c>
      <c r="E304" s="42">
        <f>Mai!AN304</f>
        <v>0</v>
      </c>
    </row>
    <row r="305" spans="1:5" x14ac:dyDescent="0.2">
      <c r="A305" s="156"/>
      <c r="B305" s="8" t="str">
        <f>Juin!C305</f>
        <v>Heures mobiles</v>
      </c>
      <c r="C305" s="30">
        <f>Mai!AL305+Mai!D305</f>
        <v>0</v>
      </c>
      <c r="D305" s="37">
        <f>Mai!E305-Mai!AL305</f>
        <v>0</v>
      </c>
      <c r="E305" s="43">
        <f>Mai!AN305</f>
        <v>0</v>
      </c>
    </row>
    <row r="306" spans="1:5" ht="13.5" thickBot="1" x14ac:dyDescent="0.25">
      <c r="A306" s="157"/>
      <c r="B306" s="6" t="str">
        <f>Juin!C306</f>
        <v>Récup</v>
      </c>
      <c r="C306" s="154">
        <f>Mai!AL306+Mai!D306</f>
        <v>0</v>
      </c>
      <c r="D306" s="35">
        <f>Mai!E306-Mai!AL306</f>
        <v>0</v>
      </c>
      <c r="E306" s="44">
        <f>Mai!AN306</f>
        <v>0</v>
      </c>
    </row>
    <row r="307" spans="1:5" x14ac:dyDescent="0.2">
      <c r="A307" s="155" t="s">
        <v>91</v>
      </c>
      <c r="B307" s="25" t="str">
        <f>Juin!C307</f>
        <v>Congés</v>
      </c>
      <c r="C307" s="33">
        <f>Mai!AL307+Mai!D307</f>
        <v>0</v>
      </c>
      <c r="D307" s="34">
        <f>Mai!E307-Mai!AL307</f>
        <v>30</v>
      </c>
      <c r="E307" s="46">
        <f>Mai!AN307</f>
        <v>0</v>
      </c>
    </row>
    <row r="308" spans="1:5" x14ac:dyDescent="0.2">
      <c r="A308" s="156"/>
      <c r="B308" s="8" t="str">
        <f>Juin!C308</f>
        <v>Congés SS</v>
      </c>
      <c r="C308" s="30">
        <f>Mai!AL308+Mai!D308</f>
        <v>0</v>
      </c>
      <c r="D308" s="36">
        <f>Mai!E308-Mai!AL308</f>
        <v>0</v>
      </c>
      <c r="E308" s="42">
        <f>Mai!AN308</f>
        <v>0</v>
      </c>
    </row>
    <row r="309" spans="1:5" x14ac:dyDescent="0.2">
      <c r="A309" s="156"/>
      <c r="B309" s="8" t="str">
        <f>Juin!C309</f>
        <v>Heures mobiles</v>
      </c>
      <c r="C309" s="30">
        <f>Mai!AL309+Mai!D309</f>
        <v>0</v>
      </c>
      <c r="D309" s="37">
        <f>Mai!E309-Mai!AL309</f>
        <v>0</v>
      </c>
      <c r="E309" s="43">
        <f>Mai!AN309</f>
        <v>0</v>
      </c>
    </row>
    <row r="310" spans="1:5" ht="13.5" thickBot="1" x14ac:dyDescent="0.25">
      <c r="A310" s="157"/>
      <c r="B310" s="6" t="str">
        <f>Juin!C310</f>
        <v>Récup</v>
      </c>
      <c r="C310" s="154">
        <f>Mai!AL310+Mai!D310</f>
        <v>0</v>
      </c>
      <c r="D310" s="35">
        <f>Mai!E310-Mai!AL310</f>
        <v>0</v>
      </c>
      <c r="E310" s="44">
        <f>Mai!AN310</f>
        <v>0</v>
      </c>
    </row>
    <row r="311" spans="1:5" x14ac:dyDescent="0.2">
      <c r="A311" s="155" t="s">
        <v>92</v>
      </c>
      <c r="B311" s="25" t="str">
        <f>Juin!C311</f>
        <v>Congés</v>
      </c>
      <c r="C311" s="33">
        <f>Mai!AL311+Mai!D311</f>
        <v>0</v>
      </c>
      <c r="D311" s="34">
        <f>Mai!E311-Mai!AL311</f>
        <v>0</v>
      </c>
      <c r="E311" s="46">
        <f>Mai!AN311</f>
        <v>0</v>
      </c>
    </row>
    <row r="312" spans="1:5" x14ac:dyDescent="0.2">
      <c r="A312" s="156"/>
      <c r="B312" s="8" t="str">
        <f>Juin!C312</f>
        <v>Congés SS</v>
      </c>
      <c r="C312" s="30">
        <f>Mai!AL312+Mai!D312</f>
        <v>0</v>
      </c>
      <c r="D312" s="36">
        <f>Mai!E312-Mai!AL312</f>
        <v>0</v>
      </c>
      <c r="E312" s="42">
        <f>Mai!AN312</f>
        <v>0</v>
      </c>
    </row>
    <row r="313" spans="1:5" x14ac:dyDescent="0.2">
      <c r="A313" s="156"/>
      <c r="B313" s="8" t="str">
        <f>Juin!C313</f>
        <v>Heures mobiles</v>
      </c>
      <c r="C313" s="30">
        <f>Mai!AL313+Mai!D313</f>
        <v>0</v>
      </c>
      <c r="D313" s="37">
        <f>Mai!E313-Mai!AL313</f>
        <v>0</v>
      </c>
      <c r="E313" s="43">
        <f>Mai!AN313</f>
        <v>0</v>
      </c>
    </row>
    <row r="314" spans="1:5" ht="13.5" thickBot="1" x14ac:dyDescent="0.25">
      <c r="A314" s="157"/>
      <c r="B314" s="6" t="str">
        <f>Juin!C314</f>
        <v>Récup</v>
      </c>
      <c r="C314" s="154">
        <f>Mai!AL314+Mai!D314</f>
        <v>0</v>
      </c>
      <c r="D314" s="35">
        <f>Mai!E314-Mai!AL314</f>
        <v>0</v>
      </c>
      <c r="E314" s="44">
        <f>Mai!AN314</f>
        <v>0</v>
      </c>
    </row>
    <row r="315" spans="1:5" x14ac:dyDescent="0.2">
      <c r="A315" s="155" t="s">
        <v>93</v>
      </c>
      <c r="B315" s="25" t="str">
        <f>Juin!C315</f>
        <v>Congés</v>
      </c>
      <c r="C315" s="33">
        <f>Mai!AL315+Mai!D315</f>
        <v>0</v>
      </c>
      <c r="D315" s="34">
        <f>Mai!E315-Mai!AL315</f>
        <v>30</v>
      </c>
      <c r="E315" s="46">
        <f>Mai!AN315</f>
        <v>0</v>
      </c>
    </row>
    <row r="316" spans="1:5" x14ac:dyDescent="0.2">
      <c r="A316" s="156"/>
      <c r="B316" s="8" t="str">
        <f>Juin!C316</f>
        <v>Congés SS</v>
      </c>
      <c r="C316" s="30">
        <f>Mai!AL316+Mai!D316</f>
        <v>0</v>
      </c>
      <c r="D316" s="36">
        <f>Mai!E316-Mai!AL316</f>
        <v>0</v>
      </c>
      <c r="E316" s="42">
        <f>Mai!AN316</f>
        <v>0</v>
      </c>
    </row>
    <row r="317" spans="1:5" x14ac:dyDescent="0.2">
      <c r="A317" s="156"/>
      <c r="B317" s="8" t="str">
        <f>Juin!C317</f>
        <v>Heures mobiles</v>
      </c>
      <c r="C317" s="30">
        <f>Mai!AL317+Mai!D317</f>
        <v>0</v>
      </c>
      <c r="D317" s="37">
        <f>Mai!E317-Mai!AL317</f>
        <v>0</v>
      </c>
      <c r="E317" s="43">
        <f>Mai!AN317</f>
        <v>0</v>
      </c>
    </row>
    <row r="318" spans="1:5" ht="13.5" thickBot="1" x14ac:dyDescent="0.25">
      <c r="A318" s="157"/>
      <c r="B318" s="6" t="str">
        <f>Juin!C318</f>
        <v>Récup</v>
      </c>
      <c r="C318" s="154">
        <f>Mai!AL318+Mai!D318</f>
        <v>0</v>
      </c>
      <c r="D318" s="35">
        <f>Mai!E318-Mai!AL318</f>
        <v>0</v>
      </c>
      <c r="E318" s="44">
        <f>Mai!AN318</f>
        <v>0</v>
      </c>
    </row>
    <row r="319" spans="1:5" x14ac:dyDescent="0.2">
      <c r="A319" s="155" t="s">
        <v>94</v>
      </c>
      <c r="B319" s="25" t="str">
        <f>Juin!C319</f>
        <v>Congés</v>
      </c>
      <c r="C319" s="33">
        <f>Mai!AL319+Mai!D319</f>
        <v>0</v>
      </c>
      <c r="D319" s="34">
        <f>Mai!E319-Mai!AL319</f>
        <v>30</v>
      </c>
      <c r="E319" s="46">
        <f>Mai!AN319</f>
        <v>0</v>
      </c>
    </row>
    <row r="320" spans="1:5" x14ac:dyDescent="0.2">
      <c r="A320" s="156"/>
      <c r="B320" s="8" t="str">
        <f>Juin!C320</f>
        <v>Congés SS</v>
      </c>
      <c r="C320" s="30">
        <f>Mai!AL320+Mai!D320</f>
        <v>0</v>
      </c>
      <c r="D320" s="36">
        <f>Mai!E320-Mai!AL320</f>
        <v>0</v>
      </c>
      <c r="E320" s="42">
        <f>Mai!AN320</f>
        <v>0</v>
      </c>
    </row>
    <row r="321" spans="1:5" x14ac:dyDescent="0.2">
      <c r="A321" s="156"/>
      <c r="B321" s="8" t="str">
        <f>Juin!C321</f>
        <v>Heures mobiles</v>
      </c>
      <c r="C321" s="30">
        <f>Mai!AL321+Mai!D321</f>
        <v>0</v>
      </c>
      <c r="D321" s="37">
        <f>Mai!E321-Mai!AL321</f>
        <v>0</v>
      </c>
      <c r="E321" s="43">
        <f>Mai!AN321</f>
        <v>0</v>
      </c>
    </row>
    <row r="322" spans="1:5" ht="13.5" thickBot="1" x14ac:dyDescent="0.25">
      <c r="A322" s="157"/>
      <c r="B322" s="6" t="str">
        <f>Juin!C322</f>
        <v>Récup</v>
      </c>
      <c r="C322" s="154">
        <f>Mai!AL322+Mai!D322</f>
        <v>0</v>
      </c>
      <c r="D322" s="35">
        <f>Mai!E322-Mai!AL322</f>
        <v>0</v>
      </c>
      <c r="E322" s="44">
        <f>Mai!AN322</f>
        <v>0</v>
      </c>
    </row>
    <row r="323" spans="1:5" x14ac:dyDescent="0.2">
      <c r="A323" s="155" t="s">
        <v>95</v>
      </c>
      <c r="B323" s="25" t="str">
        <f>Juin!C323</f>
        <v>Congés</v>
      </c>
      <c r="C323" s="33">
        <f>Mai!AL323+Mai!D323</f>
        <v>0</v>
      </c>
      <c r="D323" s="34">
        <f>Mai!E323-Mai!AL323</f>
        <v>0</v>
      </c>
      <c r="E323" s="46">
        <f>Mai!AN323</f>
        <v>0</v>
      </c>
    </row>
    <row r="324" spans="1:5" x14ac:dyDescent="0.2">
      <c r="A324" s="156"/>
      <c r="B324" s="8" t="str">
        <f>Juin!C324</f>
        <v>Congés SS</v>
      </c>
      <c r="C324" s="30">
        <f>Mai!AL324+Mai!D324</f>
        <v>0</v>
      </c>
      <c r="D324" s="36">
        <f>Mai!E324-Mai!AL324</f>
        <v>0</v>
      </c>
      <c r="E324" s="42">
        <f>Mai!AN324</f>
        <v>0</v>
      </c>
    </row>
    <row r="325" spans="1:5" x14ac:dyDescent="0.2">
      <c r="A325" s="156"/>
      <c r="B325" s="8" t="str">
        <f>Juin!C325</f>
        <v>Heures mobiles</v>
      </c>
      <c r="C325" s="30">
        <f>Mai!AL325+Mai!D325</f>
        <v>0</v>
      </c>
      <c r="D325" s="37">
        <f>Mai!E325-Mai!AL325</f>
        <v>0</v>
      </c>
      <c r="E325" s="43">
        <f>Mai!AN325</f>
        <v>0</v>
      </c>
    </row>
    <row r="326" spans="1:5" ht="13.5" thickBot="1" x14ac:dyDescent="0.25">
      <c r="A326" s="157"/>
      <c r="B326" s="6" t="str">
        <f>Juin!C326</f>
        <v>Récup</v>
      </c>
      <c r="C326" s="154">
        <f>Mai!AL326+Mai!D326</f>
        <v>0</v>
      </c>
      <c r="D326" s="35">
        <f>Mai!E326-Mai!AL326</f>
        <v>0</v>
      </c>
      <c r="E326" s="44">
        <f>Mai!AN326</f>
        <v>0</v>
      </c>
    </row>
    <row r="327" spans="1:5" x14ac:dyDescent="0.2">
      <c r="A327" s="155" t="s">
        <v>96</v>
      </c>
      <c r="B327" s="25" t="str">
        <f>Juin!C327</f>
        <v>Congés</v>
      </c>
      <c r="C327" s="33">
        <f>Mai!AL327+Mai!D327</f>
        <v>17</v>
      </c>
      <c r="D327" s="34">
        <f>Mai!E327-Mai!AL327</f>
        <v>13</v>
      </c>
      <c r="E327" s="46">
        <f>Mai!AN327</f>
        <v>3</v>
      </c>
    </row>
    <row r="328" spans="1:5" x14ac:dyDescent="0.2">
      <c r="A328" s="156"/>
      <c r="B328" s="8" t="str">
        <f>Juin!C328</f>
        <v>Congés SS</v>
      </c>
      <c r="C328" s="30">
        <f>Mai!AL328+Mai!D328</f>
        <v>0</v>
      </c>
      <c r="D328" s="36">
        <f>Mai!E328-Mai!AL328</f>
        <v>0</v>
      </c>
      <c r="E328" s="42">
        <f>Mai!AN328</f>
        <v>0</v>
      </c>
    </row>
    <row r="329" spans="1:5" x14ac:dyDescent="0.2">
      <c r="A329" s="156"/>
      <c r="B329" s="8" t="str">
        <f>Juin!C329</f>
        <v>Heures mobiles</v>
      </c>
      <c r="C329" s="30">
        <f>Mai!AL329+Mai!D329</f>
        <v>0</v>
      </c>
      <c r="D329" s="37">
        <f>Mai!E329-Mai!AL329</f>
        <v>0</v>
      </c>
      <c r="E329" s="43">
        <f>Mai!AN329</f>
        <v>0</v>
      </c>
    </row>
    <row r="330" spans="1:5" ht="13.5" thickBot="1" x14ac:dyDescent="0.25">
      <c r="A330" s="157"/>
      <c r="B330" s="6" t="str">
        <f>Juin!C330</f>
        <v>Récup</v>
      </c>
      <c r="C330" s="154">
        <f>Mai!AL330+Mai!D330</f>
        <v>0</v>
      </c>
      <c r="D330" s="35">
        <f>Mai!E330-Mai!AL330</f>
        <v>0</v>
      </c>
      <c r="E330" s="44">
        <f>Mai!AN330</f>
        <v>0</v>
      </c>
    </row>
    <row r="331" spans="1:5" x14ac:dyDescent="0.2">
      <c r="A331" s="155" t="s">
        <v>113</v>
      </c>
      <c r="B331" s="25" t="str">
        <f>Juin!C331</f>
        <v>Congés</v>
      </c>
      <c r="C331" s="33">
        <f>Mai!AL331+Mai!D331</f>
        <v>0</v>
      </c>
      <c r="D331" s="34">
        <f>Mai!E331-Mai!AL331</f>
        <v>0</v>
      </c>
      <c r="E331" s="46">
        <f>Mai!AN331</f>
        <v>0</v>
      </c>
    </row>
    <row r="332" spans="1:5" x14ac:dyDescent="0.2">
      <c r="A332" s="156"/>
      <c r="B332" s="8" t="str">
        <f>Juin!C332</f>
        <v>Congés SS</v>
      </c>
      <c r="C332" s="30">
        <f>Mai!AL332+Mai!D332</f>
        <v>0</v>
      </c>
      <c r="D332" s="36">
        <f>Mai!E332-Mai!AL332</f>
        <v>0</v>
      </c>
      <c r="E332" s="42">
        <f>Mai!AN332</f>
        <v>0</v>
      </c>
    </row>
    <row r="333" spans="1:5" x14ac:dyDescent="0.2">
      <c r="A333" s="156"/>
      <c r="B333" s="8" t="str">
        <f>Juin!C333</f>
        <v>Heures mobiles</v>
      </c>
      <c r="C333" s="30">
        <f>Mai!AL333+Mai!D333</f>
        <v>0</v>
      </c>
      <c r="D333" s="37">
        <f>Mai!E333-Mai!AL333</f>
        <v>0</v>
      </c>
      <c r="E333" s="43">
        <f>Mai!AN333</f>
        <v>0</v>
      </c>
    </row>
    <row r="334" spans="1:5" ht="13.5" thickBot="1" x14ac:dyDescent="0.25">
      <c r="A334" s="157"/>
      <c r="B334" s="6" t="str">
        <f>Juin!C334</f>
        <v>Récup</v>
      </c>
      <c r="C334" s="154">
        <f>Mai!AL334+Mai!D334</f>
        <v>0</v>
      </c>
      <c r="D334" s="35">
        <f>Mai!E334-Mai!AL334</f>
        <v>0</v>
      </c>
      <c r="E334" s="44">
        <f>Mai!AN334</f>
        <v>0</v>
      </c>
    </row>
    <row r="335" spans="1:5" x14ac:dyDescent="0.2">
      <c r="A335" s="155" t="s">
        <v>97</v>
      </c>
      <c r="B335" s="25" t="str">
        <f>Juin!C335</f>
        <v>Congés</v>
      </c>
      <c r="C335" s="33">
        <f>Mai!AL335+Mai!D335</f>
        <v>0</v>
      </c>
      <c r="D335" s="34">
        <f>Mai!E335-Mai!AL335</f>
        <v>30</v>
      </c>
      <c r="E335" s="46">
        <f>Mai!AN335</f>
        <v>0</v>
      </c>
    </row>
    <row r="336" spans="1:5" x14ac:dyDescent="0.2">
      <c r="A336" s="156"/>
      <c r="B336" s="8" t="str">
        <f>Juin!C336</f>
        <v>Congés SS</v>
      </c>
      <c r="C336" s="30">
        <f>Mai!AL336+Mai!D336</f>
        <v>0</v>
      </c>
      <c r="D336" s="36">
        <f>Mai!E336-Mai!AL336</f>
        <v>0</v>
      </c>
      <c r="E336" s="42">
        <f>Mai!AN336</f>
        <v>0</v>
      </c>
    </row>
    <row r="337" spans="1:5" x14ac:dyDescent="0.2">
      <c r="A337" s="156"/>
      <c r="B337" s="8" t="str">
        <f>Juin!C337</f>
        <v>Heures mobiles</v>
      </c>
      <c r="C337" s="30">
        <f>Mai!AL337+Mai!D337</f>
        <v>0</v>
      </c>
      <c r="D337" s="37">
        <f>Mai!E337-Mai!AL337</f>
        <v>0</v>
      </c>
      <c r="E337" s="43">
        <f>Mai!AN337</f>
        <v>0</v>
      </c>
    </row>
    <row r="338" spans="1:5" ht="13.5" thickBot="1" x14ac:dyDescent="0.25">
      <c r="A338" s="157"/>
      <c r="B338" s="6" t="str">
        <f>Juin!C338</f>
        <v>Récup</v>
      </c>
      <c r="C338" s="154">
        <f>Mai!AL338+Mai!D338</f>
        <v>0</v>
      </c>
      <c r="D338" s="35">
        <f>Mai!E338-Mai!AL338</f>
        <v>0</v>
      </c>
      <c r="E338" s="44">
        <f>Mai!AN338</f>
        <v>0</v>
      </c>
    </row>
    <row r="339" spans="1:5" x14ac:dyDescent="0.2">
      <c r="A339" s="155" t="s">
        <v>98</v>
      </c>
      <c r="B339" s="25" t="str">
        <f>Juin!C339</f>
        <v>Congés</v>
      </c>
      <c r="C339" s="33">
        <f>Mai!AL339+Mai!D339</f>
        <v>0</v>
      </c>
      <c r="D339" s="34">
        <f>Mai!E339-Mai!AL339</f>
        <v>30</v>
      </c>
      <c r="E339" s="46">
        <f>Mai!AN339</f>
        <v>0</v>
      </c>
    </row>
    <row r="340" spans="1:5" x14ac:dyDescent="0.2">
      <c r="A340" s="156"/>
      <c r="B340" s="8" t="str">
        <f>Juin!C340</f>
        <v>Congés SS</v>
      </c>
      <c r="C340" s="30">
        <f>Mai!AL340+Mai!D340</f>
        <v>0</v>
      </c>
      <c r="D340" s="36">
        <f>Mai!E340-Mai!AL340</f>
        <v>0</v>
      </c>
      <c r="E340" s="42">
        <f>Mai!AN340</f>
        <v>0</v>
      </c>
    </row>
    <row r="341" spans="1:5" x14ac:dyDescent="0.2">
      <c r="A341" s="156"/>
      <c r="B341" s="8" t="str">
        <f>Juin!C341</f>
        <v>Heures mobiles</v>
      </c>
      <c r="C341" s="30">
        <f>Mai!AL341+Mai!D341</f>
        <v>0</v>
      </c>
      <c r="D341" s="37">
        <f>Mai!E341-Mai!AL341</f>
        <v>0</v>
      </c>
      <c r="E341" s="43">
        <f>Mai!AN341</f>
        <v>0</v>
      </c>
    </row>
    <row r="342" spans="1:5" ht="13.5" thickBot="1" x14ac:dyDescent="0.25">
      <c r="A342" s="157"/>
      <c r="B342" s="6" t="str">
        <f>Juin!C342</f>
        <v>Récup</v>
      </c>
      <c r="C342" s="154">
        <f>Mai!AL342+Mai!D342</f>
        <v>0</v>
      </c>
      <c r="D342" s="35">
        <f>Mai!E342-Mai!AL342</f>
        <v>0</v>
      </c>
      <c r="E342" s="44">
        <f>Mai!AN342</f>
        <v>0</v>
      </c>
    </row>
    <row r="343" spans="1:5" x14ac:dyDescent="0.2">
      <c r="A343" s="155" t="s">
        <v>99</v>
      </c>
      <c r="B343" s="25" t="str">
        <f>Juin!C343</f>
        <v>Congés</v>
      </c>
      <c r="C343" s="33">
        <f>Mai!AL343+Mai!D343</f>
        <v>0</v>
      </c>
      <c r="D343" s="34">
        <f>Mai!E343-Mai!AL343</f>
        <v>0</v>
      </c>
      <c r="E343" s="46">
        <f>Mai!AN343</f>
        <v>0</v>
      </c>
    </row>
    <row r="344" spans="1:5" x14ac:dyDescent="0.2">
      <c r="A344" s="156"/>
      <c r="B344" s="8" t="str">
        <f>Juin!C344</f>
        <v>Congés SS</v>
      </c>
      <c r="C344" s="30">
        <f>Mai!AL344+Mai!D344</f>
        <v>0</v>
      </c>
      <c r="D344" s="36">
        <f>Mai!E344-Mai!AL344</f>
        <v>0</v>
      </c>
      <c r="E344" s="42">
        <f>Mai!AN344</f>
        <v>0</v>
      </c>
    </row>
    <row r="345" spans="1:5" x14ac:dyDescent="0.2">
      <c r="A345" s="156"/>
      <c r="B345" s="8" t="str">
        <f>Juin!C345</f>
        <v>Heures mobiles</v>
      </c>
      <c r="C345" s="30">
        <f>Mai!AL345+Mai!D345</f>
        <v>0</v>
      </c>
      <c r="D345" s="37">
        <f>Mai!E345-Mai!AL345</f>
        <v>0</v>
      </c>
      <c r="E345" s="43">
        <f>Mai!AN345</f>
        <v>0</v>
      </c>
    </row>
    <row r="346" spans="1:5" ht="13.5" thickBot="1" x14ac:dyDescent="0.25">
      <c r="A346" s="157"/>
      <c r="B346" s="6" t="str">
        <f>Juin!C346</f>
        <v>Récup</v>
      </c>
      <c r="C346" s="154">
        <f>Mai!AL346+Mai!D346</f>
        <v>0</v>
      </c>
      <c r="D346" s="35">
        <f>Mai!E346-Mai!AL346</f>
        <v>0</v>
      </c>
      <c r="E346" s="44">
        <f>Mai!AN346</f>
        <v>0</v>
      </c>
    </row>
    <row r="347" spans="1:5" x14ac:dyDescent="0.2">
      <c r="A347" s="155" t="s">
        <v>100</v>
      </c>
      <c r="B347" s="25" t="str">
        <f>Juin!C347</f>
        <v>Congés</v>
      </c>
      <c r="C347" s="33">
        <f>Mai!AL347+Mai!D347</f>
        <v>0</v>
      </c>
      <c r="D347" s="34">
        <f>Mai!E347-Mai!AL347</f>
        <v>30</v>
      </c>
      <c r="E347" s="46">
        <f>Mai!AN347</f>
        <v>0</v>
      </c>
    </row>
    <row r="348" spans="1:5" x14ac:dyDescent="0.2">
      <c r="A348" s="156"/>
      <c r="B348" s="8" t="str">
        <f>Juin!C348</f>
        <v>Congés SS</v>
      </c>
      <c r="C348" s="30">
        <f>Mai!AL348+Mai!D348</f>
        <v>0</v>
      </c>
      <c r="D348" s="36">
        <f>Mai!E348-Mai!AL348</f>
        <v>0</v>
      </c>
      <c r="E348" s="42">
        <f>Mai!AN348</f>
        <v>0</v>
      </c>
    </row>
    <row r="349" spans="1:5" x14ac:dyDescent="0.2">
      <c r="A349" s="156"/>
      <c r="B349" s="8" t="str">
        <f>Juin!C349</f>
        <v>Heures mobiles</v>
      </c>
      <c r="C349" s="30">
        <f>Mai!AL349+Mai!D349</f>
        <v>0</v>
      </c>
      <c r="D349" s="37">
        <f>Mai!E349-Mai!AL349</f>
        <v>0</v>
      </c>
      <c r="E349" s="43">
        <f>Mai!AN349</f>
        <v>0</v>
      </c>
    </row>
    <row r="350" spans="1:5" ht="13.5" thickBot="1" x14ac:dyDescent="0.25">
      <c r="A350" s="157"/>
      <c r="B350" s="6" t="str">
        <f>Juin!C350</f>
        <v>Récup</v>
      </c>
      <c r="C350" s="154">
        <f>Mai!AL350+Mai!D350</f>
        <v>0</v>
      </c>
      <c r="D350" s="35">
        <f>Mai!E350-Mai!AL350</f>
        <v>0</v>
      </c>
      <c r="E350" s="44">
        <f>Mai!AN350</f>
        <v>0</v>
      </c>
    </row>
    <row r="351" spans="1:5" x14ac:dyDescent="0.2">
      <c r="A351" s="155" t="s">
        <v>101</v>
      </c>
      <c r="B351" s="25" t="str">
        <f>Juin!C351</f>
        <v>Congés</v>
      </c>
      <c r="C351" s="33">
        <f>Mai!AL351+Mai!D351</f>
        <v>0</v>
      </c>
      <c r="D351" s="34">
        <f>Mai!E351-Mai!AL351</f>
        <v>0</v>
      </c>
      <c r="E351" s="46">
        <f>Mai!AN351</f>
        <v>0</v>
      </c>
    </row>
    <row r="352" spans="1:5" x14ac:dyDescent="0.2">
      <c r="A352" s="156"/>
      <c r="B352" s="8" t="str">
        <f>Juin!C352</f>
        <v>Congés SS</v>
      </c>
      <c r="C352" s="30">
        <f>Mai!AL352+Mai!D352</f>
        <v>0</v>
      </c>
      <c r="D352" s="36">
        <f>Mai!E352-Mai!AL352</f>
        <v>0</v>
      </c>
      <c r="E352" s="42">
        <f>Mai!AN352</f>
        <v>0</v>
      </c>
    </row>
    <row r="353" spans="1:5" x14ac:dyDescent="0.2">
      <c r="A353" s="156"/>
      <c r="B353" s="8" t="str">
        <f>Juin!C353</f>
        <v>Heures mobiles</v>
      </c>
      <c r="C353" s="30">
        <f>Mai!AL353+Mai!D353</f>
        <v>0</v>
      </c>
      <c r="D353" s="37">
        <f>Mai!E353-Mai!AL353</f>
        <v>0</v>
      </c>
      <c r="E353" s="43">
        <f>Mai!AN353</f>
        <v>0</v>
      </c>
    </row>
    <row r="354" spans="1:5" ht="13.5" thickBot="1" x14ac:dyDescent="0.25">
      <c r="A354" s="157"/>
      <c r="B354" s="6" t="str">
        <f>Juin!C354</f>
        <v>Récup</v>
      </c>
      <c r="C354" s="154">
        <f>Mai!AL354+Mai!D354</f>
        <v>0</v>
      </c>
      <c r="D354" s="35">
        <f>Mai!E354-Mai!AL354</f>
        <v>0</v>
      </c>
      <c r="E354" s="44">
        <f>Mai!AN354</f>
        <v>0</v>
      </c>
    </row>
    <row r="355" spans="1:5" x14ac:dyDescent="0.2">
      <c r="A355" s="174" t="s">
        <v>119</v>
      </c>
      <c r="B355" s="25" t="str">
        <f>Juin!C355</f>
        <v>Congés</v>
      </c>
      <c r="C355" s="33">
        <f>Mai!AL355+Mai!D355</f>
        <v>17</v>
      </c>
      <c r="D355" s="34">
        <f>Mai!E355-Mai!AL355</f>
        <v>13</v>
      </c>
      <c r="E355" s="46">
        <f>Mai!AN355</f>
        <v>3</v>
      </c>
    </row>
    <row r="356" spans="1:5" x14ac:dyDescent="0.2">
      <c r="A356" s="156"/>
      <c r="B356" s="8" t="str">
        <f>Juin!C356</f>
        <v>Congés SS</v>
      </c>
      <c r="C356" s="30">
        <f>Mai!AL356+Mai!D356</f>
        <v>0</v>
      </c>
      <c r="D356" s="36">
        <f>Mai!E356-Mai!AL356</f>
        <v>0</v>
      </c>
      <c r="E356" s="42">
        <f>Mai!AN356</f>
        <v>0</v>
      </c>
    </row>
    <row r="357" spans="1:5" x14ac:dyDescent="0.2">
      <c r="A357" s="156"/>
      <c r="B357" s="8" t="str">
        <f>Juin!C357</f>
        <v>Heures mobiles</v>
      </c>
      <c r="C357" s="30">
        <f>Mai!AL357+Mai!D357</f>
        <v>0</v>
      </c>
      <c r="D357" s="37">
        <f>Mai!E357-Mai!AL357</f>
        <v>0</v>
      </c>
      <c r="E357" s="43">
        <f>Mai!AN357</f>
        <v>0</v>
      </c>
    </row>
    <row r="358" spans="1:5" ht="13.5" thickBot="1" x14ac:dyDescent="0.25">
      <c r="A358" s="157"/>
      <c r="B358" s="6" t="str">
        <f>Juin!C358</f>
        <v>Récup</v>
      </c>
      <c r="C358" s="154">
        <f>Mai!AL358+Mai!D358</f>
        <v>0</v>
      </c>
      <c r="D358" s="35">
        <f>Mai!E358-Mai!AL358</f>
        <v>0</v>
      </c>
      <c r="E358" s="44">
        <f>Mai!AN358</f>
        <v>0</v>
      </c>
    </row>
    <row r="359" spans="1:5" x14ac:dyDescent="0.2">
      <c r="A359" s="155" t="s">
        <v>102</v>
      </c>
      <c r="B359" s="25" t="str">
        <f>Juin!C359</f>
        <v>Congés</v>
      </c>
      <c r="C359" s="33">
        <f>Mai!AL359+Mai!D359</f>
        <v>0</v>
      </c>
      <c r="D359" s="34">
        <f>Mai!E359-Mai!AL359</f>
        <v>0</v>
      </c>
      <c r="E359" s="46">
        <f>Mai!AN359</f>
        <v>0</v>
      </c>
    </row>
    <row r="360" spans="1:5" x14ac:dyDescent="0.2">
      <c r="A360" s="156"/>
      <c r="B360" s="8" t="str">
        <f>Juin!C360</f>
        <v>Congés SS</v>
      </c>
      <c r="C360" s="30">
        <f>Mai!AL360+Mai!D360</f>
        <v>0</v>
      </c>
      <c r="D360" s="36">
        <f>Mai!E360-Mai!AL360</f>
        <v>0</v>
      </c>
      <c r="E360" s="42">
        <f>Mai!AN360</f>
        <v>0</v>
      </c>
    </row>
    <row r="361" spans="1:5" x14ac:dyDescent="0.2">
      <c r="A361" s="156"/>
      <c r="B361" s="8" t="str">
        <f>Juin!C361</f>
        <v>Heures mobiles</v>
      </c>
      <c r="C361" s="30">
        <f>Mai!AL361+Mai!D361</f>
        <v>0</v>
      </c>
      <c r="D361" s="37">
        <f>Mai!E361-Mai!AL361</f>
        <v>0</v>
      </c>
      <c r="E361" s="43">
        <f>Mai!AN361</f>
        <v>0</v>
      </c>
    </row>
    <row r="362" spans="1:5" ht="13.5" thickBot="1" x14ac:dyDescent="0.25">
      <c r="A362" s="157"/>
      <c r="B362" s="6" t="str">
        <f>Juin!C362</f>
        <v>Récup</v>
      </c>
      <c r="C362" s="154">
        <f>Mai!AL362+Mai!D362</f>
        <v>0</v>
      </c>
      <c r="D362" s="35">
        <f>Mai!E362-Mai!AL362</f>
        <v>0</v>
      </c>
      <c r="E362" s="44">
        <f>Mai!AN362</f>
        <v>0</v>
      </c>
    </row>
    <row r="363" spans="1:5" x14ac:dyDescent="0.2">
      <c r="A363" s="155" t="s">
        <v>103</v>
      </c>
      <c r="B363" s="25" t="str">
        <f>Juin!C363</f>
        <v>Congés</v>
      </c>
      <c r="C363" s="33">
        <f>Mai!AL363+Mai!D363</f>
        <v>0</v>
      </c>
      <c r="D363" s="34">
        <f>Mai!E363-Mai!AL363</f>
        <v>30</v>
      </c>
      <c r="E363" s="46">
        <f>Mai!AN363</f>
        <v>0</v>
      </c>
    </row>
    <row r="364" spans="1:5" x14ac:dyDescent="0.2">
      <c r="A364" s="156"/>
      <c r="B364" s="8" t="str">
        <f>Juin!C364</f>
        <v>Congés SS</v>
      </c>
      <c r="C364" s="30">
        <f>Mai!AL364+Mai!D364</f>
        <v>0</v>
      </c>
      <c r="D364" s="36">
        <f>Mai!E364-Mai!AL364</f>
        <v>0</v>
      </c>
      <c r="E364" s="42">
        <f>Mai!AN364</f>
        <v>0</v>
      </c>
    </row>
    <row r="365" spans="1:5" x14ac:dyDescent="0.2">
      <c r="A365" s="156"/>
      <c r="B365" s="8" t="str">
        <f>Juin!C365</f>
        <v>Heures mobiles</v>
      </c>
      <c r="C365" s="30">
        <f>Mai!AL365+Mai!D365</f>
        <v>0</v>
      </c>
      <c r="D365" s="37">
        <f>Mai!E365-Mai!AL365</f>
        <v>0</v>
      </c>
      <c r="E365" s="43">
        <f>Mai!AN365</f>
        <v>0</v>
      </c>
    </row>
    <row r="366" spans="1:5" ht="13.5" thickBot="1" x14ac:dyDescent="0.25">
      <c r="A366" s="157"/>
      <c r="B366" s="6" t="str">
        <f>Juin!C366</f>
        <v>Récup</v>
      </c>
      <c r="C366" s="154">
        <f>Mai!AL366+Mai!D366</f>
        <v>0</v>
      </c>
      <c r="D366" s="35">
        <f>Mai!E366-Mai!AL366</f>
        <v>0</v>
      </c>
      <c r="E366" s="44">
        <f>Mai!AN366</f>
        <v>0</v>
      </c>
    </row>
    <row r="367" spans="1:5" x14ac:dyDescent="0.2">
      <c r="A367" s="155" t="s">
        <v>104</v>
      </c>
      <c r="B367" s="25" t="str">
        <f>Juin!C367</f>
        <v>Congés</v>
      </c>
      <c r="C367" s="33">
        <f>Mai!AL367+Mai!D367</f>
        <v>7</v>
      </c>
      <c r="D367" s="34">
        <f>Mai!E367-Mai!AL367</f>
        <v>31</v>
      </c>
      <c r="E367" s="46">
        <f>Mai!AN367</f>
        <v>1</v>
      </c>
    </row>
    <row r="368" spans="1:5" x14ac:dyDescent="0.2">
      <c r="A368" s="156"/>
      <c r="B368" s="8" t="str">
        <f>Juin!C368</f>
        <v>Congés SS</v>
      </c>
      <c r="C368" s="30">
        <f>Mai!AL368+Mai!D368</f>
        <v>0</v>
      </c>
      <c r="D368" s="36">
        <f>Mai!E368-Mai!AL368</f>
        <v>0</v>
      </c>
      <c r="E368" s="42">
        <f>Mai!AN368</f>
        <v>0</v>
      </c>
    </row>
    <row r="369" spans="1:5" x14ac:dyDescent="0.2">
      <c r="A369" s="156"/>
      <c r="B369" s="8" t="str">
        <f>Juin!C369</f>
        <v>Heures mobiles</v>
      </c>
      <c r="C369" s="30">
        <f>Mai!AL369+Mai!D369</f>
        <v>0</v>
      </c>
      <c r="D369" s="37">
        <f>Mai!E369-Mai!AL369</f>
        <v>0</v>
      </c>
      <c r="E369" s="43">
        <f>Mai!AN369</f>
        <v>0</v>
      </c>
    </row>
    <row r="370" spans="1:5" ht="13.5" thickBot="1" x14ac:dyDescent="0.25">
      <c r="A370" s="157"/>
      <c r="B370" s="6" t="str">
        <f>Juin!C370</f>
        <v>Récup</v>
      </c>
      <c r="C370" s="154">
        <f>Mai!AL370+Mai!D370</f>
        <v>0</v>
      </c>
      <c r="D370" s="35">
        <f>Mai!E370-Mai!AL370</f>
        <v>0</v>
      </c>
      <c r="E370" s="44">
        <f>Mai!AN370</f>
        <v>0</v>
      </c>
    </row>
    <row r="371" spans="1:5" x14ac:dyDescent="0.2">
      <c r="A371" s="155" t="s">
        <v>105</v>
      </c>
      <c r="B371" s="25" t="str">
        <f>Juin!C371</f>
        <v>Congés</v>
      </c>
      <c r="C371" s="33">
        <f>Mai!AL371+Mai!D371</f>
        <v>0</v>
      </c>
      <c r="D371" s="34">
        <f>Mai!E371-Mai!AL371</f>
        <v>30</v>
      </c>
      <c r="E371" s="46">
        <f>Mai!AN371</f>
        <v>0</v>
      </c>
    </row>
    <row r="372" spans="1:5" x14ac:dyDescent="0.2">
      <c r="A372" s="156"/>
      <c r="B372" s="8" t="str">
        <f>Juin!C372</f>
        <v>Congés SS</v>
      </c>
      <c r="C372" s="30">
        <f>Mai!AL372+Mai!D372</f>
        <v>0</v>
      </c>
      <c r="D372" s="36">
        <f>Mai!E372-Mai!AL372</f>
        <v>0</v>
      </c>
      <c r="E372" s="42">
        <f>Mai!AN372</f>
        <v>0</v>
      </c>
    </row>
    <row r="373" spans="1:5" x14ac:dyDescent="0.2">
      <c r="A373" s="156"/>
      <c r="B373" s="8" t="str">
        <f>Juin!C373</f>
        <v>Heures mobiles</v>
      </c>
      <c r="C373" s="30">
        <f>Mai!AL373+Mai!D373</f>
        <v>0</v>
      </c>
      <c r="D373" s="37">
        <f>Mai!E373-Mai!AL373</f>
        <v>0</v>
      </c>
      <c r="E373" s="43">
        <f>Mai!AN373</f>
        <v>0</v>
      </c>
    </row>
    <row r="374" spans="1:5" ht="13.5" thickBot="1" x14ac:dyDescent="0.25">
      <c r="A374" s="157"/>
      <c r="B374" s="6" t="str">
        <f>Juin!C374</f>
        <v>Récup</v>
      </c>
      <c r="C374" s="154">
        <f>Mai!AL374+Mai!D374</f>
        <v>0</v>
      </c>
      <c r="D374" s="35">
        <f>Mai!E374-Mai!AL374</f>
        <v>0</v>
      </c>
      <c r="E374" s="44">
        <f>Mai!AN374</f>
        <v>0</v>
      </c>
    </row>
    <row r="375" spans="1:5" x14ac:dyDescent="0.2">
      <c r="A375" s="155" t="s">
        <v>106</v>
      </c>
      <c r="B375" s="25" t="str">
        <f>Juin!C375</f>
        <v>Congés</v>
      </c>
      <c r="C375" s="33">
        <f>Mai!AL375+Mai!D375</f>
        <v>0</v>
      </c>
      <c r="D375" s="34">
        <f>Mai!E375-Mai!AL375</f>
        <v>0</v>
      </c>
      <c r="E375" s="46">
        <f>Mai!AN375</f>
        <v>0</v>
      </c>
    </row>
    <row r="376" spans="1:5" x14ac:dyDescent="0.2">
      <c r="A376" s="156"/>
      <c r="B376" s="8" t="str">
        <f>Juin!C376</f>
        <v>Congés SS</v>
      </c>
      <c r="C376" s="30">
        <f>Mai!AL376+Mai!D376</f>
        <v>0</v>
      </c>
      <c r="D376" s="36">
        <f>Mai!E376-Mai!AL376</f>
        <v>0</v>
      </c>
      <c r="E376" s="42">
        <f>Mai!AN376</f>
        <v>0</v>
      </c>
    </row>
    <row r="377" spans="1:5" x14ac:dyDescent="0.2">
      <c r="A377" s="156"/>
      <c r="B377" s="8" t="str">
        <f>Juin!C377</f>
        <v>Heures mobiles</v>
      </c>
      <c r="C377" s="30">
        <f>Mai!AL377+Mai!D377</f>
        <v>0</v>
      </c>
      <c r="D377" s="37">
        <f>Mai!E377-Mai!AL377</f>
        <v>0</v>
      </c>
      <c r="E377" s="43">
        <f>Mai!AN377</f>
        <v>0</v>
      </c>
    </row>
    <row r="378" spans="1:5" ht="13.5" thickBot="1" x14ac:dyDescent="0.25">
      <c r="A378" s="157"/>
      <c r="B378" s="6" t="str">
        <f>Juin!C378</f>
        <v>Récup</v>
      </c>
      <c r="C378" s="154">
        <f>Mai!AL378+Mai!D378</f>
        <v>0</v>
      </c>
      <c r="D378" s="35">
        <f>Mai!E378-Mai!AL378</f>
        <v>0</v>
      </c>
      <c r="E378" s="44">
        <f>Mai!AN378</f>
        <v>0</v>
      </c>
    </row>
    <row r="379" spans="1:5" x14ac:dyDescent="0.2">
      <c r="A379" s="155" t="s">
        <v>107</v>
      </c>
      <c r="B379" s="25" t="str">
        <f>Juin!C379</f>
        <v>Congés</v>
      </c>
      <c r="C379" s="33">
        <f>Mai!AL379+Mai!D379</f>
        <v>0</v>
      </c>
      <c r="D379" s="34">
        <f>Mai!E379-Mai!AL379</f>
        <v>30</v>
      </c>
      <c r="E379" s="46">
        <f>Mai!AN379</f>
        <v>0</v>
      </c>
    </row>
    <row r="380" spans="1:5" x14ac:dyDescent="0.2">
      <c r="A380" s="156"/>
      <c r="B380" s="8" t="str">
        <f>Juin!C380</f>
        <v>Congés SS</v>
      </c>
      <c r="C380" s="30">
        <f>Mai!AL380+Mai!D380</f>
        <v>0</v>
      </c>
      <c r="D380" s="36">
        <f>Mai!E380-Mai!AL380</f>
        <v>0</v>
      </c>
      <c r="E380" s="42">
        <f>Mai!AN380</f>
        <v>0</v>
      </c>
    </row>
    <row r="381" spans="1:5" x14ac:dyDescent="0.2">
      <c r="A381" s="156"/>
      <c r="B381" s="8" t="str">
        <f>Juin!C381</f>
        <v>Heures mobiles</v>
      </c>
      <c r="C381" s="30">
        <f>Mai!AL381+Mai!D381</f>
        <v>0</v>
      </c>
      <c r="D381" s="37">
        <f>Mai!E381-Mai!AL381</f>
        <v>0</v>
      </c>
      <c r="E381" s="43">
        <f>Mai!AN381</f>
        <v>0</v>
      </c>
    </row>
    <row r="382" spans="1:5" ht="13.5" thickBot="1" x14ac:dyDescent="0.25">
      <c r="A382" s="157"/>
      <c r="B382" s="6" t="str">
        <f>Juin!C382</f>
        <v>Récup</v>
      </c>
      <c r="C382" s="154">
        <f>Mai!AL382+Mai!D382</f>
        <v>0</v>
      </c>
      <c r="D382" s="35">
        <f>Mai!E382-Mai!AL382</f>
        <v>0</v>
      </c>
      <c r="E382" s="44">
        <f>Mai!AN382</f>
        <v>0</v>
      </c>
    </row>
    <row r="383" spans="1:5" x14ac:dyDescent="0.2">
      <c r="C383"/>
      <c r="D383"/>
      <c r="E383"/>
    </row>
    <row r="384" spans="1:5" x14ac:dyDescent="0.2">
      <c r="C384"/>
      <c r="D384"/>
      <c r="E384"/>
    </row>
    <row r="385" spans="3:5" x14ac:dyDescent="0.2">
      <c r="C385"/>
      <c r="D385"/>
      <c r="E385"/>
    </row>
    <row r="386" spans="3:5" x14ac:dyDescent="0.2">
      <c r="C386"/>
      <c r="D386"/>
      <c r="E386"/>
    </row>
  </sheetData>
  <autoFilter ref="A2:D6"/>
  <customSheetViews>
    <customSheetView guid="{330BBB32-7411-4C6E-80FE-1E234315B723}" scale="110" showPageBreaks="1" showGridLines="0" zeroValues="0" fitToPage="1" printArea="1">
      <pane ySplit="2" topLeftCell="A64" activePane="bottomLeft" state="frozen"/>
      <selection pane="bottomLeft" activeCell="D69" sqref="D69:D70"/>
      <pageMargins left="0.78740157480314965" right="0.78740157480314965" top="0.47244094488188981" bottom="0.39370078740157483" header="0.23622047244094491" footer="0.19685039370078741"/>
      <printOptions horizontalCentered="1" verticalCentered="1"/>
      <pageSetup paperSize="9" orientation="portrait" verticalDpi="4294967293" r:id="rId1"/>
      <headerFooter alignWithMargins="0">
        <oddHeader>&amp;L&amp;"Arial,Gras"C.A.T de l'Estuaire&amp;C&amp;"Arial Rounded MT Bold,Gras"&amp;12Récapitulatif des congés&amp;R&amp;D</oddHeader>
        <oddFooter>&amp;C&amp;P/&amp;N</oddFooter>
      </headerFooter>
    </customSheetView>
  </customSheetViews>
  <mergeCells count="95">
    <mergeCell ref="A3:A6"/>
    <mergeCell ref="A11:A14"/>
    <mergeCell ref="A15:A18"/>
    <mergeCell ref="A19:A22"/>
    <mergeCell ref="A23:A26"/>
    <mergeCell ref="A7:A10"/>
    <mergeCell ref="A27:A30"/>
    <mergeCell ref="A31:A34"/>
    <mergeCell ref="A35:A38"/>
    <mergeCell ref="A79:A82"/>
    <mergeCell ref="A59:A62"/>
    <mergeCell ref="A63:A66"/>
    <mergeCell ref="A67:A70"/>
    <mergeCell ref="A71:A74"/>
    <mergeCell ref="A75:A78"/>
    <mergeCell ref="A39:A42"/>
    <mergeCell ref="A43:A46"/>
    <mergeCell ref="A47:A50"/>
    <mergeCell ref="A51:A54"/>
    <mergeCell ref="A55:A58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255:A258"/>
    <mergeCell ref="A259:A262"/>
    <mergeCell ref="A263:A266"/>
    <mergeCell ref="A267:A270"/>
    <mergeCell ref="A271:A274"/>
    <mergeCell ref="A275:A278"/>
    <mergeCell ref="A279:A282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315:A318"/>
    <mergeCell ref="A319:A322"/>
    <mergeCell ref="A323:A326"/>
    <mergeCell ref="A327:A330"/>
    <mergeCell ref="A331:A334"/>
    <mergeCell ref="A335:A338"/>
    <mergeCell ref="A339:A342"/>
    <mergeCell ref="A343:A346"/>
    <mergeCell ref="A347:A350"/>
    <mergeCell ref="A351:A354"/>
    <mergeCell ref="A355:A358"/>
    <mergeCell ref="A359:A362"/>
    <mergeCell ref="A363:A366"/>
    <mergeCell ref="A367:A370"/>
    <mergeCell ref="A371:A374"/>
    <mergeCell ref="A375:A378"/>
    <mergeCell ref="A379:A382"/>
  </mergeCells>
  <phoneticPr fontId="0" type="noConversion"/>
  <printOptions horizontalCentered="1" verticalCentered="1"/>
  <pageMargins left="0.78740157480314965" right="0.78740157480314965" top="0.47244094488188981" bottom="0.39370078740157483" header="0.23622047244094491" footer="0.19685039370078741"/>
  <pageSetup paperSize="9" orientation="portrait" horizontalDpi="300" verticalDpi="300" r:id="rId2"/>
  <headerFooter alignWithMargins="0">
    <oddHeader>&amp;L&amp;"Arial,Gras"C.A.T de l'Estuaire&amp;C&amp;"Arial Rounded MT Bold,Gras"&amp;12Récapitulatif des congés&amp;R&amp;D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14</vt:i4>
      </vt:variant>
    </vt:vector>
  </HeadingPairs>
  <TitlesOfParts>
    <vt:vector size="27" baseType="lpstr">
      <vt:lpstr>Juin</vt:lpstr>
      <vt:lpstr>Juillet</vt:lpstr>
      <vt:lpstr>Aout</vt:lpstr>
      <vt:lpstr>Septembre</vt:lpstr>
      <vt:lpstr>Octobre</vt:lpstr>
      <vt:lpstr>Novembre</vt:lpstr>
      <vt:lpstr>Decembre</vt:lpstr>
      <vt:lpstr>Janvier</vt:lpstr>
      <vt:lpstr>Fevrier</vt:lpstr>
      <vt:lpstr>Mars</vt:lpstr>
      <vt:lpstr>Avril</vt:lpstr>
      <vt:lpstr>Mai</vt:lpstr>
      <vt:lpstr>Récapitulatif</vt:lpstr>
      <vt:lpstr>Aout!Impression_des_titres</vt:lpstr>
      <vt:lpstr>Avril!Impression_des_titres</vt:lpstr>
      <vt:lpstr>Decembre!Impression_des_titres</vt:lpstr>
      <vt:lpstr>Fevrier!Impression_des_titres</vt:lpstr>
      <vt:lpstr>Janvier!Impression_des_titres</vt:lpstr>
      <vt:lpstr>Juillet!Impression_des_titres</vt:lpstr>
      <vt:lpstr>Juin!Impression_des_titres</vt:lpstr>
      <vt:lpstr>Mai!Impression_des_titres</vt:lpstr>
      <vt:lpstr>Mars!Impression_des_titres</vt:lpstr>
      <vt:lpstr>Novembre!Impression_des_titres</vt:lpstr>
      <vt:lpstr>Octobre!Impression_des_titres</vt:lpstr>
      <vt:lpstr>Récapitulatif!Impression_des_titres</vt:lpstr>
      <vt:lpstr>Septembre!Impression_des_titres</vt:lpstr>
      <vt:lpstr>Récapitulatif!Zone_d_impression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BOURNON Yannick</cp:lastModifiedBy>
  <dcterms:created xsi:type="dcterms:W3CDTF">2022-03-04T07:14:14Z</dcterms:created>
  <dcterms:modified xsi:type="dcterms:W3CDTF">2022-03-07T12:01:55Z</dcterms:modified>
</cp:coreProperties>
</file>