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m">Feuil1!$O$4</definedName>
    <definedName name="p">Feuil1!$O$3</definedName>
    <definedName name="point">[1]Feuil2!$B$3:$B$67</definedName>
  </definedNames>
  <calcPr calcId="125725"/>
</workbook>
</file>

<file path=xl/calcChain.xml><?xml version="1.0" encoding="utf-8"?>
<calcChain xmlns="http://schemas.openxmlformats.org/spreadsheetml/2006/main">
  <c r="A67" i="1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13"/>
  <c r="A12"/>
  <c r="A11"/>
  <c r="A10"/>
  <c r="A9"/>
  <c r="A8"/>
  <c r="A7"/>
  <c r="A6"/>
  <c r="A5"/>
  <c r="O4"/>
  <c r="A4"/>
  <c r="O3"/>
  <c r="A20" s="1"/>
  <c r="A3"/>
  <c r="A15" l="1"/>
  <c r="A17"/>
  <c r="A19"/>
  <c r="A21"/>
  <c r="A14"/>
  <c r="A16"/>
  <c r="A18"/>
</calcChain>
</file>

<file path=xl/sharedStrings.xml><?xml version="1.0" encoding="utf-8"?>
<sst xmlns="http://schemas.openxmlformats.org/spreadsheetml/2006/main" count="21" uniqueCount="21">
  <si>
    <t xml:space="preserve">Elapsed Time </t>
  </si>
  <si>
    <t xml:space="preserve">Disp  </t>
  </si>
  <si>
    <t xml:space="preserve">Load 2 </t>
  </si>
  <si>
    <t>stress</t>
  </si>
  <si>
    <t>strain</t>
  </si>
  <si>
    <t>xinit</t>
  </si>
  <si>
    <t>preload</t>
  </si>
  <si>
    <t>deform</t>
  </si>
  <si>
    <t>thick</t>
  </si>
  <si>
    <t>aind</t>
  </si>
  <si>
    <t>TRENDLINE</t>
  </si>
  <si>
    <t xml:space="preserve">Sec          </t>
  </si>
  <si>
    <t xml:space="preserve">mm    </t>
  </si>
  <si>
    <t xml:space="preserve">N      </t>
  </si>
  <si>
    <t>coef</t>
  </si>
  <si>
    <t>valeur</t>
  </si>
  <si>
    <t>a</t>
  </si>
  <si>
    <t>b</t>
  </si>
  <si>
    <t>ShMRfresh 05232016 035639</t>
  </si>
  <si>
    <t>début</t>
  </si>
  <si>
    <t>fin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</si>
</sst>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scatterChart>
        <c:scatterStyle val="smoothMarker"/>
        <c:ser>
          <c:idx val="0"/>
          <c:order val="0"/>
          <c:tx>
            <c:v>StressVsStrain</c:v>
          </c:tx>
          <c:xVal>
            <c:numRef>
              <c:f>[1]Feuil1!$E$3:$E$68</c:f>
              <c:numCache>
                <c:formatCode>General</c:formatCode>
                <c:ptCount val="66"/>
                <c:pt idx="0">
                  <c:v>0</c:v>
                </c:pt>
                <c:pt idx="1">
                  <c:v>7.3170731707317129E-3</c:v>
                </c:pt>
                <c:pt idx="2">
                  <c:v>1.8292682926829281E-2</c:v>
                </c:pt>
                <c:pt idx="3">
                  <c:v>2.7439024390244125E-2</c:v>
                </c:pt>
                <c:pt idx="4">
                  <c:v>3.6585365853658562E-2</c:v>
                </c:pt>
                <c:pt idx="5">
                  <c:v>4.5731707317073406E-2</c:v>
                </c:pt>
                <c:pt idx="6">
                  <c:v>5.4878048780487847E-2</c:v>
                </c:pt>
                <c:pt idx="7">
                  <c:v>6.402439024390269E-2</c:v>
                </c:pt>
                <c:pt idx="8">
                  <c:v>7.3170731707317124E-2</c:v>
                </c:pt>
                <c:pt idx="9">
                  <c:v>8.2317073170731975E-2</c:v>
                </c:pt>
                <c:pt idx="10">
                  <c:v>9.1463414634146409E-2</c:v>
                </c:pt>
                <c:pt idx="11">
                  <c:v>0.10060975609756084</c:v>
                </c:pt>
                <c:pt idx="12">
                  <c:v>0.10975609756097569</c:v>
                </c:pt>
                <c:pt idx="13">
                  <c:v>0.11890243902439013</c:v>
                </c:pt>
                <c:pt idx="14">
                  <c:v>0.12804878048780496</c:v>
                </c:pt>
                <c:pt idx="15">
                  <c:v>0.13719512195121941</c:v>
                </c:pt>
                <c:pt idx="16">
                  <c:v>0.14634146341463425</c:v>
                </c:pt>
                <c:pt idx="17">
                  <c:v>0.15000000000000011</c:v>
                </c:pt>
                <c:pt idx="18">
                  <c:v>0.15000000000000011</c:v>
                </c:pt>
                <c:pt idx="19">
                  <c:v>0.15000000000000011</c:v>
                </c:pt>
                <c:pt idx="20">
                  <c:v>0.15000000000000011</c:v>
                </c:pt>
                <c:pt idx="21">
                  <c:v>0.15000000000000011</c:v>
                </c:pt>
                <c:pt idx="22">
                  <c:v>0.15000000000000011</c:v>
                </c:pt>
                <c:pt idx="23">
                  <c:v>0.15000000000000011</c:v>
                </c:pt>
                <c:pt idx="24">
                  <c:v>0.15000000000000011</c:v>
                </c:pt>
                <c:pt idx="25">
                  <c:v>0.15000000000000011</c:v>
                </c:pt>
                <c:pt idx="26">
                  <c:v>0.15000000000000011</c:v>
                </c:pt>
                <c:pt idx="27">
                  <c:v>0.15000000000000011</c:v>
                </c:pt>
                <c:pt idx="28">
                  <c:v>0.15000000000000011</c:v>
                </c:pt>
                <c:pt idx="29">
                  <c:v>0.15000000000000011</c:v>
                </c:pt>
                <c:pt idx="30">
                  <c:v>0.15000000000000011</c:v>
                </c:pt>
                <c:pt idx="31">
                  <c:v>0.15000000000000011</c:v>
                </c:pt>
                <c:pt idx="32">
                  <c:v>0.15000000000000011</c:v>
                </c:pt>
                <c:pt idx="33">
                  <c:v>0.15000000000000011</c:v>
                </c:pt>
                <c:pt idx="34">
                  <c:v>0.15000000000000011</c:v>
                </c:pt>
                <c:pt idx="35">
                  <c:v>0.15000000000000011</c:v>
                </c:pt>
                <c:pt idx="36">
                  <c:v>0.15000000000000011</c:v>
                </c:pt>
                <c:pt idx="37">
                  <c:v>0.14817073170731698</c:v>
                </c:pt>
                <c:pt idx="38">
                  <c:v>0.15000000000000011</c:v>
                </c:pt>
                <c:pt idx="39">
                  <c:v>0.15000000000000011</c:v>
                </c:pt>
                <c:pt idx="40">
                  <c:v>0.15000000000000011</c:v>
                </c:pt>
                <c:pt idx="41">
                  <c:v>0.15000000000000011</c:v>
                </c:pt>
                <c:pt idx="42">
                  <c:v>0.14817073170731698</c:v>
                </c:pt>
                <c:pt idx="43">
                  <c:v>0.15000000000000011</c:v>
                </c:pt>
                <c:pt idx="44">
                  <c:v>0.15000000000000011</c:v>
                </c:pt>
                <c:pt idx="45">
                  <c:v>0.15000000000000011</c:v>
                </c:pt>
                <c:pt idx="46">
                  <c:v>0.14817073170731698</c:v>
                </c:pt>
                <c:pt idx="47">
                  <c:v>0.15000000000000011</c:v>
                </c:pt>
                <c:pt idx="48">
                  <c:v>0.14817073170731698</c:v>
                </c:pt>
                <c:pt idx="49">
                  <c:v>0.15000000000000011</c:v>
                </c:pt>
                <c:pt idx="50">
                  <c:v>0.14817073170731698</c:v>
                </c:pt>
                <c:pt idx="51">
                  <c:v>0.15000000000000011</c:v>
                </c:pt>
                <c:pt idx="52">
                  <c:v>0.14817073170731698</c:v>
                </c:pt>
                <c:pt idx="53">
                  <c:v>0.15000000000000011</c:v>
                </c:pt>
                <c:pt idx="54">
                  <c:v>0.14817073170731698</c:v>
                </c:pt>
                <c:pt idx="55">
                  <c:v>0.15000000000000011</c:v>
                </c:pt>
                <c:pt idx="56">
                  <c:v>0.14817073170731698</c:v>
                </c:pt>
                <c:pt idx="57">
                  <c:v>0.15000000000000011</c:v>
                </c:pt>
                <c:pt idx="58">
                  <c:v>0.15000000000000011</c:v>
                </c:pt>
                <c:pt idx="59">
                  <c:v>0.15000000000000011</c:v>
                </c:pt>
                <c:pt idx="60">
                  <c:v>0.15000000000000011</c:v>
                </c:pt>
                <c:pt idx="61">
                  <c:v>0.15000000000000011</c:v>
                </c:pt>
                <c:pt idx="62">
                  <c:v>0.15000000000000011</c:v>
                </c:pt>
                <c:pt idx="63">
                  <c:v>0.15000000000000011</c:v>
                </c:pt>
                <c:pt idx="64">
                  <c:v>0.15000000000000011</c:v>
                </c:pt>
              </c:numCache>
            </c:numRef>
          </c:xVal>
          <c:yVal>
            <c:numRef>
              <c:f>[1]Feuil1!$D$3:$D$68</c:f>
              <c:numCache>
                <c:formatCode>General</c:formatCode>
                <c:ptCount val="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-1.2732395447351639E-3</c:v>
                </c:pt>
                <c:pt idx="14">
                  <c:v>-2.5464790894703278E-3</c:v>
                </c:pt>
                <c:pt idx="15">
                  <c:v>-3.8197186342054917E-3</c:v>
                </c:pt>
                <c:pt idx="16">
                  <c:v>-8.9126768131461472E-3</c:v>
                </c:pt>
                <c:pt idx="17">
                  <c:v>-6.3661977236758194E-3</c:v>
                </c:pt>
                <c:pt idx="18">
                  <c:v>-3.8197186342054917E-3</c:v>
                </c:pt>
                <c:pt idx="19">
                  <c:v>-2.5464790894703278E-3</c:v>
                </c:pt>
                <c:pt idx="20">
                  <c:v>-2.5464790894703278E-3</c:v>
                </c:pt>
                <c:pt idx="21">
                  <c:v>-2.5464790894703278E-3</c:v>
                </c:pt>
                <c:pt idx="22">
                  <c:v>-2.5464790894703278E-3</c:v>
                </c:pt>
                <c:pt idx="23">
                  <c:v>-2.5464790894703278E-3</c:v>
                </c:pt>
                <c:pt idx="24">
                  <c:v>-2.5464790894703278E-3</c:v>
                </c:pt>
                <c:pt idx="25">
                  <c:v>-1.2732395447351639E-3</c:v>
                </c:pt>
                <c:pt idx="26">
                  <c:v>-2.5464790894703278E-3</c:v>
                </c:pt>
                <c:pt idx="27">
                  <c:v>-1.2732395447351639E-3</c:v>
                </c:pt>
                <c:pt idx="28">
                  <c:v>-2.5464790894703278E-3</c:v>
                </c:pt>
                <c:pt idx="29">
                  <c:v>-1.2732395447351639E-3</c:v>
                </c:pt>
                <c:pt idx="30">
                  <c:v>-1.2732395447351639E-3</c:v>
                </c:pt>
                <c:pt idx="31">
                  <c:v>-1.2732395447351639E-3</c:v>
                </c:pt>
                <c:pt idx="32">
                  <c:v>-1.2732395447351639E-3</c:v>
                </c:pt>
                <c:pt idx="33">
                  <c:v>-1.2732395447351639E-3</c:v>
                </c:pt>
                <c:pt idx="34">
                  <c:v>-1.2732395447351639E-3</c:v>
                </c:pt>
                <c:pt idx="35">
                  <c:v>-1.2732395447351639E-3</c:v>
                </c:pt>
                <c:pt idx="36">
                  <c:v>-1.2732395447351639E-3</c:v>
                </c:pt>
                <c:pt idx="37">
                  <c:v>-1.2732395447351639E-3</c:v>
                </c:pt>
                <c:pt idx="38">
                  <c:v>-1.2732395447351639E-3</c:v>
                </c:pt>
                <c:pt idx="39">
                  <c:v>-1.2732395447351639E-3</c:v>
                </c:pt>
                <c:pt idx="40">
                  <c:v>-1.2732395447351639E-3</c:v>
                </c:pt>
                <c:pt idx="41">
                  <c:v>-1.2732395447351639E-3</c:v>
                </c:pt>
                <c:pt idx="42">
                  <c:v>-1.2732395447351639E-3</c:v>
                </c:pt>
                <c:pt idx="43">
                  <c:v>-1.2732395447351639E-3</c:v>
                </c:pt>
                <c:pt idx="44">
                  <c:v>-1.2732395447351639E-3</c:v>
                </c:pt>
                <c:pt idx="45">
                  <c:v>-1.2732395447351639E-3</c:v>
                </c:pt>
                <c:pt idx="46">
                  <c:v>-1.2732395447351639E-3</c:v>
                </c:pt>
                <c:pt idx="47">
                  <c:v>-1.2732395447351639E-3</c:v>
                </c:pt>
                <c:pt idx="48">
                  <c:v>-1.2732395447351639E-3</c:v>
                </c:pt>
                <c:pt idx="49">
                  <c:v>-1.2732395447351639E-3</c:v>
                </c:pt>
                <c:pt idx="50">
                  <c:v>-1.2732395447351639E-3</c:v>
                </c:pt>
                <c:pt idx="51">
                  <c:v>-1.2732395447351639E-3</c:v>
                </c:pt>
                <c:pt idx="52">
                  <c:v>-1.2732395447351639E-3</c:v>
                </c:pt>
                <c:pt idx="53">
                  <c:v>-1.2732395447351639E-3</c:v>
                </c:pt>
                <c:pt idx="54">
                  <c:v>-1.2732395447351639E-3</c:v>
                </c:pt>
                <c:pt idx="55">
                  <c:v>-1.2732395447351639E-3</c:v>
                </c:pt>
                <c:pt idx="56">
                  <c:v>-1.2732395447351639E-3</c:v>
                </c:pt>
                <c:pt idx="57">
                  <c:v>-1.2732395447351639E-3</c:v>
                </c:pt>
                <c:pt idx="58">
                  <c:v>-1.2732395447351639E-3</c:v>
                </c:pt>
                <c:pt idx="59">
                  <c:v>-1.2732395447351639E-3</c:v>
                </c:pt>
                <c:pt idx="60">
                  <c:v>-1.2732395447351639E-3</c:v>
                </c:pt>
                <c:pt idx="61">
                  <c:v>-1.2732395447351639E-3</c:v>
                </c:pt>
                <c:pt idx="62">
                  <c:v>-1.2732395447351639E-3</c:v>
                </c:pt>
                <c:pt idx="63">
                  <c:v>-1.2732395447351639E-3</c:v>
                </c:pt>
                <c:pt idx="64">
                  <c:v>-1.2732395447351639E-3</c:v>
                </c:pt>
              </c:numCache>
            </c:numRef>
          </c:yVal>
          <c:smooth val="1"/>
        </c:ser>
        <c:ser>
          <c:idx val="1"/>
          <c:order val="1"/>
          <c:tx>
            <c:v>trendline</c:v>
          </c:tx>
          <c:xVal>
            <c:numRef>
              <c:f>Feuil1!$F$3:$F$67</c:f>
              <c:numCache>
                <c:formatCode>General</c:formatCode>
                <c:ptCount val="65"/>
                <c:pt idx="0">
                  <c:v>0</c:v>
                </c:pt>
                <c:pt idx="1">
                  <c:v>7.3170731707317129E-3</c:v>
                </c:pt>
                <c:pt idx="2">
                  <c:v>1.8292682926829281E-2</c:v>
                </c:pt>
                <c:pt idx="3">
                  <c:v>2.7439024390244125E-2</c:v>
                </c:pt>
                <c:pt idx="4">
                  <c:v>3.6585365853658562E-2</c:v>
                </c:pt>
                <c:pt idx="5">
                  <c:v>4.5731707317073406E-2</c:v>
                </c:pt>
                <c:pt idx="6">
                  <c:v>5.4878048780487847E-2</c:v>
                </c:pt>
                <c:pt idx="7">
                  <c:v>6.402439024390269E-2</c:v>
                </c:pt>
                <c:pt idx="8">
                  <c:v>7.3170731707317124E-2</c:v>
                </c:pt>
                <c:pt idx="9">
                  <c:v>8.2317073170731975E-2</c:v>
                </c:pt>
                <c:pt idx="10">
                  <c:v>9.1463414634146409E-2</c:v>
                </c:pt>
                <c:pt idx="11">
                  <c:v>0.10060975609756084</c:v>
                </c:pt>
                <c:pt idx="12">
                  <c:v>0.10975609756097569</c:v>
                </c:pt>
                <c:pt idx="13">
                  <c:v>0.11890243902439013</c:v>
                </c:pt>
                <c:pt idx="14">
                  <c:v>0.12804878048780496</c:v>
                </c:pt>
                <c:pt idx="15">
                  <c:v>0.13719512195121941</c:v>
                </c:pt>
                <c:pt idx="16">
                  <c:v>0.14634146341463425</c:v>
                </c:pt>
                <c:pt idx="17">
                  <c:v>0.15000000000000011</c:v>
                </c:pt>
                <c:pt idx="18">
                  <c:v>0.15000000000000011</c:v>
                </c:pt>
                <c:pt idx="19">
                  <c:v>0.15000000000000011</c:v>
                </c:pt>
                <c:pt idx="20">
                  <c:v>0.15000000000000011</c:v>
                </c:pt>
                <c:pt idx="21">
                  <c:v>0.15000000000000011</c:v>
                </c:pt>
                <c:pt idx="22">
                  <c:v>0.15000000000000011</c:v>
                </c:pt>
                <c:pt idx="23">
                  <c:v>0.15000000000000011</c:v>
                </c:pt>
                <c:pt idx="24">
                  <c:v>0.15000000000000011</c:v>
                </c:pt>
                <c:pt idx="25">
                  <c:v>0.15000000000000011</c:v>
                </c:pt>
                <c:pt idx="26">
                  <c:v>0.15000000000000011</c:v>
                </c:pt>
                <c:pt idx="27">
                  <c:v>0.15000000000000011</c:v>
                </c:pt>
                <c:pt idx="28">
                  <c:v>0.15000000000000011</c:v>
                </c:pt>
                <c:pt idx="29">
                  <c:v>0.15000000000000011</c:v>
                </c:pt>
                <c:pt idx="30">
                  <c:v>0.15000000000000011</c:v>
                </c:pt>
                <c:pt idx="31">
                  <c:v>0.15000000000000011</c:v>
                </c:pt>
                <c:pt idx="32">
                  <c:v>0.15000000000000011</c:v>
                </c:pt>
                <c:pt idx="33">
                  <c:v>0.15000000000000011</c:v>
                </c:pt>
                <c:pt idx="34">
                  <c:v>0.15000000000000011</c:v>
                </c:pt>
                <c:pt idx="35">
                  <c:v>0.15000000000000011</c:v>
                </c:pt>
                <c:pt idx="36">
                  <c:v>0.15000000000000011</c:v>
                </c:pt>
                <c:pt idx="37">
                  <c:v>0.14817073170731698</c:v>
                </c:pt>
                <c:pt idx="38">
                  <c:v>0.15000000000000011</c:v>
                </c:pt>
                <c:pt idx="39">
                  <c:v>0.15000000000000011</c:v>
                </c:pt>
                <c:pt idx="40">
                  <c:v>0.15000000000000011</c:v>
                </c:pt>
                <c:pt idx="41">
                  <c:v>0.15000000000000011</c:v>
                </c:pt>
                <c:pt idx="42">
                  <c:v>0.14817073170731698</c:v>
                </c:pt>
                <c:pt idx="43">
                  <c:v>0.15000000000000011</c:v>
                </c:pt>
                <c:pt idx="44">
                  <c:v>0.15000000000000011</c:v>
                </c:pt>
                <c:pt idx="45">
                  <c:v>0.15000000000000011</c:v>
                </c:pt>
                <c:pt idx="46">
                  <c:v>0.14817073170731698</c:v>
                </c:pt>
                <c:pt idx="47">
                  <c:v>0.15000000000000011</c:v>
                </c:pt>
                <c:pt idx="48">
                  <c:v>0.14817073170731698</c:v>
                </c:pt>
                <c:pt idx="49">
                  <c:v>0.15000000000000011</c:v>
                </c:pt>
                <c:pt idx="50">
                  <c:v>0.14817073170731698</c:v>
                </c:pt>
                <c:pt idx="51">
                  <c:v>0.15000000000000011</c:v>
                </c:pt>
                <c:pt idx="52">
                  <c:v>0.14817073170731698</c:v>
                </c:pt>
                <c:pt idx="53">
                  <c:v>0.15000000000000011</c:v>
                </c:pt>
                <c:pt idx="54">
                  <c:v>0.14817073170731698</c:v>
                </c:pt>
                <c:pt idx="55">
                  <c:v>0.15000000000000011</c:v>
                </c:pt>
                <c:pt idx="56">
                  <c:v>0.14817073170731698</c:v>
                </c:pt>
                <c:pt idx="57">
                  <c:v>0.15000000000000011</c:v>
                </c:pt>
                <c:pt idx="58">
                  <c:v>0.15000000000000011</c:v>
                </c:pt>
                <c:pt idx="59">
                  <c:v>0.15000000000000011</c:v>
                </c:pt>
                <c:pt idx="60">
                  <c:v>0.15000000000000011</c:v>
                </c:pt>
                <c:pt idx="61">
                  <c:v>0.15000000000000011</c:v>
                </c:pt>
                <c:pt idx="62">
                  <c:v>0.15000000000000011</c:v>
                </c:pt>
                <c:pt idx="63">
                  <c:v>0.15000000000000011</c:v>
                </c:pt>
                <c:pt idx="64">
                  <c:v>0.15000000000000011</c:v>
                </c:pt>
              </c:numCache>
            </c:numRef>
          </c:xVal>
          <c:yVal>
            <c:numRef>
              <c:f>Feuil1!$A$3:$A$67</c:f>
              <c:numCache>
                <c:formatCode>General</c:formatCode>
                <c:ptCount val="6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-1.2953699669473577E-3</c:v>
                </c:pt>
                <c:pt idx="14">
                  <c:v>-1.4431961188264039E-3</c:v>
                </c:pt>
                <c:pt idx="15">
                  <c:v>-1.5910222707054438E-3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</c:numCache>
            </c:numRef>
          </c:yVal>
          <c:smooth val="1"/>
        </c:ser>
        <c:axId val="69965312"/>
        <c:axId val="69967232"/>
      </c:scatterChart>
      <c:valAx>
        <c:axId val="69965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 (-)</a:t>
                </a:r>
              </a:p>
            </c:rich>
          </c:tx>
          <c:layout/>
        </c:title>
        <c:numFmt formatCode="General" sourceLinked="1"/>
        <c:tickLblPos val="nextTo"/>
        <c:crossAx val="69967232"/>
        <c:crosses val="autoZero"/>
        <c:crossBetween val="midCat"/>
      </c:valAx>
      <c:valAx>
        <c:axId val="699672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Stress (N/mm2)</a:t>
                </a:r>
              </a:p>
            </c:rich>
          </c:tx>
          <c:layout/>
        </c:title>
        <c:numFmt formatCode="General" sourceLinked="1"/>
        <c:tickLblPos val="nextTo"/>
        <c:crossAx val="699653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5</xdr:row>
      <xdr:rowOff>66675</xdr:rowOff>
    </xdr:from>
    <xdr:to>
      <xdr:col>12</xdr:col>
      <xdr:colOff>200025</xdr:colOff>
      <xdr:row>19</xdr:row>
      <xdr:rowOff>142875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2A%20Australie%20(fran&#231;ais)/stage/taffe/Invivo_2015/Sheep_condyle/EXCEL%20results/samples/strainvsstress/ShMRfresh%2005232016%2003563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3">
          <cell r="D3">
            <v>0</v>
          </cell>
          <cell r="E3">
            <v>0</v>
          </cell>
        </row>
        <row r="4">
          <cell r="D4">
            <v>0</v>
          </cell>
          <cell r="E4">
            <v>7.3170731707317129E-3</v>
          </cell>
        </row>
        <row r="5">
          <cell r="D5">
            <v>0</v>
          </cell>
          <cell r="E5">
            <v>1.8292682926829281E-2</v>
          </cell>
        </row>
        <row r="6">
          <cell r="D6">
            <v>0</v>
          </cell>
          <cell r="E6">
            <v>2.7439024390244125E-2</v>
          </cell>
        </row>
        <row r="7">
          <cell r="D7">
            <v>0</v>
          </cell>
          <cell r="E7">
            <v>3.6585365853658562E-2</v>
          </cell>
        </row>
        <row r="8">
          <cell r="D8">
            <v>0</v>
          </cell>
          <cell r="E8">
            <v>4.5731707317073406E-2</v>
          </cell>
        </row>
        <row r="9">
          <cell r="D9">
            <v>0</v>
          </cell>
          <cell r="E9">
            <v>5.4878048780487847E-2</v>
          </cell>
        </row>
        <row r="10">
          <cell r="D10">
            <v>0</v>
          </cell>
          <cell r="E10">
            <v>6.402439024390269E-2</v>
          </cell>
        </row>
        <row r="11">
          <cell r="D11">
            <v>0</v>
          </cell>
          <cell r="E11">
            <v>7.3170731707317124E-2</v>
          </cell>
        </row>
        <row r="12">
          <cell r="D12">
            <v>0</v>
          </cell>
          <cell r="E12">
            <v>8.2317073170731975E-2</v>
          </cell>
        </row>
        <row r="13">
          <cell r="D13">
            <v>0</v>
          </cell>
          <cell r="E13">
            <v>9.1463414634146409E-2</v>
          </cell>
        </row>
        <row r="14">
          <cell r="D14">
            <v>0</v>
          </cell>
          <cell r="E14">
            <v>0.10060975609756084</v>
          </cell>
        </row>
        <row r="15">
          <cell r="D15">
            <v>0</v>
          </cell>
          <cell r="E15">
            <v>0.10975609756097569</v>
          </cell>
        </row>
        <row r="16">
          <cell r="D16">
            <v>-1.2732395447351639E-3</v>
          </cell>
          <cell r="E16">
            <v>0.11890243902439013</v>
          </cell>
        </row>
        <row r="17">
          <cell r="D17">
            <v>-2.5464790894703278E-3</v>
          </cell>
          <cell r="E17">
            <v>0.12804878048780496</v>
          </cell>
        </row>
        <row r="18">
          <cell r="D18">
            <v>-3.8197186342054917E-3</v>
          </cell>
          <cell r="E18">
            <v>0.13719512195121941</v>
          </cell>
        </row>
        <row r="19">
          <cell r="D19">
            <v>-8.9126768131461472E-3</v>
          </cell>
          <cell r="E19">
            <v>0.14634146341463425</v>
          </cell>
        </row>
        <row r="20">
          <cell r="D20">
            <v>-6.3661977236758194E-3</v>
          </cell>
          <cell r="E20">
            <v>0.15000000000000011</v>
          </cell>
        </row>
        <row r="21">
          <cell r="D21">
            <v>-3.8197186342054917E-3</v>
          </cell>
          <cell r="E21">
            <v>0.15000000000000011</v>
          </cell>
        </row>
        <row r="22">
          <cell r="D22">
            <v>-2.5464790894703278E-3</v>
          </cell>
          <cell r="E22">
            <v>0.15000000000000011</v>
          </cell>
        </row>
        <row r="23">
          <cell r="D23">
            <v>-2.5464790894703278E-3</v>
          </cell>
          <cell r="E23">
            <v>0.15000000000000011</v>
          </cell>
        </row>
        <row r="24">
          <cell r="D24">
            <v>-2.5464790894703278E-3</v>
          </cell>
          <cell r="E24">
            <v>0.15000000000000011</v>
          </cell>
        </row>
        <row r="25">
          <cell r="D25">
            <v>-2.5464790894703278E-3</v>
          </cell>
          <cell r="E25">
            <v>0.15000000000000011</v>
          </cell>
        </row>
        <row r="26">
          <cell r="D26">
            <v>-2.5464790894703278E-3</v>
          </cell>
          <cell r="E26">
            <v>0.15000000000000011</v>
          </cell>
        </row>
        <row r="27">
          <cell r="D27">
            <v>-2.5464790894703278E-3</v>
          </cell>
          <cell r="E27">
            <v>0.15000000000000011</v>
          </cell>
        </row>
        <row r="28">
          <cell r="D28">
            <v>-1.2732395447351639E-3</v>
          </cell>
          <cell r="E28">
            <v>0.15000000000000011</v>
          </cell>
        </row>
        <row r="29">
          <cell r="D29">
            <v>-2.5464790894703278E-3</v>
          </cell>
          <cell r="E29">
            <v>0.15000000000000011</v>
          </cell>
        </row>
        <row r="30">
          <cell r="D30">
            <v>-1.2732395447351639E-3</v>
          </cell>
          <cell r="E30">
            <v>0.15000000000000011</v>
          </cell>
        </row>
        <row r="31">
          <cell r="D31">
            <v>-2.5464790894703278E-3</v>
          </cell>
          <cell r="E31">
            <v>0.15000000000000011</v>
          </cell>
        </row>
        <row r="32">
          <cell r="D32">
            <v>-1.2732395447351639E-3</v>
          </cell>
          <cell r="E32">
            <v>0.15000000000000011</v>
          </cell>
        </row>
        <row r="33">
          <cell r="D33">
            <v>-1.2732395447351639E-3</v>
          </cell>
          <cell r="E33">
            <v>0.15000000000000011</v>
          </cell>
        </row>
        <row r="34">
          <cell r="D34">
            <v>-1.2732395447351639E-3</v>
          </cell>
          <cell r="E34">
            <v>0.15000000000000011</v>
          </cell>
        </row>
        <row r="35">
          <cell r="D35">
            <v>-1.2732395447351639E-3</v>
          </cell>
          <cell r="E35">
            <v>0.15000000000000011</v>
          </cell>
        </row>
        <row r="36">
          <cell r="D36">
            <v>-1.2732395447351639E-3</v>
          </cell>
          <cell r="E36">
            <v>0.15000000000000011</v>
          </cell>
        </row>
        <row r="37">
          <cell r="D37">
            <v>-1.2732395447351639E-3</v>
          </cell>
          <cell r="E37">
            <v>0.15000000000000011</v>
          </cell>
        </row>
        <row r="38">
          <cell r="D38">
            <v>-1.2732395447351639E-3</v>
          </cell>
          <cell r="E38">
            <v>0.15000000000000011</v>
          </cell>
        </row>
        <row r="39">
          <cell r="D39">
            <v>-1.2732395447351639E-3</v>
          </cell>
          <cell r="E39">
            <v>0.15000000000000011</v>
          </cell>
        </row>
        <row r="40">
          <cell r="D40">
            <v>-1.2732395447351639E-3</v>
          </cell>
          <cell r="E40">
            <v>0.14817073170731698</v>
          </cell>
        </row>
        <row r="41">
          <cell r="D41">
            <v>-1.2732395447351639E-3</v>
          </cell>
          <cell r="E41">
            <v>0.15000000000000011</v>
          </cell>
        </row>
        <row r="42">
          <cell r="D42">
            <v>-1.2732395447351639E-3</v>
          </cell>
          <cell r="E42">
            <v>0.15000000000000011</v>
          </cell>
        </row>
        <row r="43">
          <cell r="D43">
            <v>-1.2732395447351639E-3</v>
          </cell>
          <cell r="E43">
            <v>0.15000000000000011</v>
          </cell>
        </row>
        <row r="44">
          <cell r="D44">
            <v>-1.2732395447351639E-3</v>
          </cell>
          <cell r="E44">
            <v>0.15000000000000011</v>
          </cell>
        </row>
        <row r="45">
          <cell r="D45">
            <v>-1.2732395447351639E-3</v>
          </cell>
          <cell r="E45">
            <v>0.14817073170731698</v>
          </cell>
        </row>
        <row r="46">
          <cell r="D46">
            <v>-1.2732395447351639E-3</v>
          </cell>
          <cell r="E46">
            <v>0.15000000000000011</v>
          </cell>
        </row>
        <row r="47">
          <cell r="D47">
            <v>-1.2732395447351639E-3</v>
          </cell>
          <cell r="E47">
            <v>0.15000000000000011</v>
          </cell>
        </row>
        <row r="48">
          <cell r="D48">
            <v>-1.2732395447351639E-3</v>
          </cell>
          <cell r="E48">
            <v>0.15000000000000011</v>
          </cell>
        </row>
        <row r="49">
          <cell r="D49">
            <v>-1.2732395447351639E-3</v>
          </cell>
          <cell r="E49">
            <v>0.14817073170731698</v>
          </cell>
        </row>
        <row r="50">
          <cell r="D50">
            <v>-1.2732395447351639E-3</v>
          </cell>
          <cell r="E50">
            <v>0.15000000000000011</v>
          </cell>
        </row>
        <row r="51">
          <cell r="D51">
            <v>-1.2732395447351639E-3</v>
          </cell>
          <cell r="E51">
            <v>0.14817073170731698</v>
          </cell>
        </row>
        <row r="52">
          <cell r="D52">
            <v>-1.2732395447351639E-3</v>
          </cell>
          <cell r="E52">
            <v>0.15000000000000011</v>
          </cell>
        </row>
        <row r="53">
          <cell r="D53">
            <v>-1.2732395447351639E-3</v>
          </cell>
          <cell r="E53">
            <v>0.14817073170731698</v>
          </cell>
        </row>
        <row r="54">
          <cell r="D54">
            <v>-1.2732395447351639E-3</v>
          </cell>
          <cell r="E54">
            <v>0.15000000000000011</v>
          </cell>
        </row>
        <row r="55">
          <cell r="D55">
            <v>-1.2732395447351639E-3</v>
          </cell>
          <cell r="E55">
            <v>0.14817073170731698</v>
          </cell>
        </row>
        <row r="56">
          <cell r="D56">
            <v>-1.2732395447351639E-3</v>
          </cell>
          <cell r="E56">
            <v>0.15000000000000011</v>
          </cell>
        </row>
        <row r="57">
          <cell r="D57">
            <v>-1.2732395447351639E-3</v>
          </cell>
          <cell r="E57">
            <v>0.14817073170731698</v>
          </cell>
        </row>
        <row r="58">
          <cell r="D58">
            <v>-1.2732395447351639E-3</v>
          </cell>
          <cell r="E58">
            <v>0.15000000000000011</v>
          </cell>
        </row>
        <row r="59">
          <cell r="D59">
            <v>-1.2732395447351639E-3</v>
          </cell>
          <cell r="E59">
            <v>0.14817073170731698</v>
          </cell>
        </row>
        <row r="60">
          <cell r="D60">
            <v>-1.2732395447351639E-3</v>
          </cell>
          <cell r="E60">
            <v>0.15000000000000011</v>
          </cell>
        </row>
        <row r="61">
          <cell r="D61">
            <v>-1.2732395447351639E-3</v>
          </cell>
          <cell r="E61">
            <v>0.15000000000000011</v>
          </cell>
        </row>
        <row r="62">
          <cell r="D62">
            <v>-1.2732395447351639E-3</v>
          </cell>
          <cell r="E62">
            <v>0.15000000000000011</v>
          </cell>
        </row>
        <row r="63">
          <cell r="D63">
            <v>-1.2732395447351639E-3</v>
          </cell>
          <cell r="E63">
            <v>0.15000000000000011</v>
          </cell>
        </row>
        <row r="64">
          <cell r="D64">
            <v>-1.2732395447351639E-3</v>
          </cell>
          <cell r="E64">
            <v>0.15000000000000011</v>
          </cell>
        </row>
        <row r="65">
          <cell r="D65">
            <v>-1.2732395447351639E-3</v>
          </cell>
          <cell r="E65">
            <v>0.15000000000000011</v>
          </cell>
        </row>
        <row r="66">
          <cell r="D66">
            <v>-1.2732395447351639E-3</v>
          </cell>
          <cell r="E66">
            <v>0.15000000000000011</v>
          </cell>
        </row>
        <row r="67">
          <cell r="D67">
            <v>-1.2732395447351639E-3</v>
          </cell>
          <cell r="E67">
            <v>0.15000000000000011</v>
          </cell>
        </row>
      </sheetData>
      <sheetData sheetId="1">
        <row r="3">
          <cell r="A3" t="e">
            <v>#N/A</v>
          </cell>
          <cell r="B3">
            <v>0</v>
          </cell>
          <cell r="F3">
            <v>0</v>
          </cell>
        </row>
        <row r="4">
          <cell r="A4" t="e">
            <v>#N/A</v>
          </cell>
          <cell r="B4">
            <v>1</v>
          </cell>
          <cell r="F4">
            <v>7.3170731707317129E-3</v>
          </cell>
        </row>
        <row r="5">
          <cell r="A5" t="e">
            <v>#N/A</v>
          </cell>
          <cell r="B5">
            <v>2</v>
          </cell>
          <cell r="F5">
            <v>1.8292682926829281E-2</v>
          </cell>
        </row>
        <row r="6">
          <cell r="A6" t="e">
            <v>#N/A</v>
          </cell>
          <cell r="B6">
            <v>3</v>
          </cell>
          <cell r="F6">
            <v>2.7439024390244125E-2</v>
          </cell>
        </row>
        <row r="7">
          <cell r="A7" t="e">
            <v>#N/A</v>
          </cell>
          <cell r="B7">
            <v>4</v>
          </cell>
          <cell r="F7">
            <v>3.6585365853658562E-2</v>
          </cell>
        </row>
        <row r="8">
          <cell r="A8" t="e">
            <v>#N/A</v>
          </cell>
          <cell r="B8">
            <v>5</v>
          </cell>
          <cell r="F8">
            <v>4.5731707317073406E-2</v>
          </cell>
        </row>
        <row r="9">
          <cell r="A9" t="e">
            <v>#N/A</v>
          </cell>
          <cell r="B9">
            <v>6</v>
          </cell>
          <cell r="F9">
            <v>5.4878048780487847E-2</v>
          </cell>
        </row>
        <row r="10">
          <cell r="A10" t="e">
            <v>#N/A</v>
          </cell>
          <cell r="B10">
            <v>7</v>
          </cell>
          <cell r="F10">
            <v>6.402439024390269E-2</v>
          </cell>
        </row>
        <row r="11">
          <cell r="A11" t="e">
            <v>#N/A</v>
          </cell>
          <cell r="B11">
            <v>8</v>
          </cell>
          <cell r="F11">
            <v>7.3170731707317124E-2</v>
          </cell>
        </row>
        <row r="12">
          <cell r="A12" t="e">
            <v>#N/A</v>
          </cell>
          <cell r="B12">
            <v>9</v>
          </cell>
          <cell r="F12">
            <v>8.2317073170731975E-2</v>
          </cell>
        </row>
        <row r="13">
          <cell r="A13" t="e">
            <v>#N/A</v>
          </cell>
          <cell r="B13">
            <v>10</v>
          </cell>
          <cell r="F13">
            <v>9.1463414634146409E-2</v>
          </cell>
        </row>
        <row r="14">
          <cell r="A14">
            <v>-9.9971766318927174E-4</v>
          </cell>
          <cell r="B14">
            <v>11</v>
          </cell>
          <cell r="F14">
            <v>0.10060975609756084</v>
          </cell>
        </row>
        <row r="15">
          <cell r="A15">
            <v>-1.147543815068318E-3</v>
          </cell>
          <cell r="B15">
            <v>12</v>
          </cell>
          <cell r="F15">
            <v>0.10975609756097569</v>
          </cell>
        </row>
        <row r="16">
          <cell r="A16">
            <v>-1.2953699669473577E-3</v>
          </cell>
          <cell r="B16">
            <v>13</v>
          </cell>
          <cell r="F16">
            <v>0.11890243902439013</v>
          </cell>
        </row>
        <row r="17">
          <cell r="A17">
            <v>-1.4431961188264039E-3</v>
          </cell>
          <cell r="B17">
            <v>14</v>
          </cell>
          <cell r="F17">
            <v>0.12804878048780496</v>
          </cell>
        </row>
        <row r="18">
          <cell r="A18">
            <v>-1.5910222707054438E-3</v>
          </cell>
          <cell r="B18">
            <v>15</v>
          </cell>
          <cell r="F18">
            <v>0.13719512195121941</v>
          </cell>
        </row>
        <row r="19">
          <cell r="A19">
            <v>-1.7388484225844903E-3</v>
          </cell>
          <cell r="B19">
            <v>16</v>
          </cell>
          <cell r="F19">
            <v>0.14634146341463425</v>
          </cell>
        </row>
        <row r="20">
          <cell r="A20">
            <v>-1.7979788833361074E-3</v>
          </cell>
          <cell r="B20">
            <v>17</v>
          </cell>
          <cell r="F20">
            <v>0.15000000000000011</v>
          </cell>
        </row>
        <row r="21">
          <cell r="A21">
            <v>-1.7979788833361074E-3</v>
          </cell>
          <cell r="B21">
            <v>18</v>
          </cell>
          <cell r="F21">
            <v>0.15000000000000011</v>
          </cell>
        </row>
        <row r="22">
          <cell r="A22" t="e">
            <v>#N/A</v>
          </cell>
          <cell r="B22">
            <v>19</v>
          </cell>
          <cell r="F22">
            <v>0.15000000000000011</v>
          </cell>
        </row>
        <row r="23">
          <cell r="A23" t="e">
            <v>#N/A</v>
          </cell>
          <cell r="B23">
            <v>20</v>
          </cell>
          <cell r="F23">
            <v>0.15000000000000011</v>
          </cell>
        </row>
        <row r="24">
          <cell r="A24" t="e">
            <v>#N/A</v>
          </cell>
          <cell r="B24">
            <v>21</v>
          </cell>
          <cell r="F24">
            <v>0.15000000000000011</v>
          </cell>
        </row>
        <row r="25">
          <cell r="A25" t="e">
            <v>#N/A</v>
          </cell>
          <cell r="B25">
            <v>22</v>
          </cell>
          <cell r="F25">
            <v>0.15000000000000011</v>
          </cell>
        </row>
        <row r="26">
          <cell r="A26" t="e">
            <v>#N/A</v>
          </cell>
          <cell r="B26">
            <v>23</v>
          </cell>
          <cell r="F26">
            <v>0.15000000000000011</v>
          </cell>
        </row>
        <row r="27">
          <cell r="A27" t="e">
            <v>#N/A</v>
          </cell>
          <cell r="B27">
            <v>24</v>
          </cell>
          <cell r="F27">
            <v>0.15000000000000011</v>
          </cell>
        </row>
        <row r="28">
          <cell r="A28" t="e">
            <v>#N/A</v>
          </cell>
          <cell r="B28">
            <v>25</v>
          </cell>
          <cell r="F28">
            <v>0.15000000000000011</v>
          </cell>
        </row>
        <row r="29">
          <cell r="A29" t="e">
            <v>#N/A</v>
          </cell>
          <cell r="B29">
            <v>26</v>
          </cell>
          <cell r="F29">
            <v>0.15000000000000011</v>
          </cell>
        </row>
        <row r="30">
          <cell r="A30" t="e">
            <v>#N/A</v>
          </cell>
          <cell r="B30">
            <v>27</v>
          </cell>
          <cell r="F30">
            <v>0.15000000000000011</v>
          </cell>
        </row>
        <row r="31">
          <cell r="A31" t="e">
            <v>#N/A</v>
          </cell>
          <cell r="B31">
            <v>28</v>
          </cell>
          <cell r="F31">
            <v>0.15000000000000011</v>
          </cell>
        </row>
        <row r="32">
          <cell r="A32" t="e">
            <v>#N/A</v>
          </cell>
          <cell r="B32">
            <v>29</v>
          </cell>
          <cell r="F32">
            <v>0.15000000000000011</v>
          </cell>
        </row>
        <row r="33">
          <cell r="A33" t="e">
            <v>#N/A</v>
          </cell>
          <cell r="B33">
            <v>30</v>
          </cell>
          <cell r="F33">
            <v>0.15000000000000011</v>
          </cell>
        </row>
        <row r="34">
          <cell r="A34" t="e">
            <v>#N/A</v>
          </cell>
          <cell r="B34">
            <v>31</v>
          </cell>
          <cell r="F34">
            <v>0.15000000000000011</v>
          </cell>
        </row>
        <row r="35">
          <cell r="A35" t="e">
            <v>#N/A</v>
          </cell>
          <cell r="B35">
            <v>32</v>
          </cell>
          <cell r="F35">
            <v>0.15000000000000011</v>
          </cell>
        </row>
        <row r="36">
          <cell r="A36" t="e">
            <v>#N/A</v>
          </cell>
          <cell r="B36">
            <v>33</v>
          </cell>
          <cell r="F36">
            <v>0.15000000000000011</v>
          </cell>
        </row>
        <row r="37">
          <cell r="A37" t="e">
            <v>#N/A</v>
          </cell>
          <cell r="B37">
            <v>34</v>
          </cell>
          <cell r="F37">
            <v>0.15000000000000011</v>
          </cell>
        </row>
        <row r="38">
          <cell r="A38" t="e">
            <v>#N/A</v>
          </cell>
          <cell r="B38">
            <v>35</v>
          </cell>
          <cell r="F38">
            <v>0.15000000000000011</v>
          </cell>
        </row>
        <row r="39">
          <cell r="A39" t="e">
            <v>#N/A</v>
          </cell>
          <cell r="B39">
            <v>36</v>
          </cell>
          <cell r="F39">
            <v>0.15000000000000011</v>
          </cell>
        </row>
        <row r="40">
          <cell r="A40" t="e">
            <v>#N/A</v>
          </cell>
          <cell r="B40">
            <v>37</v>
          </cell>
          <cell r="F40">
            <v>0.14817073170731698</v>
          </cell>
        </row>
        <row r="41">
          <cell r="A41" t="e">
            <v>#N/A</v>
          </cell>
          <cell r="B41">
            <v>38</v>
          </cell>
          <cell r="F41">
            <v>0.15000000000000011</v>
          </cell>
        </row>
        <row r="42">
          <cell r="A42" t="e">
            <v>#N/A</v>
          </cell>
          <cell r="B42">
            <v>39</v>
          </cell>
          <cell r="F42">
            <v>0.15000000000000011</v>
          </cell>
        </row>
        <row r="43">
          <cell r="A43" t="e">
            <v>#N/A</v>
          </cell>
          <cell r="B43">
            <v>40</v>
          </cell>
          <cell r="F43">
            <v>0.15000000000000011</v>
          </cell>
        </row>
        <row r="44">
          <cell r="A44" t="e">
            <v>#N/A</v>
          </cell>
          <cell r="B44">
            <v>41</v>
          </cell>
          <cell r="F44">
            <v>0.15000000000000011</v>
          </cell>
        </row>
        <row r="45">
          <cell r="A45" t="e">
            <v>#N/A</v>
          </cell>
          <cell r="B45">
            <v>42</v>
          </cell>
          <cell r="F45">
            <v>0.14817073170731698</v>
          </cell>
        </row>
        <row r="46">
          <cell r="A46" t="e">
            <v>#N/A</v>
          </cell>
          <cell r="B46">
            <v>43</v>
          </cell>
          <cell r="F46">
            <v>0.15000000000000011</v>
          </cell>
        </row>
        <row r="47">
          <cell r="A47" t="e">
            <v>#N/A</v>
          </cell>
          <cell r="B47">
            <v>44</v>
          </cell>
          <cell r="F47">
            <v>0.15000000000000011</v>
          </cell>
        </row>
        <row r="48">
          <cell r="A48" t="e">
            <v>#N/A</v>
          </cell>
          <cell r="B48">
            <v>45</v>
          </cell>
          <cell r="F48">
            <v>0.15000000000000011</v>
          </cell>
        </row>
        <row r="49">
          <cell r="A49" t="e">
            <v>#N/A</v>
          </cell>
          <cell r="B49">
            <v>46</v>
          </cell>
          <cell r="F49">
            <v>0.14817073170731698</v>
          </cell>
        </row>
        <row r="50">
          <cell r="A50" t="e">
            <v>#N/A</v>
          </cell>
          <cell r="B50">
            <v>47</v>
          </cell>
          <cell r="F50">
            <v>0.15000000000000011</v>
          </cell>
        </row>
        <row r="51">
          <cell r="A51" t="e">
            <v>#N/A</v>
          </cell>
          <cell r="B51">
            <v>48</v>
          </cell>
          <cell r="F51">
            <v>0.14817073170731698</v>
          </cell>
        </row>
        <row r="52">
          <cell r="A52" t="e">
            <v>#N/A</v>
          </cell>
          <cell r="B52">
            <v>49</v>
          </cell>
          <cell r="F52">
            <v>0.15000000000000011</v>
          </cell>
        </row>
        <row r="53">
          <cell r="A53" t="e">
            <v>#N/A</v>
          </cell>
          <cell r="B53">
            <v>50</v>
          </cell>
          <cell r="F53">
            <v>0.14817073170731698</v>
          </cell>
        </row>
        <row r="54">
          <cell r="A54" t="e">
            <v>#N/A</v>
          </cell>
          <cell r="B54">
            <v>51</v>
          </cell>
          <cell r="F54">
            <v>0.15000000000000011</v>
          </cell>
        </row>
        <row r="55">
          <cell r="A55" t="e">
            <v>#N/A</v>
          </cell>
          <cell r="B55">
            <v>52</v>
          </cell>
          <cell r="F55">
            <v>0.14817073170731698</v>
          </cell>
        </row>
        <row r="56">
          <cell r="A56" t="e">
            <v>#N/A</v>
          </cell>
          <cell r="B56">
            <v>53</v>
          </cell>
          <cell r="F56">
            <v>0.15000000000000011</v>
          </cell>
        </row>
        <row r="57">
          <cell r="A57" t="e">
            <v>#N/A</v>
          </cell>
          <cell r="B57">
            <v>54</v>
          </cell>
          <cell r="F57">
            <v>0.14817073170731698</v>
          </cell>
        </row>
        <row r="58">
          <cell r="A58" t="e">
            <v>#N/A</v>
          </cell>
          <cell r="B58">
            <v>55</v>
          </cell>
          <cell r="F58">
            <v>0.15000000000000011</v>
          </cell>
        </row>
        <row r="59">
          <cell r="A59" t="e">
            <v>#N/A</v>
          </cell>
          <cell r="B59">
            <v>56</v>
          </cell>
          <cell r="F59">
            <v>0.14817073170731698</v>
          </cell>
        </row>
        <row r="60">
          <cell r="A60" t="e">
            <v>#N/A</v>
          </cell>
          <cell r="B60">
            <v>57</v>
          </cell>
          <cell r="F60">
            <v>0.15000000000000011</v>
          </cell>
        </row>
        <row r="61">
          <cell r="A61" t="e">
            <v>#N/A</v>
          </cell>
          <cell r="B61">
            <v>58</v>
          </cell>
          <cell r="F61">
            <v>0.15000000000000011</v>
          </cell>
        </row>
        <row r="62">
          <cell r="A62" t="e">
            <v>#N/A</v>
          </cell>
          <cell r="B62">
            <v>59</v>
          </cell>
          <cell r="F62">
            <v>0.15000000000000011</v>
          </cell>
        </row>
        <row r="63">
          <cell r="A63" t="e">
            <v>#N/A</v>
          </cell>
          <cell r="B63">
            <v>60</v>
          </cell>
          <cell r="F63">
            <v>0.15000000000000011</v>
          </cell>
        </row>
        <row r="64">
          <cell r="A64" t="e">
            <v>#N/A</v>
          </cell>
          <cell r="B64">
            <v>61</v>
          </cell>
          <cell r="F64">
            <v>0.15000000000000011</v>
          </cell>
        </row>
        <row r="65">
          <cell r="A65" t="e">
            <v>#N/A</v>
          </cell>
          <cell r="B65">
            <v>62</v>
          </cell>
          <cell r="F65">
            <v>0.15000000000000011</v>
          </cell>
        </row>
        <row r="66">
          <cell r="A66" t="e">
            <v>#N/A</v>
          </cell>
          <cell r="B66">
            <v>63</v>
          </cell>
          <cell r="F66">
            <v>0.15000000000000011</v>
          </cell>
        </row>
        <row r="67">
          <cell r="A67" t="e">
            <v>#N/A</v>
          </cell>
          <cell r="B67">
            <v>64</v>
          </cell>
          <cell r="F67">
            <v>0.15000000000000011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tabSelected="1" topLeftCell="A2" workbookViewId="0">
      <selection activeCell="O7" sqref="O7"/>
    </sheetView>
  </sheetViews>
  <sheetFormatPr baseColWidth="10" defaultRowHeight="15"/>
  <sheetData>
    <row r="1" spans="1:1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5">
      <c r="A2" t="s">
        <v>10</v>
      </c>
      <c r="B2" t="s">
        <v>11</v>
      </c>
      <c r="C2" t="s">
        <v>12</v>
      </c>
      <c r="D2" t="s">
        <v>13</v>
      </c>
      <c r="G2">
        <v>-1.702</v>
      </c>
      <c r="H2">
        <v>-0.13100000000000001</v>
      </c>
      <c r="I2">
        <v>-8.2000000000000003E-2</v>
      </c>
      <c r="J2">
        <v>-0.54666666666666675</v>
      </c>
      <c r="K2">
        <v>0.78539816339744828</v>
      </c>
      <c r="N2" t="s">
        <v>14</v>
      </c>
      <c r="O2" t="s">
        <v>15</v>
      </c>
    </row>
    <row r="3" spans="1:15">
      <c r="A3" t="e">
        <f>IF($N$7="",p*F3^1+m,IF(AND(B3&gt;=$N$7,B3&lt;=$O$7),p*F3^1+m,NA()))</f>
        <v>#N/A</v>
      </c>
      <c r="B3">
        <v>0</v>
      </c>
      <c r="C3">
        <v>-1.702</v>
      </c>
      <c r="D3">
        <v>-0.13100000000000001</v>
      </c>
      <c r="E3">
        <v>0</v>
      </c>
      <c r="F3">
        <v>0</v>
      </c>
      <c r="N3" t="s">
        <v>16</v>
      </c>
      <c r="O3">
        <f>INDEX(LINEST($E$3:$E$67,$F$3:$F$67^{1}),1)</f>
        <v>-1.6162325938775361E-2</v>
      </c>
    </row>
    <row r="4" spans="1:15">
      <c r="A4" t="e">
        <f>IF($N$7="",p*F4^1+m,IF(AND(B4&gt;=$N$7,B4&lt;=$O$7),p*F4^1+m,NA()))</f>
        <v>#N/A</v>
      </c>
      <c r="B4">
        <v>1</v>
      </c>
      <c r="C4">
        <v>-1.706</v>
      </c>
      <c r="D4">
        <v>-0.13100000000000001</v>
      </c>
      <c r="E4">
        <v>0</v>
      </c>
      <c r="F4">
        <v>7.3170731707317129E-3</v>
      </c>
      <c r="N4" t="s">
        <v>17</v>
      </c>
      <c r="O4">
        <f>INDEX(LINEST($E$3:$E$67,$F$3:$F$67^{1}),2)</f>
        <v>6.2637000748019854E-4</v>
      </c>
    </row>
    <row r="5" spans="1:15">
      <c r="A5" t="e">
        <f>IF($N$7="",p*F5^1+m,IF(AND(B5&gt;=$N$7,B5&lt;=$O$7),p*F5^1+m,NA()))</f>
        <v>#N/A</v>
      </c>
      <c r="B5">
        <v>2</v>
      </c>
      <c r="C5">
        <v>-1.712</v>
      </c>
      <c r="D5">
        <v>-0.13100000000000001</v>
      </c>
      <c r="E5">
        <v>0</v>
      </c>
      <c r="F5">
        <v>1.8292682926829281E-2</v>
      </c>
      <c r="K5" t="s">
        <v>18</v>
      </c>
    </row>
    <row r="6" spans="1:15">
      <c r="A6" t="e">
        <f>IF($N$7="",p*F6^1+m,IF(AND(B6&gt;=$N$7,B6&lt;=$O$7),p*F6^1+m,NA()))</f>
        <v>#N/A</v>
      </c>
      <c r="B6">
        <v>3</v>
      </c>
      <c r="C6">
        <v>-1.7170000000000001</v>
      </c>
      <c r="D6">
        <v>-0.13100000000000001</v>
      </c>
      <c r="E6">
        <v>0</v>
      </c>
      <c r="F6">
        <v>2.7439024390244125E-2</v>
      </c>
      <c r="N6" t="s">
        <v>19</v>
      </c>
      <c r="O6" t="s">
        <v>20</v>
      </c>
    </row>
    <row r="7" spans="1:15">
      <c r="A7" t="e">
        <f>IF($N$7="",p*F7^1+m,IF(AND(B7&gt;=$N$7,B7&lt;=$O$7),p*F7^1+m,NA()))</f>
        <v>#N/A</v>
      </c>
      <c r="B7">
        <v>4</v>
      </c>
      <c r="C7">
        <v>-1.722</v>
      </c>
      <c r="D7">
        <v>-0.13100000000000001</v>
      </c>
      <c r="E7">
        <v>0</v>
      </c>
      <c r="F7">
        <v>3.6585365853658562E-2</v>
      </c>
      <c r="N7">
        <v>13</v>
      </c>
      <c r="O7">
        <v>15</v>
      </c>
    </row>
    <row r="8" spans="1:15">
      <c r="A8" t="e">
        <f>IF($N$7="",p*F8^1+m,IF(AND(B8&gt;=$N$7,B8&lt;=$O$7),p*F8^1+m,NA()))</f>
        <v>#N/A</v>
      </c>
      <c r="B8">
        <v>5</v>
      </c>
      <c r="C8">
        <v>-1.7270000000000001</v>
      </c>
      <c r="D8">
        <v>-0.13100000000000001</v>
      </c>
      <c r="E8">
        <v>0</v>
      </c>
      <c r="F8">
        <v>4.5731707317073406E-2</v>
      </c>
    </row>
    <row r="9" spans="1:15">
      <c r="A9" t="e">
        <f>IF($N$7="",p*F9^1+m,IF(AND(B9&gt;=$N$7,B9&lt;=$O$7),p*F9^1+m,NA()))</f>
        <v>#N/A</v>
      </c>
      <c r="B9">
        <v>6</v>
      </c>
      <c r="C9">
        <v>-1.732</v>
      </c>
      <c r="D9">
        <v>-0.13100000000000001</v>
      </c>
      <c r="E9">
        <v>0</v>
      </c>
      <c r="F9">
        <v>5.4878048780487847E-2</v>
      </c>
    </row>
    <row r="10" spans="1:15">
      <c r="A10" t="e">
        <f>IF($N$7="",p*F10^1+m,IF(AND(B10&gt;=$N$7,B10&lt;=$O$7),p*F10^1+m,NA()))</f>
        <v>#N/A</v>
      </c>
      <c r="B10">
        <v>7</v>
      </c>
      <c r="C10">
        <v>-1.7370000000000001</v>
      </c>
      <c r="D10">
        <v>-0.13100000000000001</v>
      </c>
      <c r="E10">
        <v>0</v>
      </c>
      <c r="F10">
        <v>6.402439024390269E-2</v>
      </c>
    </row>
    <row r="11" spans="1:15">
      <c r="A11" t="e">
        <f>IF($N$7="",p*F11^1+m,IF(AND(B11&gt;=$N$7,B11&lt;=$O$7),p*F11^1+m,NA()))</f>
        <v>#N/A</v>
      </c>
      <c r="B11">
        <v>8</v>
      </c>
      <c r="C11">
        <v>-1.742</v>
      </c>
      <c r="D11">
        <v>-0.13100000000000001</v>
      </c>
      <c r="E11">
        <v>0</v>
      </c>
      <c r="F11">
        <v>7.3170731707317124E-2</v>
      </c>
    </row>
    <row r="12" spans="1:15">
      <c r="A12" t="e">
        <f>IF($N$7="",p*F12^1+m,IF(AND(B12&gt;=$N$7,B12&lt;=$O$7),p*F12^1+m,NA()))</f>
        <v>#N/A</v>
      </c>
      <c r="B12">
        <v>9</v>
      </c>
      <c r="C12">
        <v>-1.7470000000000001</v>
      </c>
      <c r="D12">
        <v>-0.13100000000000001</v>
      </c>
      <c r="E12">
        <v>0</v>
      </c>
      <c r="F12">
        <v>8.2317073170731975E-2</v>
      </c>
    </row>
    <row r="13" spans="1:15">
      <c r="A13" t="e">
        <f>IF($N$7="",p*F13^1+m,IF(AND(B13&gt;=$N$7,B13&lt;=$O$7),p*F13^1+m,NA()))</f>
        <v>#N/A</v>
      </c>
      <c r="B13">
        <v>10</v>
      </c>
      <c r="C13">
        <v>-1.752</v>
      </c>
      <c r="D13">
        <v>-0.13100000000000001</v>
      </c>
      <c r="E13">
        <v>0</v>
      </c>
      <c r="F13">
        <v>9.1463414634146409E-2</v>
      </c>
    </row>
    <row r="14" spans="1:15">
      <c r="A14" t="e">
        <f>IF($N$7="",p*F14^1+m,IF(AND(B14&gt;=$N$7,B14&lt;=$O$7),p*F14^1+m,NA()))</f>
        <v>#N/A</v>
      </c>
      <c r="B14">
        <v>11</v>
      </c>
      <c r="C14">
        <v>-1.7569999999999999</v>
      </c>
      <c r="D14">
        <v>-0.13100000000000001</v>
      </c>
      <c r="E14">
        <v>0</v>
      </c>
      <c r="F14">
        <v>0.10060975609756084</v>
      </c>
    </row>
    <row r="15" spans="1:15">
      <c r="A15" t="e">
        <f>IF($N$7="",p*F15^1+m,IF(AND(B15&gt;=$N$7,B15&lt;=$O$7),p*F15^1+m,NA()))</f>
        <v>#N/A</v>
      </c>
      <c r="B15">
        <v>12</v>
      </c>
      <c r="C15">
        <v>-1.762</v>
      </c>
      <c r="D15">
        <v>-0.13100000000000001</v>
      </c>
      <c r="E15">
        <v>0</v>
      </c>
      <c r="F15">
        <v>0.10975609756097569</v>
      </c>
    </row>
    <row r="16" spans="1:15">
      <c r="A16">
        <f>IF($N$7="",p*F16^1+m,IF(AND(B16&gt;=$N$7,B16&lt;=$O$7),p*F16^1+m,NA()))</f>
        <v>-1.2953699669473577E-3</v>
      </c>
      <c r="B16">
        <v>13</v>
      </c>
      <c r="C16">
        <v>-1.7669999999999999</v>
      </c>
      <c r="D16">
        <v>-0.13200000000000001</v>
      </c>
      <c r="E16">
        <v>-1.2732395447351639E-3</v>
      </c>
      <c r="F16">
        <v>0.11890243902439013</v>
      </c>
    </row>
    <row r="17" spans="1:6">
      <c r="A17">
        <f>IF($N$7="",p*F17^1+m,IF(AND(B17&gt;=$N$7,B17&lt;=$O$7),p*F17^1+m,NA()))</f>
        <v>-1.4431961188264039E-3</v>
      </c>
      <c r="B17">
        <v>14</v>
      </c>
      <c r="C17">
        <v>-1.772</v>
      </c>
      <c r="D17">
        <v>-0.13300000000000001</v>
      </c>
      <c r="E17">
        <v>-2.5464790894703278E-3</v>
      </c>
      <c r="F17">
        <v>0.12804878048780496</v>
      </c>
    </row>
    <row r="18" spans="1:6">
      <c r="A18">
        <f>IF($N$7="",p*F18^1+m,IF(AND(B18&gt;=$N$7,B18&lt;=$O$7),p*F18^1+m,NA()))</f>
        <v>-1.5910222707054438E-3</v>
      </c>
      <c r="B18">
        <v>15</v>
      </c>
      <c r="C18">
        <v>-1.7769999999999999</v>
      </c>
      <c r="D18">
        <v>-0.13400000000000001</v>
      </c>
      <c r="E18">
        <v>-3.8197186342054917E-3</v>
      </c>
      <c r="F18">
        <v>0.13719512195121941</v>
      </c>
    </row>
    <row r="19" spans="1:6">
      <c r="A19" t="e">
        <f>IF($N$7="",p*F19^1+m,IF(AND(B19&gt;=$N$7,B19&lt;=$O$7),p*F19^1+m,NA()))</f>
        <v>#N/A</v>
      </c>
      <c r="B19">
        <v>16</v>
      </c>
      <c r="C19">
        <v>-1.782</v>
      </c>
      <c r="D19">
        <v>-0.13800000000000001</v>
      </c>
      <c r="E19">
        <v>-8.9126768131461472E-3</v>
      </c>
      <c r="F19">
        <v>0.14634146341463425</v>
      </c>
    </row>
    <row r="20" spans="1:6">
      <c r="A20" t="e">
        <f>IF($N$7="",p*F20^1+m,IF(AND(B20&gt;=$N$7,B20&lt;=$O$7),p*F20^1+m,NA()))</f>
        <v>#N/A</v>
      </c>
      <c r="B20">
        <v>17</v>
      </c>
      <c r="C20">
        <v>-1.784</v>
      </c>
      <c r="D20">
        <v>-0.13600000000000001</v>
      </c>
      <c r="E20">
        <v>-6.3661977236758194E-3</v>
      </c>
      <c r="F20">
        <v>0.15000000000000011</v>
      </c>
    </row>
    <row r="21" spans="1:6">
      <c r="A21" t="e">
        <f>IF($N$7="",p*F21^1+m,IF(AND(B21&gt;=$N$7,B21&lt;=$O$7),p*F21^1+m,NA()))</f>
        <v>#N/A</v>
      </c>
      <c r="B21">
        <v>18</v>
      </c>
      <c r="C21">
        <v>-1.784</v>
      </c>
      <c r="D21">
        <v>-0.13400000000000001</v>
      </c>
      <c r="E21">
        <v>-3.8197186342054917E-3</v>
      </c>
      <c r="F21">
        <v>0.15000000000000011</v>
      </c>
    </row>
    <row r="22" spans="1:6">
      <c r="A22" t="e">
        <f>IF($N$7="",p*F22^1+m,IF(AND(B22&gt;=$N$7,B22&lt;=$O$7),p*F22^1+m,NA()))</f>
        <v>#N/A</v>
      </c>
      <c r="B22">
        <v>19</v>
      </c>
      <c r="C22">
        <v>-1.784</v>
      </c>
      <c r="D22">
        <v>-0.13300000000000001</v>
      </c>
      <c r="E22">
        <v>-2.5464790894703278E-3</v>
      </c>
      <c r="F22">
        <v>0.15000000000000011</v>
      </c>
    </row>
    <row r="23" spans="1:6">
      <c r="A23" t="e">
        <f>IF($N$7="",p*F23^1+m,IF(AND(B23&gt;=$N$7,B23&lt;=$O$7),p*F23^1+m,NA()))</f>
        <v>#N/A</v>
      </c>
      <c r="B23">
        <v>20</v>
      </c>
      <c r="C23">
        <v>-1.784</v>
      </c>
      <c r="D23">
        <v>-0.13300000000000001</v>
      </c>
      <c r="E23">
        <v>-2.5464790894703278E-3</v>
      </c>
      <c r="F23">
        <v>0.15000000000000011</v>
      </c>
    </row>
    <row r="24" spans="1:6">
      <c r="A24" t="e">
        <f>IF($N$7="",p*F24^1+m,IF(AND(B24&gt;=$N$7,B24&lt;=$O$7),p*F24^1+m,NA()))</f>
        <v>#N/A</v>
      </c>
      <c r="B24">
        <v>21</v>
      </c>
      <c r="C24">
        <v>-1.784</v>
      </c>
      <c r="D24">
        <v>-0.13300000000000001</v>
      </c>
      <c r="E24">
        <v>-2.5464790894703278E-3</v>
      </c>
      <c r="F24">
        <v>0.15000000000000011</v>
      </c>
    </row>
    <row r="25" spans="1:6">
      <c r="A25" t="e">
        <f>IF($N$7="",p*F25^1+m,IF(AND(B25&gt;=$N$7,B25&lt;=$O$7),p*F25^1+m,NA()))</f>
        <v>#N/A</v>
      </c>
      <c r="B25">
        <v>22</v>
      </c>
      <c r="C25">
        <v>-1.784</v>
      </c>
      <c r="D25">
        <v>-0.13300000000000001</v>
      </c>
      <c r="E25">
        <v>-2.5464790894703278E-3</v>
      </c>
      <c r="F25">
        <v>0.15000000000000011</v>
      </c>
    </row>
    <row r="26" spans="1:6">
      <c r="A26" t="e">
        <f>IF($N$7="",p*F26^1+m,IF(AND(B26&gt;=$N$7,B26&lt;=$O$7),p*F26^1+m,NA()))</f>
        <v>#N/A</v>
      </c>
      <c r="B26">
        <v>23</v>
      </c>
      <c r="C26">
        <v>-1.784</v>
      </c>
      <c r="D26">
        <v>-0.13300000000000001</v>
      </c>
      <c r="E26">
        <v>-2.5464790894703278E-3</v>
      </c>
      <c r="F26">
        <v>0.15000000000000011</v>
      </c>
    </row>
    <row r="27" spans="1:6">
      <c r="A27" t="e">
        <f>IF($N$7="",p*F27^1+m,IF(AND(B27&gt;=$N$7,B27&lt;=$O$7),p*F27^1+m,NA()))</f>
        <v>#N/A</v>
      </c>
      <c r="B27">
        <v>24</v>
      </c>
      <c r="C27">
        <v>-1.784</v>
      </c>
      <c r="D27">
        <v>-0.13300000000000001</v>
      </c>
      <c r="E27">
        <v>-2.5464790894703278E-3</v>
      </c>
      <c r="F27">
        <v>0.15000000000000011</v>
      </c>
    </row>
    <row r="28" spans="1:6">
      <c r="A28" t="e">
        <f>IF($N$7="",p*F28^1+m,IF(AND(B28&gt;=$N$7,B28&lt;=$O$7),p*F28^1+m,NA()))</f>
        <v>#N/A</v>
      </c>
      <c r="B28">
        <v>25</v>
      </c>
      <c r="C28">
        <v>-1.784</v>
      </c>
      <c r="D28">
        <v>-0.13200000000000001</v>
      </c>
      <c r="E28">
        <v>-1.2732395447351639E-3</v>
      </c>
      <c r="F28">
        <v>0.15000000000000011</v>
      </c>
    </row>
    <row r="29" spans="1:6">
      <c r="A29" t="e">
        <f>IF($N$7="",p*F29^1+m,IF(AND(B29&gt;=$N$7,B29&lt;=$O$7),p*F29^1+m,NA()))</f>
        <v>#N/A</v>
      </c>
      <c r="B29">
        <v>26</v>
      </c>
      <c r="C29">
        <v>-1.784</v>
      </c>
      <c r="D29">
        <v>-0.13300000000000001</v>
      </c>
      <c r="E29">
        <v>-2.5464790894703278E-3</v>
      </c>
      <c r="F29">
        <v>0.15000000000000011</v>
      </c>
    </row>
    <row r="30" spans="1:6">
      <c r="A30" t="e">
        <f>IF($N$7="",p*F30^1+m,IF(AND(B30&gt;=$N$7,B30&lt;=$O$7),p*F30^1+m,NA()))</f>
        <v>#N/A</v>
      </c>
      <c r="B30">
        <v>27</v>
      </c>
      <c r="C30">
        <v>-1.784</v>
      </c>
      <c r="D30">
        <v>-0.13200000000000001</v>
      </c>
      <c r="E30">
        <v>-1.2732395447351639E-3</v>
      </c>
      <c r="F30">
        <v>0.15000000000000011</v>
      </c>
    </row>
    <row r="31" spans="1:6">
      <c r="A31" t="e">
        <f>IF($N$7="",p*F31^1+m,IF(AND(B31&gt;=$N$7,B31&lt;=$O$7),p*F31^1+m,NA()))</f>
        <v>#N/A</v>
      </c>
      <c r="B31">
        <v>28</v>
      </c>
      <c r="C31">
        <v>-1.784</v>
      </c>
      <c r="D31">
        <v>-0.13300000000000001</v>
      </c>
      <c r="E31">
        <v>-2.5464790894703278E-3</v>
      </c>
      <c r="F31">
        <v>0.15000000000000011</v>
      </c>
    </row>
    <row r="32" spans="1:6">
      <c r="A32" t="e">
        <f>IF($N$7="",p*F32^1+m,IF(AND(B32&gt;=$N$7,B32&lt;=$O$7),p*F32^1+m,NA()))</f>
        <v>#N/A</v>
      </c>
      <c r="B32">
        <v>29</v>
      </c>
      <c r="C32">
        <v>-1.784</v>
      </c>
      <c r="D32">
        <v>-0.13200000000000001</v>
      </c>
      <c r="E32">
        <v>-1.2732395447351639E-3</v>
      </c>
      <c r="F32">
        <v>0.15000000000000011</v>
      </c>
    </row>
    <row r="33" spans="1:6">
      <c r="A33" t="e">
        <f>IF($N$7="",p*F33^1+m,IF(AND(B33&gt;=$N$7,B33&lt;=$O$7),p*F33^1+m,NA()))</f>
        <v>#N/A</v>
      </c>
      <c r="B33">
        <v>30</v>
      </c>
      <c r="C33">
        <v>-1.784</v>
      </c>
      <c r="D33">
        <v>-0.13200000000000001</v>
      </c>
      <c r="E33">
        <v>-1.2732395447351639E-3</v>
      </c>
      <c r="F33">
        <v>0.15000000000000011</v>
      </c>
    </row>
    <row r="34" spans="1:6">
      <c r="A34" t="e">
        <f>IF($N$7="",p*F34^1+m,IF(AND(B34&gt;=$N$7,B34&lt;=$O$7),p*F34^1+m,NA()))</f>
        <v>#N/A</v>
      </c>
      <c r="B34">
        <v>31</v>
      </c>
      <c r="C34">
        <v>-1.784</v>
      </c>
      <c r="D34">
        <v>-0.13200000000000001</v>
      </c>
      <c r="E34">
        <v>-1.2732395447351639E-3</v>
      </c>
      <c r="F34">
        <v>0.15000000000000011</v>
      </c>
    </row>
    <row r="35" spans="1:6">
      <c r="A35" t="e">
        <f>IF($N$7="",p*F35^1+m,IF(AND(B35&gt;=$N$7,B35&lt;=$O$7),p*F35^1+m,NA()))</f>
        <v>#N/A</v>
      </c>
      <c r="B35">
        <v>32</v>
      </c>
      <c r="C35">
        <v>-1.784</v>
      </c>
      <c r="D35">
        <v>-0.13200000000000001</v>
      </c>
      <c r="E35">
        <v>-1.2732395447351639E-3</v>
      </c>
      <c r="F35">
        <v>0.15000000000000011</v>
      </c>
    </row>
    <row r="36" spans="1:6">
      <c r="A36" t="e">
        <f>IF($N$7="",p*F36^1+m,IF(AND(B36&gt;=$N$7,B36&lt;=$O$7),p*F36^1+m,NA()))</f>
        <v>#N/A</v>
      </c>
      <c r="B36">
        <v>33</v>
      </c>
      <c r="C36">
        <v>-1.784</v>
      </c>
      <c r="D36">
        <v>-0.13200000000000001</v>
      </c>
      <c r="E36">
        <v>-1.2732395447351639E-3</v>
      </c>
      <c r="F36">
        <v>0.15000000000000011</v>
      </c>
    </row>
    <row r="37" spans="1:6">
      <c r="A37" t="e">
        <f>IF($N$7="",p*F37^1+m,IF(AND(B37&gt;=$N$7,B37&lt;=$O$7),p*F37^1+m,NA()))</f>
        <v>#N/A</v>
      </c>
      <c r="B37">
        <v>34</v>
      </c>
      <c r="C37">
        <v>-1.784</v>
      </c>
      <c r="D37">
        <v>-0.13200000000000001</v>
      </c>
      <c r="E37">
        <v>-1.2732395447351639E-3</v>
      </c>
      <c r="F37">
        <v>0.15000000000000011</v>
      </c>
    </row>
    <row r="38" spans="1:6">
      <c r="A38" t="e">
        <f>IF($N$7="",p*F38^1+m,IF(AND(B38&gt;=$N$7,B38&lt;=$O$7),p*F38^1+m,NA()))</f>
        <v>#N/A</v>
      </c>
      <c r="B38">
        <v>35</v>
      </c>
      <c r="C38">
        <v>-1.784</v>
      </c>
      <c r="D38">
        <v>-0.13200000000000001</v>
      </c>
      <c r="E38">
        <v>-1.2732395447351639E-3</v>
      </c>
      <c r="F38">
        <v>0.15000000000000011</v>
      </c>
    </row>
    <row r="39" spans="1:6">
      <c r="A39" t="e">
        <f>IF($N$7="",p*F39^1+m,IF(AND(B39&gt;=$N$7,B39&lt;=$O$7),p*F39^1+m,NA()))</f>
        <v>#N/A</v>
      </c>
      <c r="B39">
        <v>36</v>
      </c>
      <c r="C39">
        <v>-1.784</v>
      </c>
      <c r="D39">
        <v>-0.13200000000000001</v>
      </c>
      <c r="E39">
        <v>-1.2732395447351639E-3</v>
      </c>
      <c r="F39">
        <v>0.15000000000000011</v>
      </c>
    </row>
    <row r="40" spans="1:6">
      <c r="A40" t="e">
        <f>IF($N$7="",p*F40^1+m,IF(AND(B40&gt;=$N$7,B40&lt;=$O$7),p*F40^1+m,NA()))</f>
        <v>#N/A</v>
      </c>
      <c r="B40">
        <v>37</v>
      </c>
      <c r="C40">
        <v>-1.7829999999999999</v>
      </c>
      <c r="D40">
        <v>-0.13200000000000001</v>
      </c>
      <c r="E40">
        <v>-1.2732395447351639E-3</v>
      </c>
      <c r="F40">
        <v>0.14817073170731698</v>
      </c>
    </row>
    <row r="41" spans="1:6">
      <c r="A41" t="e">
        <f>IF($N$7="",p*F41^1+m,IF(AND(B41&gt;=$N$7,B41&lt;=$O$7),p*F41^1+m,NA()))</f>
        <v>#N/A</v>
      </c>
      <c r="B41">
        <v>38</v>
      </c>
      <c r="C41">
        <v>-1.784</v>
      </c>
      <c r="D41">
        <v>-0.13200000000000001</v>
      </c>
      <c r="E41">
        <v>-1.2732395447351639E-3</v>
      </c>
      <c r="F41">
        <v>0.15000000000000011</v>
      </c>
    </row>
    <row r="42" spans="1:6">
      <c r="A42" t="e">
        <f>IF($N$7="",p*F42^1+m,IF(AND(B42&gt;=$N$7,B42&lt;=$O$7),p*F42^1+m,NA()))</f>
        <v>#N/A</v>
      </c>
      <c r="B42">
        <v>39</v>
      </c>
      <c r="C42">
        <v>-1.784</v>
      </c>
      <c r="D42">
        <v>-0.13200000000000001</v>
      </c>
      <c r="E42">
        <v>-1.2732395447351639E-3</v>
      </c>
      <c r="F42">
        <v>0.15000000000000011</v>
      </c>
    </row>
    <row r="43" spans="1:6">
      <c r="A43" t="e">
        <f>IF($N$7="",p*F43^1+m,IF(AND(B43&gt;=$N$7,B43&lt;=$O$7),p*F43^1+m,NA()))</f>
        <v>#N/A</v>
      </c>
      <c r="B43">
        <v>40</v>
      </c>
      <c r="C43">
        <v>-1.784</v>
      </c>
      <c r="D43">
        <v>-0.13200000000000001</v>
      </c>
      <c r="E43">
        <v>-1.2732395447351639E-3</v>
      </c>
      <c r="F43">
        <v>0.15000000000000011</v>
      </c>
    </row>
    <row r="44" spans="1:6">
      <c r="A44" t="e">
        <f>IF($N$7="",p*F44^1+m,IF(AND(B44&gt;=$N$7,B44&lt;=$O$7),p*F44^1+m,NA()))</f>
        <v>#N/A</v>
      </c>
      <c r="B44">
        <v>41</v>
      </c>
      <c r="C44">
        <v>-1.784</v>
      </c>
      <c r="D44">
        <v>-0.13200000000000001</v>
      </c>
      <c r="E44">
        <v>-1.2732395447351639E-3</v>
      </c>
      <c r="F44">
        <v>0.15000000000000011</v>
      </c>
    </row>
    <row r="45" spans="1:6">
      <c r="A45" t="e">
        <f>IF($N$7="",p*F45^1+m,IF(AND(B45&gt;=$N$7,B45&lt;=$O$7),p*F45^1+m,NA()))</f>
        <v>#N/A</v>
      </c>
      <c r="B45">
        <v>42</v>
      </c>
      <c r="C45">
        <v>-1.7829999999999999</v>
      </c>
      <c r="D45">
        <v>-0.13200000000000001</v>
      </c>
      <c r="E45">
        <v>-1.2732395447351639E-3</v>
      </c>
      <c r="F45">
        <v>0.14817073170731698</v>
      </c>
    </row>
    <row r="46" spans="1:6">
      <c r="A46" t="e">
        <f>IF($N$7="",p*F46^1+m,IF(AND(B46&gt;=$N$7,B46&lt;=$O$7),p*F46^1+m,NA()))</f>
        <v>#N/A</v>
      </c>
      <c r="B46">
        <v>43</v>
      </c>
      <c r="C46">
        <v>-1.784</v>
      </c>
      <c r="D46">
        <v>-0.13200000000000001</v>
      </c>
      <c r="E46">
        <v>-1.2732395447351639E-3</v>
      </c>
      <c r="F46">
        <v>0.15000000000000011</v>
      </c>
    </row>
    <row r="47" spans="1:6">
      <c r="A47" t="e">
        <f>IF($N$7="",p*F47^1+m,IF(AND(B47&gt;=$N$7,B47&lt;=$O$7),p*F47^1+m,NA()))</f>
        <v>#N/A</v>
      </c>
      <c r="B47">
        <v>44</v>
      </c>
      <c r="C47">
        <v>-1.784</v>
      </c>
      <c r="D47">
        <v>-0.13200000000000001</v>
      </c>
      <c r="E47">
        <v>-1.2732395447351639E-3</v>
      </c>
      <c r="F47">
        <v>0.15000000000000011</v>
      </c>
    </row>
    <row r="48" spans="1:6">
      <c r="A48" t="e">
        <f>IF($N$7="",p*F48^1+m,IF(AND(B48&gt;=$N$7,B48&lt;=$O$7),p*F48^1+m,NA()))</f>
        <v>#N/A</v>
      </c>
      <c r="B48">
        <v>45</v>
      </c>
      <c r="C48">
        <v>-1.784</v>
      </c>
      <c r="D48">
        <v>-0.13200000000000001</v>
      </c>
      <c r="E48">
        <v>-1.2732395447351639E-3</v>
      </c>
      <c r="F48">
        <v>0.15000000000000011</v>
      </c>
    </row>
    <row r="49" spans="1:6">
      <c r="A49" t="e">
        <f>IF($N$7="",p*F49^1+m,IF(AND(B49&gt;=$N$7,B49&lt;=$O$7),p*F49^1+m,NA()))</f>
        <v>#N/A</v>
      </c>
      <c r="B49">
        <v>46</v>
      </c>
      <c r="C49">
        <v>-1.7829999999999999</v>
      </c>
      <c r="D49">
        <v>-0.13200000000000001</v>
      </c>
      <c r="E49">
        <v>-1.2732395447351639E-3</v>
      </c>
      <c r="F49">
        <v>0.14817073170731698</v>
      </c>
    </row>
    <row r="50" spans="1:6">
      <c r="A50" t="e">
        <f>IF($N$7="",p*F50^1+m,IF(AND(B50&gt;=$N$7,B50&lt;=$O$7),p*F50^1+m,NA()))</f>
        <v>#N/A</v>
      </c>
      <c r="B50">
        <v>47</v>
      </c>
      <c r="C50">
        <v>-1.784</v>
      </c>
      <c r="D50">
        <v>-0.13200000000000001</v>
      </c>
      <c r="E50">
        <v>-1.2732395447351639E-3</v>
      </c>
      <c r="F50">
        <v>0.15000000000000011</v>
      </c>
    </row>
    <row r="51" spans="1:6">
      <c r="A51" t="e">
        <f>IF($N$7="",p*F51^1+m,IF(AND(B51&gt;=$N$7,B51&lt;=$O$7),p*F51^1+m,NA()))</f>
        <v>#N/A</v>
      </c>
      <c r="B51">
        <v>48</v>
      </c>
      <c r="C51">
        <v>-1.7829999999999999</v>
      </c>
      <c r="D51">
        <v>-0.13200000000000001</v>
      </c>
      <c r="E51">
        <v>-1.2732395447351639E-3</v>
      </c>
      <c r="F51">
        <v>0.14817073170731698</v>
      </c>
    </row>
    <row r="52" spans="1:6">
      <c r="A52" t="e">
        <f>IF($N$7="",p*F52^1+m,IF(AND(B52&gt;=$N$7,B52&lt;=$O$7),p*F52^1+m,NA()))</f>
        <v>#N/A</v>
      </c>
      <c r="B52">
        <v>49</v>
      </c>
      <c r="C52">
        <v>-1.784</v>
      </c>
      <c r="D52">
        <v>-0.13200000000000001</v>
      </c>
      <c r="E52">
        <v>-1.2732395447351639E-3</v>
      </c>
      <c r="F52">
        <v>0.15000000000000011</v>
      </c>
    </row>
    <row r="53" spans="1:6">
      <c r="A53" t="e">
        <f>IF($N$7="",p*F53^1+m,IF(AND(B53&gt;=$N$7,B53&lt;=$O$7),p*F53^1+m,NA()))</f>
        <v>#N/A</v>
      </c>
      <c r="B53">
        <v>50</v>
      </c>
      <c r="C53">
        <v>-1.7829999999999999</v>
      </c>
      <c r="D53">
        <v>-0.13200000000000001</v>
      </c>
      <c r="E53">
        <v>-1.2732395447351639E-3</v>
      </c>
      <c r="F53">
        <v>0.14817073170731698</v>
      </c>
    </row>
    <row r="54" spans="1:6">
      <c r="A54" t="e">
        <f>IF($N$7="",p*F54^1+m,IF(AND(B54&gt;=$N$7,B54&lt;=$O$7),p*F54^1+m,NA()))</f>
        <v>#N/A</v>
      </c>
      <c r="B54">
        <v>51</v>
      </c>
      <c r="C54">
        <v>-1.784</v>
      </c>
      <c r="D54">
        <v>-0.13200000000000001</v>
      </c>
      <c r="E54">
        <v>-1.2732395447351639E-3</v>
      </c>
      <c r="F54">
        <v>0.15000000000000011</v>
      </c>
    </row>
    <row r="55" spans="1:6">
      <c r="A55" t="e">
        <f>IF($N$7="",p*F55^1+m,IF(AND(B55&gt;=$N$7,B55&lt;=$O$7),p*F55^1+m,NA()))</f>
        <v>#N/A</v>
      </c>
      <c r="B55">
        <v>52</v>
      </c>
      <c r="C55">
        <v>-1.7829999999999999</v>
      </c>
      <c r="D55">
        <v>-0.13200000000000001</v>
      </c>
      <c r="E55">
        <v>-1.2732395447351639E-3</v>
      </c>
      <c r="F55">
        <v>0.14817073170731698</v>
      </c>
    </row>
    <row r="56" spans="1:6">
      <c r="A56" t="e">
        <f>IF($N$7="",p*F56^1+m,IF(AND(B56&gt;=$N$7,B56&lt;=$O$7),p*F56^1+m,NA()))</f>
        <v>#N/A</v>
      </c>
      <c r="B56">
        <v>53</v>
      </c>
      <c r="C56">
        <v>-1.784</v>
      </c>
      <c r="D56">
        <v>-0.13200000000000001</v>
      </c>
      <c r="E56">
        <v>-1.2732395447351639E-3</v>
      </c>
      <c r="F56">
        <v>0.15000000000000011</v>
      </c>
    </row>
    <row r="57" spans="1:6">
      <c r="A57" t="e">
        <f>IF($N$7="",p*F57^1+m,IF(AND(B57&gt;=$N$7,B57&lt;=$O$7),p*F57^1+m,NA()))</f>
        <v>#N/A</v>
      </c>
      <c r="B57">
        <v>54</v>
      </c>
      <c r="C57">
        <v>-1.7829999999999999</v>
      </c>
      <c r="D57">
        <v>-0.13200000000000001</v>
      </c>
      <c r="E57">
        <v>-1.2732395447351639E-3</v>
      </c>
      <c r="F57">
        <v>0.14817073170731698</v>
      </c>
    </row>
    <row r="58" spans="1:6">
      <c r="A58" t="e">
        <f>IF($N$7="",p*F58^1+m,IF(AND(B58&gt;=$N$7,B58&lt;=$O$7),p*F58^1+m,NA()))</f>
        <v>#N/A</v>
      </c>
      <c r="B58">
        <v>55</v>
      </c>
      <c r="C58">
        <v>-1.784</v>
      </c>
      <c r="D58">
        <v>-0.13200000000000001</v>
      </c>
      <c r="E58">
        <v>-1.2732395447351639E-3</v>
      </c>
      <c r="F58">
        <v>0.15000000000000011</v>
      </c>
    </row>
    <row r="59" spans="1:6">
      <c r="A59" t="e">
        <f>IF($N$7="",p*F59^1+m,IF(AND(B59&gt;=$N$7,B59&lt;=$O$7),p*F59^1+m,NA()))</f>
        <v>#N/A</v>
      </c>
      <c r="B59">
        <v>56</v>
      </c>
      <c r="C59">
        <v>-1.7829999999999999</v>
      </c>
      <c r="D59">
        <v>-0.13200000000000001</v>
      </c>
      <c r="E59">
        <v>-1.2732395447351639E-3</v>
      </c>
      <c r="F59">
        <v>0.14817073170731698</v>
      </c>
    </row>
    <row r="60" spans="1:6">
      <c r="A60" t="e">
        <f>IF($N$7="",p*F60^1+m,IF(AND(B60&gt;=$N$7,B60&lt;=$O$7),p*F60^1+m,NA()))</f>
        <v>#N/A</v>
      </c>
      <c r="B60">
        <v>57</v>
      </c>
      <c r="C60">
        <v>-1.784</v>
      </c>
      <c r="D60">
        <v>-0.13200000000000001</v>
      </c>
      <c r="E60">
        <v>-1.2732395447351639E-3</v>
      </c>
      <c r="F60">
        <v>0.15000000000000011</v>
      </c>
    </row>
    <row r="61" spans="1:6">
      <c r="A61" t="e">
        <f>IF($N$7="",p*F61^1+m,IF(AND(B61&gt;=$N$7,B61&lt;=$O$7),p*F61^1+m,NA()))</f>
        <v>#N/A</v>
      </c>
      <c r="B61">
        <v>58</v>
      </c>
      <c r="C61">
        <v>-1.784</v>
      </c>
      <c r="D61">
        <v>-0.13200000000000001</v>
      </c>
      <c r="E61">
        <v>-1.2732395447351639E-3</v>
      </c>
      <c r="F61">
        <v>0.15000000000000011</v>
      </c>
    </row>
    <row r="62" spans="1:6">
      <c r="A62" t="e">
        <f>IF($N$7="",p*F62^1+m,IF(AND(B62&gt;=$N$7,B62&lt;=$O$7),p*F62^1+m,NA()))</f>
        <v>#N/A</v>
      </c>
      <c r="B62">
        <v>59</v>
      </c>
      <c r="C62">
        <v>-1.784</v>
      </c>
      <c r="D62">
        <v>-0.13200000000000001</v>
      </c>
      <c r="E62">
        <v>-1.2732395447351639E-3</v>
      </c>
      <c r="F62">
        <v>0.15000000000000011</v>
      </c>
    </row>
    <row r="63" spans="1:6">
      <c r="A63" t="e">
        <f>IF($N$7="",p*F63^1+m,IF(AND(B63&gt;=$N$7,B63&lt;=$O$7),p*F63^1+m,NA()))</f>
        <v>#N/A</v>
      </c>
      <c r="B63">
        <v>60</v>
      </c>
      <c r="C63">
        <v>-1.784</v>
      </c>
      <c r="D63">
        <v>-0.13200000000000001</v>
      </c>
      <c r="E63">
        <v>-1.2732395447351639E-3</v>
      </c>
      <c r="F63">
        <v>0.15000000000000011</v>
      </c>
    </row>
    <row r="64" spans="1:6">
      <c r="A64" t="e">
        <f>IF($N$7="",p*F64^1+m,IF(AND(B64&gt;=$N$7,B64&lt;=$O$7),p*F64^1+m,NA()))</f>
        <v>#N/A</v>
      </c>
      <c r="B64">
        <v>61</v>
      </c>
      <c r="C64">
        <v>-1.784</v>
      </c>
      <c r="D64">
        <v>-0.13200000000000001</v>
      </c>
      <c r="E64">
        <v>-1.2732395447351639E-3</v>
      </c>
      <c r="F64">
        <v>0.15000000000000011</v>
      </c>
    </row>
    <row r="65" spans="1:6">
      <c r="A65" t="e">
        <f>IF($N$7="",p*F65^1+m,IF(AND(B65&gt;=$N$7,B65&lt;=$O$7),p*F65^1+m,NA()))</f>
        <v>#N/A</v>
      </c>
      <c r="B65">
        <v>62</v>
      </c>
      <c r="C65">
        <v>-1.784</v>
      </c>
      <c r="D65">
        <v>-0.13200000000000001</v>
      </c>
      <c r="E65">
        <v>-1.2732395447351639E-3</v>
      </c>
      <c r="F65">
        <v>0.15000000000000011</v>
      </c>
    </row>
    <row r="66" spans="1:6">
      <c r="A66" t="e">
        <f>IF($N$7="",p*F66^1+m,IF(AND(B66&gt;=$N$7,B66&lt;=$O$7),p*F66^1+m,NA()))</f>
        <v>#N/A</v>
      </c>
      <c r="B66">
        <v>63</v>
      </c>
      <c r="C66">
        <v>-1.784</v>
      </c>
      <c r="D66">
        <v>-0.13200000000000001</v>
      </c>
      <c r="E66">
        <v>-1.2732395447351639E-3</v>
      </c>
      <c r="F66">
        <v>0.15000000000000011</v>
      </c>
    </row>
    <row r="67" spans="1:6">
      <c r="A67" t="e">
        <f>IF($N$7="",p*F67^1+m,IF(AND(B67&gt;=$N$7,B67&lt;=$O$7),p*F67^1+m,NA()))</f>
        <v>#N/A</v>
      </c>
      <c r="B67">
        <v>64</v>
      </c>
      <c r="C67">
        <v>-1.784</v>
      </c>
      <c r="D67">
        <v>-0.13200000000000001</v>
      </c>
      <c r="E67">
        <v>-1.2732395447351639E-3</v>
      </c>
      <c r="F67">
        <v>0.15000000000000011</v>
      </c>
    </row>
  </sheetData>
  <dataValidations count="1">
    <dataValidation type="list" allowBlank="1" showInputMessage="1" showErrorMessage="1" sqref="N7:O7">
      <formula1>point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m</vt:lpstr>
      <vt:lpstr>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Adrien</dc:creator>
  <cp:lastModifiedBy>Pierre Adrien</cp:lastModifiedBy>
  <dcterms:created xsi:type="dcterms:W3CDTF">2016-07-08T06:26:33Z</dcterms:created>
  <dcterms:modified xsi:type="dcterms:W3CDTF">2016-07-08T06:29:43Z</dcterms:modified>
</cp:coreProperties>
</file>